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D:\NĂM 2024\VĂN BẢN THAM MƯU\TÀI CHÍNH\XÂY DỰNG DỰ TOÁN NĂM 2025\"/>
    </mc:Choice>
  </mc:AlternateContent>
  <xr:revisionPtr revIDLastSave="0" documentId="8_{447C3E49-1D1C-4CEF-98A1-64294FC06A23}" xr6:coauthVersionLast="47" xr6:coauthVersionMax="47" xr10:uidLastSave="{00000000-0000-0000-0000-000000000000}"/>
  <bookViews>
    <workbookView xWindow="-108" yWindow="-108" windowWidth="23256" windowHeight="12456" firstSheet="27" activeTab="33" xr2:uid="{00000000-000D-0000-FFFF-FFFF00000000}"/>
  </bookViews>
  <sheets>
    <sheet name="TH" sheetId="1" r:id="rId1"/>
    <sheet name="NĐ81-CPHT" sheetId="9" r:id="rId2"/>
    <sheet name="NĐ 81- MGHP" sheetId="7" r:id="rId3"/>
    <sheet name="NĐ 105" sheetId="2" r:id="rId4"/>
    <sheet name="TT42" sheetId="6" r:id="rId5"/>
    <sheet name="NQ 32" sheetId="23" r:id="rId6"/>
    <sheet name="Dạy học sinh KT" sheetId="8" state="hidden" r:id="rId7"/>
    <sheet name="Bảo hiểm" sheetId="40" r:id="rId8"/>
    <sheet name="PL BTXH" sheetId="10" r:id="rId9"/>
    <sheet name="BTXH2022" sheetId="35" state="hidden" r:id="rId10"/>
    <sheet name="BTXH 2023" sheetId="36" state="hidden" r:id="rId11"/>
    <sheet name="Thù lao BTXH" sheetId="12" r:id="rId12"/>
    <sheet name="Thù lao BTXH2023" sheetId="37" state="hidden" r:id="rId13"/>
    <sheet name="Tiền điện hộ nghèo" sheetId="11" r:id="rId14"/>
    <sheet name="PL Chúc thọ" sheetId="19" r:id="rId15"/>
    <sheet name="PL người có Uy tín" sheetId="13" r:id="rId16"/>
    <sheet name="PL NQ 16" sheetId="20" r:id="rId17"/>
    <sheet name="NQ 20" sheetId="21" r:id="rId18"/>
    <sheet name="nq39-2022" sheetId="22" state="hidden" r:id="rId19"/>
    <sheet name="nq39-2023" sheetId="25" state="hidden" r:id="rId20"/>
    <sheet name="NQ04" sheetId="26" r:id="rId21"/>
    <sheet name="QĐ 931 và 21" sheetId="27" r:id="rId22"/>
    <sheet name="QĐ 99" sheetId="28" r:id="rId23"/>
    <sheet name="QĐ 66" sheetId="29" r:id="rId24"/>
    <sheet name="NQ35" sheetId="31" state="hidden" r:id="rId25"/>
    <sheet name="QĐ 02 Bảo vệ rừng" sheetId="30" r:id="rId26"/>
    <sheet name="Đất trồng lúa" sheetId="16" r:id="rId27"/>
    <sheet name="DĐĐT" sheetId="41" r:id="rId28"/>
    <sheet name="tlp" sheetId="34" r:id="rId29"/>
    <sheet name="Ban thanh tra nhân dân" sheetId="38" r:id="rId30"/>
    <sheet name="Nghỉ việc" sheetId="43" r:id="rId31"/>
    <sheet name="Mặt hàng thiết yếu" sheetId="44" r:id="rId32"/>
    <sheet name="Điều động" sheetId="45" r:id="rId33"/>
    <sheet name="Sheet1" sheetId="46" r:id="rId34"/>
  </sheets>
  <externalReferences>
    <externalReference r:id="rId35"/>
    <externalReference r:id="rId36"/>
    <externalReference r:id="rId37"/>
    <externalReference r:id="rId38"/>
    <externalReference r:id="rId39"/>
    <externalReference r:id="rId40"/>
  </externalReferences>
  <definedNames>
    <definedName name="_1">#REF!</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#REF!</definedName>
    <definedName name="_2BLA100">#REF!</definedName>
    <definedName name="_2DAL201">#REF!</definedName>
    <definedName name="_3BLXMD">#REF!</definedName>
    <definedName name="_3TU0609">#REF!</definedName>
    <definedName name="_4CNT240">#REF!</definedName>
    <definedName name="_4CTL240">#REF!</definedName>
    <definedName name="_4FCO100">#REF!</definedName>
    <definedName name="_4HDCTT4">#REF!</definedName>
    <definedName name="_4HNCTT4">#REF!</definedName>
    <definedName name="_4LBCO01">#REF!</definedName>
    <definedName name="_a1" hidden="1">{"'Sheet1'!$L$16"}</definedName>
    <definedName name="_CON1">#REF!</definedName>
    <definedName name="_CON2">#REF!</definedName>
    <definedName name="_Fill" hidden="1">#REF!</definedName>
    <definedName name="_h1" hidden="1">{"'Sheet1'!$L$16"}</definedName>
    <definedName name="_h10" hidden="1">{#N/A,#N/A,FALSE,"Chi tiÆt"}</definedName>
    <definedName name="_h2" hidden="1">{"'Sheet1'!$L$16"}</definedName>
    <definedName name="_h3" hidden="1">{"'Sheet1'!$L$16"}</definedName>
    <definedName name="_h5" hidden="1">{"'Sheet1'!$L$16"}</definedName>
    <definedName name="_h6" hidden="1">{"'Sheet1'!$L$16"}</definedName>
    <definedName name="_h7" hidden="1">{"'Sheet1'!$L$16"}</definedName>
    <definedName name="_h8" hidden="1">{"'Sheet1'!$L$16"}</definedName>
    <definedName name="_h9" hidden="1">{"'Sheet1'!$L$16"}</definedName>
    <definedName name="_Key1" hidden="1">#REF!</definedName>
    <definedName name="_Key2" hidden="1">#REF!</definedName>
    <definedName name="_lap1">#REF!</definedName>
    <definedName name="_lap2">#REF!</definedName>
    <definedName name="_NET2">#REF!</definedName>
    <definedName name="_Order1" hidden="1">255</definedName>
    <definedName name="_Order2" hidden="1">255</definedName>
    <definedName name="_PA3" hidden="1">{"'Sheet1'!$L$16"}</definedName>
    <definedName name="_Sort" hidden="1">#REF!</definedName>
    <definedName name="_TK155">#REF!</definedName>
    <definedName name="_TK422">#REF!</definedName>
    <definedName name="aa">#REF!</definedName>
    <definedName name="ADAY">#REF!</definedName>
    <definedName name="ADP">#REF!</definedName>
    <definedName name="AKHAC">#REF!</definedName>
    <definedName name="ALTINH">#REF!</definedName>
    <definedName name="Anguon">#REF!</definedName>
    <definedName name="ANN">#REF!</definedName>
    <definedName name="ANQD">#REF!</definedName>
    <definedName name="ANQQH">#REF!</definedName>
    <definedName name="anscount" hidden="1">3</definedName>
    <definedName name="ANSNN">#REF!</definedName>
    <definedName name="ANSNNxnk">#REF!</definedName>
    <definedName name="APC">#REF!</definedName>
    <definedName name="ATRAM">#REF!</definedName>
    <definedName name="ATW">#REF!</definedName>
    <definedName name="bb">{"Thuxm2.xls","Sheet1"}</definedName>
    <definedName name="BCBo" hidden="1">{"'Sheet1'!$L$16"}</definedName>
    <definedName name="BDAY">#REF!</definedName>
    <definedName name="BOQ">#REF!</definedName>
    <definedName name="BTRAM">#REF!</definedName>
    <definedName name="BVCISUMMARY">#REF!</definedName>
    <definedName name="Can_doi">#REF!</definedName>
    <definedName name="cap">#REF!</definedName>
    <definedName name="cap0.7">#REF!</definedName>
    <definedName name="CDAY">#REF!</definedName>
    <definedName name="CL">#REF!</definedName>
    <definedName name="COMMON">#REF!</definedName>
    <definedName name="CON_EQP_COS">#REF!</definedName>
    <definedName name="CongVattu">#REF!</definedName>
    <definedName name="COVER">#REF!</definedName>
    <definedName name="CRITINST">#REF!</definedName>
    <definedName name="CRITPURC">#REF!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tdn9697">#REF!</definedName>
    <definedName name="CTRAM">#REF!</definedName>
    <definedName name="DATA_DATA2_List">#REF!</definedName>
    <definedName name="_xlnm.Database">#REF!</definedName>
    <definedName name="DATDAO">#REF!</definedName>
    <definedName name="DDAY">#REF!</definedName>
    <definedName name="DM">#REF!</definedName>
    <definedName name="DNNN">#REF!</definedName>
    <definedName name="dobt">#REF!</definedName>
    <definedName name="dongia">#REF!</definedName>
    <definedName name="DSTD_Clear">DSTD_Clear</definedName>
    <definedName name="DSUMDATA">#REF!</definedName>
    <definedName name="duaån">#REF!</definedName>
    <definedName name="duan">#REF!</definedName>
    <definedName name="DUCANH" hidden="1">{"'Sheet1'!$L$16"}</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_xlnm.Extract">#REF!</definedName>
    <definedName name="h" hidden="1">{"'Sheet1'!$L$16"}</definedName>
    <definedName name="HANG" hidden="1">{#N/A,#N/A,FALSE,"Chi tiÆt"}</definedName>
    <definedName name="HHUHOI">HHUHOI</definedName>
    <definedName name="HIHIHIHOI" hidden="1">{"'Sheet1'!$L$16"}</definedName>
    <definedName name="HJKL" hidden="1">{"'Sheet1'!$L$16"}</definedName>
    <definedName name="HOME_MANP">#REF!</definedName>
    <definedName name="HOMEOFFICE_COST">#REF!</definedName>
    <definedName name="H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#REF!</definedName>
    <definedName name="IDLAB_COST">#REF!</definedName>
    <definedName name="INDMANP">#REF!</definedName>
    <definedName name="K">#REF!</definedName>
    <definedName name="Khac">#REF!</definedName>
    <definedName name="Khong_can_doi">#REF!</definedName>
    <definedName name="KQ_Truong">#REF!</definedName>
    <definedName name="KVC">#REF!</definedName>
    <definedName name="L">#REF!</definedName>
    <definedName name="lVC">#REF!</definedName>
    <definedName name="m">#REF!</definedName>
    <definedName name="MAJ_CON_EQP">#REF!</definedName>
    <definedName name="MG_A">#REF!</definedName>
    <definedName name="NCcap0.7">#REF!</definedName>
    <definedName name="NCcap1">#REF!</definedName>
    <definedName name="NET">#REF!</definedName>
    <definedName name="NET_1">#REF!</definedName>
    <definedName name="NET_ANA">#REF!</definedName>
    <definedName name="NET_ANA_1">#REF!</definedName>
    <definedName name="NET_ANA_2">#REF!</definedName>
    <definedName name="Ngay">#REF!</definedName>
    <definedName name="NHAÂN_COÂNG">BTRAM</definedName>
    <definedName name="NQD">#REF!</definedName>
    <definedName name="NQQH">#REF!</definedName>
    <definedName name="NSNN">#REF!</definedName>
    <definedName name="PC">#REF!</definedName>
    <definedName name="Phan_cap">#REF!</definedName>
    <definedName name="Phi_le_phi">#REF!</definedName>
    <definedName name="_xlnm.Print_Area">#REF!</definedName>
    <definedName name="_xlnm.Print_Titles" localSheetId="3">'NĐ 105'!$6:$9</definedName>
    <definedName name="_xlnm.Print_Titles" localSheetId="2">'NĐ 81- MGHP'!$5:$8</definedName>
    <definedName name="_xlnm.Print_Titles" localSheetId="1">'NĐ81-CPHT'!$5:$8</definedName>
    <definedName name="_xlnm.Print_Titles" localSheetId="30">'Nghỉ việc'!$7:$7</definedName>
    <definedName name="_xlnm.Print_Titles" localSheetId="17">'NQ 20'!$6:$6</definedName>
    <definedName name="_xlnm.Print_Titles" localSheetId="5">'NQ 32'!$5:$7</definedName>
    <definedName name="_xlnm.Print_Titles" localSheetId="20">'NQ04'!$6:$7</definedName>
    <definedName name="_xlnm.Print_Titles" localSheetId="19">'nq39-2023'!$6:$8</definedName>
    <definedName name="_xlnm.Print_Titles" localSheetId="8">'PL BTXH'!$6:$7</definedName>
    <definedName name="_xlnm.Print_Titles" localSheetId="0">TH!$6:$10</definedName>
    <definedName name="_xlnm.Print_Titles" localSheetId="28">tlp!$5:$11</definedName>
    <definedName name="_xlnm.Print_Titles" localSheetId="4">'TT42'!$5:$8</definedName>
    <definedName name="_xlnm.Print_Titles">#N/A</definedName>
    <definedName name="PRINT_TITLES_MI">#REF!</definedName>
    <definedName name="PRINTA">#REF!</definedName>
    <definedName name="PRINTB">#REF!</definedName>
    <definedName name="PRINTC">#REF!</definedName>
    <definedName name="PROPOSAL">#REF!</definedName>
    <definedName name="RGHGSD" hidden="1">{"'Sheet1'!$L$16"}</definedName>
    <definedName name="SCT">#REF!</definedName>
    <definedName name="SPEC">#REF!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MMARY">#REF!</definedName>
    <definedName name="TBA">#REF!</definedName>
    <definedName name="thanhtien">#REF!</definedName>
    <definedName name="Tong_co">#REF!</definedName>
    <definedName name="Tong_no">#REF!</definedName>
    <definedName name="ttbt">#REF!</definedName>
    <definedName name="TW">#REF!</definedName>
    <definedName name="VAÄT_LIEÄU">"ATRAM"</definedName>
    <definedName name="vanchuyen">#REF!</definedName>
    <definedName name="VARIINST">#REF!</definedName>
    <definedName name="VARIPURC">#REF!</definedName>
    <definedName name="vat_lieu_KVIII">#REF!</definedName>
    <definedName name="Vattu">#REF!</definedName>
    <definedName name="VC">#REF!</definedName>
    <definedName name="vccot">#REF!</definedName>
    <definedName name="vctb">#REF!</definedName>
    <definedName name="Vlcap0.7">#REF!</definedName>
    <definedName name="VLcap1">#REF!</definedName>
    <definedName name="Vua">#REF!</definedName>
    <definedName name="W">#REF!</definedName>
    <definedName name="wrn.chi._.tiÆt." hidden="1">{#N/A,#N/A,FALSE,"Chi tiÆt"}</definedName>
    <definedName name="X">#REF!</definedName>
    <definedName name="ZYX">#REF!</definedName>
    <definedName name="Z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9" l="1"/>
  <c r="F94" i="21"/>
  <c r="F93" i="21"/>
  <c r="F92" i="21"/>
  <c r="F91" i="21"/>
  <c r="F90" i="21"/>
  <c r="F89" i="21"/>
  <c r="F88" i="21"/>
  <c r="F87" i="21"/>
  <c r="F85" i="21"/>
  <c r="F84" i="21"/>
  <c r="F83" i="21"/>
  <c r="F82" i="21"/>
  <c r="F81" i="21"/>
  <c r="F80" i="21"/>
  <c r="F79" i="21"/>
  <c r="F78" i="21"/>
  <c r="F77" i="21"/>
  <c r="F76" i="21"/>
  <c r="F75" i="21"/>
  <c r="F74" i="21"/>
  <c r="F73" i="21"/>
  <c r="F72" i="21"/>
  <c r="F71" i="21"/>
  <c r="F70" i="21"/>
  <c r="F69" i="21"/>
  <c r="F68" i="21"/>
  <c r="F67" i="21"/>
  <c r="F66" i="21"/>
  <c r="F65" i="21"/>
  <c r="F60" i="21"/>
  <c r="F59" i="21"/>
  <c r="F58" i="21"/>
  <c r="F57" i="21"/>
  <c r="F56" i="21"/>
  <c r="F55" i="21"/>
  <c r="F54" i="21"/>
  <c r="F53" i="21"/>
  <c r="F52" i="21"/>
  <c r="F51" i="21"/>
  <c r="F50" i="21"/>
  <c r="F49" i="21"/>
  <c r="F48" i="21"/>
  <c r="F47" i="21"/>
  <c r="F46" i="21"/>
  <c r="F45" i="21"/>
  <c r="F43" i="21"/>
  <c r="F42" i="21"/>
  <c r="F41" i="21"/>
  <c r="F40" i="21"/>
  <c r="F39" i="21"/>
  <c r="F38" i="21"/>
  <c r="F34" i="21"/>
  <c r="F33" i="21"/>
  <c r="F32" i="21"/>
  <c r="F31" i="21"/>
  <c r="F30" i="21"/>
  <c r="F29" i="21"/>
  <c r="F28" i="21"/>
  <c r="F27" i="21"/>
  <c r="F26" i="21"/>
  <c r="F25" i="21"/>
  <c r="F24" i="21"/>
  <c r="F23" i="21"/>
  <c r="F22" i="21"/>
  <c r="F21" i="21"/>
  <c r="F20" i="21"/>
  <c r="F19" i="21"/>
  <c r="F13" i="21"/>
  <c r="F14" i="21"/>
  <c r="F15" i="21"/>
  <c r="F16" i="21"/>
  <c r="F17" i="21"/>
  <c r="F12" i="21"/>
  <c r="G21" i="45"/>
  <c r="G20" i="45"/>
  <c r="G19" i="45"/>
  <c r="G18" i="45"/>
  <c r="G17" i="45"/>
  <c r="G16" i="45"/>
  <c r="G15" i="45"/>
  <c r="G14" i="45" s="1"/>
  <c r="G13" i="45"/>
  <c r="G12" i="45" s="1"/>
  <c r="G11" i="45" s="1"/>
  <c r="G10" i="45"/>
  <c r="G9" i="45"/>
  <c r="G8" i="45" s="1"/>
  <c r="E8" i="44"/>
  <c r="D7" i="44"/>
  <c r="E7" i="44" s="1"/>
  <c r="C6" i="44"/>
  <c r="E61" i="43"/>
  <c r="E60" i="43"/>
  <c r="E59" i="43"/>
  <c r="D58" i="43"/>
  <c r="E57" i="43"/>
  <c r="E56" i="43" s="1"/>
  <c r="D56" i="43"/>
  <c r="E55" i="43"/>
  <c r="E54" i="43"/>
  <c r="E53" i="43"/>
  <c r="E52" i="43"/>
  <c r="E51" i="43"/>
  <c r="E50" i="43"/>
  <c r="E49" i="43"/>
  <c r="E48" i="43"/>
  <c r="E47" i="43"/>
  <c r="D46" i="43"/>
  <c r="E45" i="43"/>
  <c r="E44" i="43" s="1"/>
  <c r="D44" i="43"/>
  <c r="E43" i="43"/>
  <c r="E41" i="43" s="1"/>
  <c r="E42" i="43"/>
  <c r="D41" i="43"/>
  <c r="E40" i="43"/>
  <c r="E39" i="43"/>
  <c r="E38" i="43" s="1"/>
  <c r="D38" i="43"/>
  <c r="E37" i="43"/>
  <c r="E35" i="43" s="1"/>
  <c r="D35" i="43"/>
  <c r="E34" i="43"/>
  <c r="E33" i="43"/>
  <c r="D33" i="43"/>
  <c r="E32" i="43"/>
  <c r="E31" i="43"/>
  <c r="D31" i="43"/>
  <c r="E30" i="43"/>
  <c r="E29" i="43"/>
  <c r="D29" i="43"/>
  <c r="E28" i="43"/>
  <c r="E27" i="43" s="1"/>
  <c r="D27" i="43"/>
  <c r="E26" i="43"/>
  <c r="E25" i="43"/>
  <c r="E24" i="43" s="1"/>
  <c r="D24" i="43"/>
  <c r="G22" i="43"/>
  <c r="F22" i="43"/>
  <c r="E22" i="43"/>
  <c r="D22" i="43"/>
  <c r="E21" i="43"/>
  <c r="E20" i="43" s="1"/>
  <c r="D20" i="43"/>
  <c r="E19" i="43"/>
  <c r="E18" i="43"/>
  <c r="E17" i="43"/>
  <c r="E16" i="43" s="1"/>
  <c r="D16" i="43"/>
  <c r="E15" i="43"/>
  <c r="E12" i="43" s="1"/>
  <c r="F14" i="43"/>
  <c r="E14" i="43"/>
  <c r="A14" i="43"/>
  <c r="A15" i="43" s="1"/>
  <c r="A17" i="43" s="1"/>
  <c r="A18" i="43" s="1"/>
  <c r="A19" i="43" s="1"/>
  <c r="A21" i="43" s="1"/>
  <c r="A25" i="43" s="1"/>
  <c r="A26" i="43" s="1"/>
  <c r="A28" i="43" s="1"/>
  <c r="A30" i="43" s="1"/>
  <c r="A32" i="43" s="1"/>
  <c r="A34" i="43" s="1"/>
  <c r="A37" i="43" s="1"/>
  <c r="A39" i="43" s="1"/>
  <c r="A40" i="43" s="1"/>
  <c r="A42" i="43" s="1"/>
  <c r="A43" i="43" s="1"/>
  <c r="A45" i="43" s="1"/>
  <c r="A47" i="43" s="1"/>
  <c r="A48" i="43" s="1"/>
  <c r="A49" i="43" s="1"/>
  <c r="A50" i="43" s="1"/>
  <c r="A51" i="43" s="1"/>
  <c r="A52" i="43" s="1"/>
  <c r="A53" i="43" s="1"/>
  <c r="A54" i="43" s="1"/>
  <c r="A55" i="43" s="1"/>
  <c r="A57" i="43" s="1"/>
  <c r="A59" i="43" s="1"/>
  <c r="A60" i="43" s="1"/>
  <c r="A61" i="43" s="1"/>
  <c r="E13" i="43"/>
  <c r="K12" i="43"/>
  <c r="D12" i="43"/>
  <c r="D9" i="43" s="1"/>
  <c r="P11" i="43"/>
  <c r="M11" i="43"/>
  <c r="L11" i="43"/>
  <c r="P10" i="43"/>
  <c r="M10" i="43"/>
  <c r="M12" i="43" s="1"/>
  <c r="N12" i="43" s="1"/>
  <c r="L10" i="43"/>
  <c r="G10" i="43"/>
  <c r="F10" i="43"/>
  <c r="E10" i="43"/>
  <c r="D10" i="43"/>
  <c r="P9" i="43"/>
  <c r="P12" i="43" s="1"/>
  <c r="M9" i="43"/>
  <c r="L9" i="43"/>
  <c r="L12" i="43" s="1"/>
  <c r="I6" i="43"/>
  <c r="A4" i="43"/>
  <c r="A3" i="43"/>
  <c r="E30" i="38"/>
  <c r="E29" i="38"/>
  <c r="E28" i="38"/>
  <c r="E27" i="38"/>
  <c r="E26" i="38"/>
  <c r="E25" i="38"/>
  <c r="E24" i="38"/>
  <c r="E23" i="38"/>
  <c r="E22" i="38"/>
  <c r="E21" i="38"/>
  <c r="E20" i="38"/>
  <c r="E19" i="38"/>
  <c r="E18" i="38"/>
  <c r="E17" i="38"/>
  <c r="E16" i="38"/>
  <c r="E15" i="38"/>
  <c r="E14" i="38"/>
  <c r="E13" i="38"/>
  <c r="E12" i="38"/>
  <c r="E11" i="38"/>
  <c r="E10" i="38"/>
  <c r="E9" i="38"/>
  <c r="C8" i="38"/>
  <c r="M98" i="34"/>
  <c r="M96" i="34" s="1"/>
  <c r="L98" i="34"/>
  <c r="K98" i="34"/>
  <c r="J98" i="34"/>
  <c r="I98" i="34"/>
  <c r="H98" i="34"/>
  <c r="G98" i="34"/>
  <c r="F98" i="34"/>
  <c r="E98" i="34"/>
  <c r="D98" i="34"/>
  <c r="C98" i="34"/>
  <c r="M97" i="34"/>
  <c r="L97" i="34"/>
  <c r="K97" i="34"/>
  <c r="J97" i="34"/>
  <c r="I97" i="34"/>
  <c r="I96" i="34" s="1"/>
  <c r="H97" i="34"/>
  <c r="H96" i="34" s="1"/>
  <c r="G97" i="34"/>
  <c r="F97" i="34"/>
  <c r="F96" i="34" s="1"/>
  <c r="E97" i="34"/>
  <c r="E96" i="34" s="1"/>
  <c r="D97" i="34"/>
  <c r="C97" i="34"/>
  <c r="L96" i="34"/>
  <c r="K96" i="34"/>
  <c r="J96" i="34"/>
  <c r="G96" i="34"/>
  <c r="D96" i="34"/>
  <c r="C96" i="34"/>
  <c r="W95" i="34"/>
  <c r="W94" i="34"/>
  <c r="W93" i="34" s="1"/>
  <c r="W92" i="34"/>
  <c r="W91" i="34"/>
  <c r="W89" i="34"/>
  <c r="W88" i="34"/>
  <c r="W87" i="34" s="1"/>
  <c r="W86" i="34"/>
  <c r="W85" i="34"/>
  <c r="W84" i="34" s="1"/>
  <c r="W83" i="34"/>
  <c r="W82" i="34"/>
  <c r="W81" i="34" s="1"/>
  <c r="W80" i="34"/>
  <c r="W79" i="34"/>
  <c r="W78" i="34" s="1"/>
  <c r="W77" i="34"/>
  <c r="W76" i="34"/>
  <c r="Y75" i="34"/>
  <c r="Y74" i="34"/>
  <c r="W74" i="34"/>
  <c r="Z73" i="34"/>
  <c r="Y73" i="34"/>
  <c r="Y76" i="34" s="1"/>
  <c r="W73" i="34"/>
  <c r="W72" i="34"/>
  <c r="W71" i="34"/>
  <c r="W70" i="34"/>
  <c r="W68" i="34"/>
  <c r="W67" i="34"/>
  <c r="W66" i="34" s="1"/>
  <c r="W65" i="34"/>
  <c r="W64" i="34"/>
  <c r="W63" i="34" s="1"/>
  <c r="W62" i="34"/>
  <c r="W61" i="34"/>
  <c r="W60" i="34" s="1"/>
  <c r="W59" i="34"/>
  <c r="W58" i="34"/>
  <c r="W56" i="34"/>
  <c r="W55" i="34"/>
  <c r="W54" i="34" s="1"/>
  <c r="W53" i="34"/>
  <c r="W52" i="34"/>
  <c r="W51" i="34" s="1"/>
  <c r="W50" i="34"/>
  <c r="W49" i="34"/>
  <c r="W48" i="34" s="1"/>
  <c r="W47" i="34"/>
  <c r="W46" i="34"/>
  <c r="W45" i="34" s="1"/>
  <c r="W44" i="34"/>
  <c r="W42" i="34" s="1"/>
  <c r="W43" i="34"/>
  <c r="W41" i="34"/>
  <c r="W40" i="34"/>
  <c r="W39" i="34" s="1"/>
  <c r="W38" i="34"/>
  <c r="W37" i="34"/>
  <c r="W36" i="34"/>
  <c r="W35" i="34"/>
  <c r="W34" i="34"/>
  <c r="W32" i="34"/>
  <c r="W31" i="34"/>
  <c r="W30" i="34"/>
  <c r="W29" i="34"/>
  <c r="W28" i="34"/>
  <c r="W26" i="34"/>
  <c r="W25" i="34"/>
  <c r="W23" i="34"/>
  <c r="W22" i="34"/>
  <c r="W20" i="34"/>
  <c r="W19" i="34"/>
  <c r="W18" i="34" s="1"/>
  <c r="V17" i="34"/>
  <c r="U17" i="34"/>
  <c r="T17" i="34"/>
  <c r="S17" i="34"/>
  <c r="R17" i="34"/>
  <c r="Q17" i="34"/>
  <c r="P17" i="34"/>
  <c r="O17" i="34"/>
  <c r="N17" i="34"/>
  <c r="M17" i="34"/>
  <c r="L17" i="34"/>
  <c r="K17" i="34"/>
  <c r="J17" i="34"/>
  <c r="I17" i="34"/>
  <c r="H17" i="34"/>
  <c r="G17" i="34"/>
  <c r="F17" i="34"/>
  <c r="E17" i="34"/>
  <c r="D17" i="34"/>
  <c r="C17" i="34"/>
  <c r="W16" i="34"/>
  <c r="W15" i="34"/>
  <c r="W14" i="34" s="1"/>
  <c r="W13" i="34" s="1"/>
  <c r="M13" i="34"/>
  <c r="D13" i="34"/>
  <c r="C13" i="34"/>
  <c r="E14" i="41"/>
  <c r="D14" i="41"/>
  <c r="C14" i="41"/>
  <c r="F13" i="41"/>
  <c r="F12" i="41"/>
  <c r="F11" i="41"/>
  <c r="F10" i="41"/>
  <c r="F9" i="41"/>
  <c r="F14" i="41" s="1"/>
  <c r="F8" i="41"/>
  <c r="G49" i="16"/>
  <c r="E49" i="16"/>
  <c r="H32" i="16"/>
  <c r="F32" i="16"/>
  <c r="C32" i="16"/>
  <c r="H31" i="16"/>
  <c r="F31" i="16"/>
  <c r="C31" i="16"/>
  <c r="H30" i="16"/>
  <c r="F30" i="16"/>
  <c r="C30" i="16"/>
  <c r="H29" i="16"/>
  <c r="F29" i="16"/>
  <c r="C29" i="16"/>
  <c r="H28" i="16"/>
  <c r="F28" i="16"/>
  <c r="C28" i="16"/>
  <c r="H27" i="16"/>
  <c r="F27" i="16"/>
  <c r="D27" i="16"/>
  <c r="C27" i="16"/>
  <c r="H26" i="16"/>
  <c r="F26" i="16"/>
  <c r="I26" i="16" s="1"/>
  <c r="C26" i="16"/>
  <c r="H25" i="16"/>
  <c r="F25" i="16"/>
  <c r="C25" i="16"/>
  <c r="H24" i="16"/>
  <c r="F24" i="16"/>
  <c r="I24" i="16" s="1"/>
  <c r="C24" i="16"/>
  <c r="H23" i="16"/>
  <c r="F23" i="16"/>
  <c r="H22" i="16"/>
  <c r="F22" i="16"/>
  <c r="C22" i="16"/>
  <c r="H21" i="16"/>
  <c r="F21" i="16"/>
  <c r="H20" i="16"/>
  <c r="F20" i="16"/>
  <c r="I20" i="16" s="1"/>
  <c r="C20" i="16"/>
  <c r="H19" i="16"/>
  <c r="F19" i="16"/>
  <c r="H18" i="16"/>
  <c r="F18" i="16"/>
  <c r="H17" i="16"/>
  <c r="F17" i="16"/>
  <c r="I17" i="16" s="1"/>
  <c r="C17" i="16"/>
  <c r="H16" i="16"/>
  <c r="F16" i="16"/>
  <c r="I16" i="16" s="1"/>
  <c r="C16" i="16"/>
  <c r="H15" i="16"/>
  <c r="F15" i="16"/>
  <c r="C15" i="16"/>
  <c r="H14" i="16"/>
  <c r="F14" i="16"/>
  <c r="I14" i="16" s="1"/>
  <c r="C14" i="16"/>
  <c r="H13" i="16"/>
  <c r="F13" i="16"/>
  <c r="H12" i="16"/>
  <c r="F12" i="16"/>
  <c r="H11" i="16"/>
  <c r="F11" i="16"/>
  <c r="I11" i="16" s="1"/>
  <c r="G10" i="16"/>
  <c r="E10" i="16"/>
  <c r="A4" i="16"/>
  <c r="J32" i="30"/>
  <c r="E32" i="30"/>
  <c r="E31" i="30"/>
  <c r="J31" i="30" s="1"/>
  <c r="E30" i="30"/>
  <c r="J30" i="30" s="1"/>
  <c r="E29" i="30"/>
  <c r="J29" i="30" s="1"/>
  <c r="E28" i="30"/>
  <c r="J28" i="30" s="1"/>
  <c r="E27" i="30"/>
  <c r="J27" i="30" s="1"/>
  <c r="J26" i="30"/>
  <c r="E26" i="30"/>
  <c r="E25" i="30"/>
  <c r="J25" i="30" s="1"/>
  <c r="E24" i="30"/>
  <c r="J24" i="30" s="1"/>
  <c r="E23" i="30"/>
  <c r="J23" i="30" s="1"/>
  <c r="J22" i="30"/>
  <c r="E22" i="30"/>
  <c r="E21" i="30"/>
  <c r="J21" i="30" s="1"/>
  <c r="E20" i="30"/>
  <c r="J20" i="30" s="1"/>
  <c r="E19" i="30"/>
  <c r="J19" i="30" s="1"/>
  <c r="J18" i="30"/>
  <c r="E18" i="30"/>
  <c r="E17" i="30"/>
  <c r="J17" i="30" s="1"/>
  <c r="J16" i="30"/>
  <c r="E16" i="30"/>
  <c r="E15" i="30"/>
  <c r="J15" i="30" s="1"/>
  <c r="E14" i="30"/>
  <c r="J14" i="30" s="1"/>
  <c r="E13" i="30"/>
  <c r="J13" i="30" s="1"/>
  <c r="E12" i="30"/>
  <c r="J12" i="30" s="1"/>
  <c r="A12" i="30"/>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E11" i="30"/>
  <c r="J11" i="30" s="1"/>
  <c r="I10" i="30"/>
  <c r="H10" i="30"/>
  <c r="G10" i="30"/>
  <c r="F10" i="30"/>
  <c r="D10" i="30"/>
  <c r="C10" i="30"/>
  <c r="G31" i="31"/>
  <c r="F31" i="31"/>
  <c r="G30" i="31"/>
  <c r="F30" i="31"/>
  <c r="G29" i="31"/>
  <c r="F29" i="31"/>
  <c r="G28" i="31"/>
  <c r="F28" i="31"/>
  <c r="G27" i="31"/>
  <c r="F27" i="31"/>
  <c r="G26" i="31"/>
  <c r="F26" i="31"/>
  <c r="G25" i="31"/>
  <c r="F25" i="31"/>
  <c r="G24" i="31"/>
  <c r="F24" i="31"/>
  <c r="G23" i="31"/>
  <c r="F23" i="31"/>
  <c r="G22" i="31"/>
  <c r="F22" i="31"/>
  <c r="G21" i="31"/>
  <c r="F21" i="31"/>
  <c r="G20" i="31"/>
  <c r="F20" i="31"/>
  <c r="G19" i="31"/>
  <c r="F19" i="31"/>
  <c r="G18" i="31"/>
  <c r="F18" i="31"/>
  <c r="G17" i="31"/>
  <c r="F17" i="31"/>
  <c r="G16" i="31"/>
  <c r="F16" i="31"/>
  <c r="G15" i="31"/>
  <c r="F15" i="31"/>
  <c r="G14" i="31"/>
  <c r="F14" i="31"/>
  <c r="G13" i="31"/>
  <c r="F13" i="31"/>
  <c r="G12" i="31"/>
  <c r="F12" i="31"/>
  <c r="G11" i="31"/>
  <c r="F11" i="31"/>
  <c r="G10" i="31"/>
  <c r="F10" i="31"/>
  <c r="E9" i="31"/>
  <c r="D9" i="31"/>
  <c r="C9" i="31"/>
  <c r="F29" i="29"/>
  <c r="F28" i="29"/>
  <c r="F27" i="29"/>
  <c r="F26" i="29"/>
  <c r="F25" i="29"/>
  <c r="F24" i="29"/>
  <c r="F23" i="29"/>
  <c r="F22" i="29"/>
  <c r="F21" i="29"/>
  <c r="F20" i="29"/>
  <c r="F19" i="29"/>
  <c r="F18" i="29"/>
  <c r="F17" i="29"/>
  <c r="F16" i="29"/>
  <c r="F15" i="29"/>
  <c r="F14" i="29"/>
  <c r="F13" i="29"/>
  <c r="F12" i="29"/>
  <c r="F11" i="29"/>
  <c r="F10" i="29"/>
  <c r="F9" i="29"/>
  <c r="F8" i="29"/>
  <c r="F7" i="29" s="1"/>
  <c r="E7" i="29"/>
  <c r="D7" i="29"/>
  <c r="C7" i="29"/>
  <c r="I31" i="28"/>
  <c r="H31" i="28"/>
  <c r="G31" i="28"/>
  <c r="F31" i="28"/>
  <c r="E31" i="28"/>
  <c r="I30" i="28"/>
  <c r="H30" i="28"/>
  <c r="G30" i="28"/>
  <c r="F30" i="28"/>
  <c r="E30" i="28"/>
  <c r="I29" i="28"/>
  <c r="H29" i="28"/>
  <c r="G29" i="28"/>
  <c r="F29" i="28"/>
  <c r="E29" i="28"/>
  <c r="I28" i="28"/>
  <c r="H28" i="28"/>
  <c r="G28" i="28"/>
  <c r="F28" i="28"/>
  <c r="E28" i="28"/>
  <c r="I27" i="28"/>
  <c r="H27" i="28"/>
  <c r="G27" i="28"/>
  <c r="F27" i="28"/>
  <c r="E27" i="28"/>
  <c r="I26" i="28"/>
  <c r="H26" i="28"/>
  <c r="G26" i="28"/>
  <c r="F26" i="28"/>
  <c r="J26" i="28" s="1"/>
  <c r="E26" i="28"/>
  <c r="I25" i="28"/>
  <c r="H25" i="28"/>
  <c r="G25" i="28"/>
  <c r="F25" i="28"/>
  <c r="E25" i="28"/>
  <c r="I24" i="28"/>
  <c r="H24" i="28"/>
  <c r="G24" i="28"/>
  <c r="F24" i="28"/>
  <c r="E24" i="28"/>
  <c r="I23" i="28"/>
  <c r="H23" i="28"/>
  <c r="G23" i="28"/>
  <c r="F23" i="28"/>
  <c r="E23" i="28"/>
  <c r="I22" i="28"/>
  <c r="H22" i="28"/>
  <c r="G22" i="28"/>
  <c r="F22" i="28"/>
  <c r="E22" i="28"/>
  <c r="I21" i="28"/>
  <c r="H21" i="28"/>
  <c r="G21" i="28"/>
  <c r="F21" i="28"/>
  <c r="E21" i="28"/>
  <c r="I20" i="28"/>
  <c r="H20" i="28"/>
  <c r="G20" i="28"/>
  <c r="F20" i="28"/>
  <c r="E20" i="28"/>
  <c r="I19" i="28"/>
  <c r="H19" i="28"/>
  <c r="G19" i="28"/>
  <c r="F19" i="28"/>
  <c r="E19" i="28"/>
  <c r="I18" i="28"/>
  <c r="H18" i="28"/>
  <c r="G18" i="28"/>
  <c r="F18" i="28"/>
  <c r="J18" i="28" s="1"/>
  <c r="E18" i="28"/>
  <c r="I17" i="28"/>
  <c r="H17" i="28"/>
  <c r="G17" i="28"/>
  <c r="F17" i="28"/>
  <c r="E17" i="28"/>
  <c r="I16" i="28"/>
  <c r="H16" i="28"/>
  <c r="G16" i="28"/>
  <c r="F16" i="28"/>
  <c r="E16" i="28"/>
  <c r="I15" i="28"/>
  <c r="H15" i="28"/>
  <c r="G15" i="28"/>
  <c r="F15" i="28"/>
  <c r="E15" i="28"/>
  <c r="I14" i="28"/>
  <c r="H14" i="28"/>
  <c r="G14" i="28"/>
  <c r="F14" i="28"/>
  <c r="E14" i="28"/>
  <c r="I13" i="28"/>
  <c r="H13" i="28"/>
  <c r="G13" i="28"/>
  <c r="F13" i="28"/>
  <c r="E13" i="28"/>
  <c r="I12" i="28"/>
  <c r="H12" i="28"/>
  <c r="G12" i="28"/>
  <c r="F12" i="28"/>
  <c r="E12" i="28"/>
  <c r="I11" i="28"/>
  <c r="I9" i="28" s="1"/>
  <c r="H11" i="28"/>
  <c r="G11" i="28"/>
  <c r="F11" i="28"/>
  <c r="E11" i="28"/>
  <c r="P10" i="28"/>
  <c r="I10" i="28"/>
  <c r="H10" i="28"/>
  <c r="G10" i="28"/>
  <c r="G9" i="28" s="1"/>
  <c r="F10" i="28"/>
  <c r="E10" i="28"/>
  <c r="P9" i="28"/>
  <c r="Q9" i="28" s="1"/>
  <c r="D9" i="28"/>
  <c r="C9" i="28"/>
  <c r="A3" i="28"/>
  <c r="D32" i="27"/>
  <c r="F32" i="27" s="1"/>
  <c r="F31" i="27"/>
  <c r="D31" i="27"/>
  <c r="D30" i="27"/>
  <c r="F30" i="27" s="1"/>
  <c r="D29" i="27"/>
  <c r="F29" i="27" s="1"/>
  <c r="D28" i="27"/>
  <c r="F28" i="27" s="1"/>
  <c r="F27" i="27"/>
  <c r="D27" i="27"/>
  <c r="D26" i="27"/>
  <c r="F26" i="27" s="1"/>
  <c r="F25" i="27"/>
  <c r="D25" i="27"/>
  <c r="D24" i="27"/>
  <c r="F24" i="27" s="1"/>
  <c r="D23" i="27"/>
  <c r="F23" i="27" s="1"/>
  <c r="D22" i="27"/>
  <c r="F22" i="27" s="1"/>
  <c r="D21" i="27"/>
  <c r="F21" i="27" s="1"/>
  <c r="D20" i="27"/>
  <c r="F20" i="27" s="1"/>
  <c r="F19" i="27"/>
  <c r="D19" i="27"/>
  <c r="D18" i="27"/>
  <c r="F18" i="27" s="1"/>
  <c r="F17" i="27"/>
  <c r="D17" i="27"/>
  <c r="D16" i="27"/>
  <c r="F16" i="27" s="1"/>
  <c r="F15" i="27"/>
  <c r="D15" i="27"/>
  <c r="D14" i="27"/>
  <c r="F14" i="27" s="1"/>
  <c r="D13" i="27"/>
  <c r="F13" i="27" s="1"/>
  <c r="A13" i="27"/>
  <c r="A14" i="27" s="1"/>
  <c r="A15" i="27" s="1"/>
  <c r="A16" i="27" s="1"/>
  <c r="A17" i="27" s="1"/>
  <c r="A18" i="27" s="1"/>
  <c r="A19" i="27" s="1"/>
  <c r="A20" i="27" s="1"/>
  <c r="A21" i="27" s="1"/>
  <c r="A22" i="27" s="1"/>
  <c r="A23" i="27" s="1"/>
  <c r="A24" i="27" s="1"/>
  <c r="A25" i="27" s="1"/>
  <c r="A26" i="27" s="1"/>
  <c r="A27" i="27" s="1"/>
  <c r="A28" i="27" s="1"/>
  <c r="A29" i="27" s="1"/>
  <c r="A30" i="27" s="1"/>
  <c r="A31" i="27" s="1"/>
  <c r="A32" i="27" s="1"/>
  <c r="D12" i="27"/>
  <c r="F12" i="27" s="1"/>
  <c r="E11" i="27"/>
  <c r="E10" i="27" s="1"/>
  <c r="D11" i="27"/>
  <c r="C10" i="27"/>
  <c r="M31" i="26"/>
  <c r="H31" i="26"/>
  <c r="M30" i="26"/>
  <c r="H30" i="26"/>
  <c r="M29" i="26"/>
  <c r="H29" i="26"/>
  <c r="M28" i="26"/>
  <c r="H28" i="26"/>
  <c r="M27" i="26"/>
  <c r="H27" i="26"/>
  <c r="M26" i="26"/>
  <c r="H26" i="26"/>
  <c r="M25" i="26"/>
  <c r="H25" i="26"/>
  <c r="M24" i="26"/>
  <c r="H24" i="26"/>
  <c r="M23" i="26"/>
  <c r="H23" i="26"/>
  <c r="M22" i="26"/>
  <c r="H22" i="26"/>
  <c r="M21" i="26"/>
  <c r="H21" i="26"/>
  <c r="M20" i="26"/>
  <c r="H20" i="26"/>
  <c r="M19" i="26"/>
  <c r="H19" i="26"/>
  <c r="M18" i="26"/>
  <c r="H18" i="26"/>
  <c r="M17" i="26"/>
  <c r="H17" i="26"/>
  <c r="M16" i="26"/>
  <c r="H16" i="26"/>
  <c r="M15" i="26"/>
  <c r="H15" i="26"/>
  <c r="M14" i="26"/>
  <c r="H14" i="26"/>
  <c r="M13" i="26"/>
  <c r="H13" i="26"/>
  <c r="M12" i="26"/>
  <c r="H12" i="26"/>
  <c r="M11" i="26"/>
  <c r="H11" i="26"/>
  <c r="M10" i="26"/>
  <c r="M9" i="26" s="1"/>
  <c r="H10" i="26"/>
  <c r="Q9" i="26"/>
  <c r="P9" i="26"/>
  <c r="O9" i="26"/>
  <c r="N9" i="26"/>
  <c r="L9" i="26"/>
  <c r="K9" i="26"/>
  <c r="J9" i="26"/>
  <c r="I9" i="26"/>
  <c r="H9" i="26"/>
  <c r="G9" i="26"/>
  <c r="F9" i="26"/>
  <c r="E9" i="26"/>
  <c r="D9" i="26"/>
  <c r="C9" i="26"/>
  <c r="A1" i="26"/>
  <c r="AF32" i="25"/>
  <c r="AE32" i="25"/>
  <c r="AD32" i="25"/>
  <c r="AB32" i="25"/>
  <c r="Z32" i="25"/>
  <c r="X32" i="25"/>
  <c r="V32" i="25"/>
  <c r="T32" i="25"/>
  <c r="R32" i="25"/>
  <c r="P32" i="25"/>
  <c r="N32" i="25"/>
  <c r="L32" i="25"/>
  <c r="J32" i="25"/>
  <c r="H32" i="25"/>
  <c r="F32" i="25"/>
  <c r="D32" i="25"/>
  <c r="AC32" i="25" s="1"/>
  <c r="AD31" i="25"/>
  <c r="AB31" i="25"/>
  <c r="Z31" i="25"/>
  <c r="X31" i="25"/>
  <c r="V31" i="25"/>
  <c r="S31" i="25"/>
  <c r="T31" i="25" s="1"/>
  <c r="R31" i="25"/>
  <c r="P31" i="25"/>
  <c r="N31" i="25"/>
  <c r="L31" i="25"/>
  <c r="J31" i="25"/>
  <c r="G31" i="25"/>
  <c r="AF31" i="25" s="1"/>
  <c r="F31" i="25"/>
  <c r="D31" i="25"/>
  <c r="AF30" i="25"/>
  <c r="AD30" i="25"/>
  <c r="AB30" i="25"/>
  <c r="Z30" i="25"/>
  <c r="X30" i="25"/>
  <c r="V30" i="25"/>
  <c r="S30" i="25"/>
  <c r="R30" i="25"/>
  <c r="P30" i="25"/>
  <c r="N30" i="25"/>
  <c r="L30" i="25"/>
  <c r="J30" i="25"/>
  <c r="G30" i="25"/>
  <c r="H30" i="25" s="1"/>
  <c r="F30" i="25"/>
  <c r="D30" i="25"/>
  <c r="AF29" i="25"/>
  <c r="AD29" i="25"/>
  <c r="AB29" i="25"/>
  <c r="Z29" i="25"/>
  <c r="X29" i="25"/>
  <c r="V29" i="25"/>
  <c r="S29" i="25"/>
  <c r="T29" i="25" s="1"/>
  <c r="R29" i="25"/>
  <c r="P29" i="25"/>
  <c r="N29" i="25"/>
  <c r="L29" i="25"/>
  <c r="J29" i="25"/>
  <c r="H29" i="25"/>
  <c r="F29" i="25"/>
  <c r="D29" i="25"/>
  <c r="AD28" i="25"/>
  <c r="AB28" i="25"/>
  <c r="Z28" i="25"/>
  <c r="X28" i="25"/>
  <c r="V28" i="25"/>
  <c r="S28" i="25"/>
  <c r="T28" i="25" s="1"/>
  <c r="R28" i="25"/>
  <c r="P28" i="25"/>
  <c r="N28" i="25"/>
  <c r="L28" i="25"/>
  <c r="J28" i="25"/>
  <c r="H28" i="25"/>
  <c r="G28" i="25"/>
  <c r="AF28" i="25" s="1"/>
  <c r="F28" i="25"/>
  <c r="D28" i="25"/>
  <c r="AD27" i="25"/>
  <c r="AB27" i="25"/>
  <c r="Z27" i="25"/>
  <c r="X27" i="25"/>
  <c r="V27" i="25"/>
  <c r="S27" i="25"/>
  <c r="AE27" i="25" s="1"/>
  <c r="R27" i="25"/>
  <c r="P27" i="25"/>
  <c r="N27" i="25"/>
  <c r="L27" i="25"/>
  <c r="J27" i="25"/>
  <c r="G27" i="25"/>
  <c r="H27" i="25" s="1"/>
  <c r="F27" i="25"/>
  <c r="D27" i="25"/>
  <c r="AE26" i="25"/>
  <c r="AD26" i="25"/>
  <c r="AB26" i="25"/>
  <c r="Z26" i="25"/>
  <c r="X26" i="25"/>
  <c r="V26" i="25"/>
  <c r="T26" i="25"/>
  <c r="R26" i="25"/>
  <c r="P26" i="25"/>
  <c r="N26" i="25"/>
  <c r="L26" i="25"/>
  <c r="J26" i="25"/>
  <c r="G26" i="25"/>
  <c r="F26" i="25"/>
  <c r="D26" i="25"/>
  <c r="AD25" i="25"/>
  <c r="AB25" i="25"/>
  <c r="Z25" i="25"/>
  <c r="X25" i="25"/>
  <c r="V25" i="25"/>
  <c r="S25" i="25"/>
  <c r="T25" i="25" s="1"/>
  <c r="R25" i="25"/>
  <c r="P25" i="25"/>
  <c r="N25" i="25"/>
  <c r="L25" i="25"/>
  <c r="J25" i="25"/>
  <c r="G25" i="25"/>
  <c r="F25" i="25"/>
  <c r="D25" i="25"/>
  <c r="AF24" i="25"/>
  <c r="AE24" i="25"/>
  <c r="AD24" i="25"/>
  <c r="AB24" i="25"/>
  <c r="Z24" i="25"/>
  <c r="X24" i="25"/>
  <c r="V24" i="25"/>
  <c r="T24" i="25"/>
  <c r="R24" i="25"/>
  <c r="P24" i="25"/>
  <c r="N24" i="25"/>
  <c r="L24" i="25"/>
  <c r="J24" i="25"/>
  <c r="H24" i="25"/>
  <c r="F24" i="25"/>
  <c r="D24" i="25"/>
  <c r="AD23" i="25"/>
  <c r="AB23" i="25"/>
  <c r="Z23" i="25"/>
  <c r="X23" i="25"/>
  <c r="V23" i="25"/>
  <c r="S23" i="25"/>
  <c r="T23" i="25" s="1"/>
  <c r="R23" i="25"/>
  <c r="P23" i="25"/>
  <c r="N23" i="25"/>
  <c r="L23" i="25"/>
  <c r="J23" i="25"/>
  <c r="G23" i="25"/>
  <c r="F23" i="25"/>
  <c r="D23" i="25"/>
  <c r="AD22" i="25"/>
  <c r="AB22" i="25"/>
  <c r="Z22" i="25"/>
  <c r="X22" i="25"/>
  <c r="V22" i="25"/>
  <c r="T22" i="25"/>
  <c r="S22" i="25"/>
  <c r="AE22" i="25" s="1"/>
  <c r="R22" i="25"/>
  <c r="P22" i="25"/>
  <c r="N22" i="25"/>
  <c r="L22" i="25"/>
  <c r="J22" i="25"/>
  <c r="G22" i="25"/>
  <c r="H22" i="25" s="1"/>
  <c r="F22" i="25"/>
  <c r="D22" i="25"/>
  <c r="AF21" i="25"/>
  <c r="AD21" i="25"/>
  <c r="AB21" i="25"/>
  <c r="Z21" i="25"/>
  <c r="X21" i="25"/>
  <c r="V21" i="25"/>
  <c r="S21" i="25"/>
  <c r="T21" i="25" s="1"/>
  <c r="R21" i="25"/>
  <c r="P21" i="25"/>
  <c r="N21" i="25"/>
  <c r="L21" i="25"/>
  <c r="J21" i="25"/>
  <c r="H21" i="25"/>
  <c r="F21" i="25"/>
  <c r="D21" i="25"/>
  <c r="AD20" i="25"/>
  <c r="AB20" i="25"/>
  <c r="Z20" i="25"/>
  <c r="X20" i="25"/>
  <c r="V20" i="25"/>
  <c r="S20" i="25"/>
  <c r="S10" i="25" s="1"/>
  <c r="R20" i="25"/>
  <c r="P20" i="25"/>
  <c r="N20" i="25"/>
  <c r="L20" i="25"/>
  <c r="J20" i="25"/>
  <c r="H20" i="25"/>
  <c r="G20" i="25"/>
  <c r="AF20" i="25" s="1"/>
  <c r="F20" i="25"/>
  <c r="D20" i="25"/>
  <c r="AE19" i="25"/>
  <c r="AD19" i="25"/>
  <c r="AB19" i="25"/>
  <c r="Z19" i="25"/>
  <c r="X19" i="25"/>
  <c r="V19" i="25"/>
  <c r="T19" i="25"/>
  <c r="R19" i="25"/>
  <c r="P19" i="25"/>
  <c r="N19" i="25"/>
  <c r="L19" i="25"/>
  <c r="J19" i="25"/>
  <c r="G19" i="25"/>
  <c r="F19" i="25"/>
  <c r="D19" i="25"/>
  <c r="AD18" i="25"/>
  <c r="AB18" i="25"/>
  <c r="Z18" i="25"/>
  <c r="X18" i="25"/>
  <c r="V18" i="25"/>
  <c r="T18" i="25"/>
  <c r="S18" i="25"/>
  <c r="AE18" i="25" s="1"/>
  <c r="R18" i="25"/>
  <c r="P18" i="25"/>
  <c r="N18" i="25"/>
  <c r="L18" i="25"/>
  <c r="J18" i="25"/>
  <c r="G18" i="25"/>
  <c r="F18" i="25"/>
  <c r="D18" i="25"/>
  <c r="AD17" i="25"/>
  <c r="AB17" i="25"/>
  <c r="Z17" i="25"/>
  <c r="X17" i="25"/>
  <c r="V17" i="25"/>
  <c r="S17" i="25"/>
  <c r="T17" i="25" s="1"/>
  <c r="R17" i="25"/>
  <c r="P17" i="25"/>
  <c r="N17" i="25"/>
  <c r="L17" i="25"/>
  <c r="J17" i="25"/>
  <c r="G17" i="25"/>
  <c r="F17" i="25"/>
  <c r="D17" i="25"/>
  <c r="AE16" i="25"/>
  <c r="AD16" i="25"/>
  <c r="AB16" i="25"/>
  <c r="Z16" i="25"/>
  <c r="X16" i="25"/>
  <c r="V16" i="25"/>
  <c r="T16" i="25"/>
  <c r="R16" i="25"/>
  <c r="P16" i="25"/>
  <c r="N16" i="25"/>
  <c r="L16" i="25"/>
  <c r="J16" i="25"/>
  <c r="H16" i="25"/>
  <c r="G16" i="25"/>
  <c r="AF16" i="25" s="1"/>
  <c r="F16" i="25"/>
  <c r="D16" i="25"/>
  <c r="AD15" i="25"/>
  <c r="AB15" i="25"/>
  <c r="Z15" i="25"/>
  <c r="X15" i="25"/>
  <c r="V15" i="25"/>
  <c r="S15" i="25"/>
  <c r="AE15" i="25" s="1"/>
  <c r="R15" i="25"/>
  <c r="P15" i="25"/>
  <c r="N15" i="25"/>
  <c r="L15" i="25"/>
  <c r="J15" i="25"/>
  <c r="G15" i="25"/>
  <c r="H15" i="25" s="1"/>
  <c r="F15" i="25"/>
  <c r="D15" i="25"/>
  <c r="AE14" i="25"/>
  <c r="AD14" i="25"/>
  <c r="AB14" i="25"/>
  <c r="Z14" i="25"/>
  <c r="X14" i="25"/>
  <c r="V14" i="25"/>
  <c r="T14" i="25"/>
  <c r="R14" i="25"/>
  <c r="P14" i="25"/>
  <c r="N14" i="25"/>
  <c r="L14" i="25"/>
  <c r="J14" i="25"/>
  <c r="G14" i="25"/>
  <c r="F14" i="25"/>
  <c r="D14" i="25"/>
  <c r="AD13" i="25"/>
  <c r="AB13" i="25"/>
  <c r="Z13" i="25"/>
  <c r="X13" i="25"/>
  <c r="V13" i="25"/>
  <c r="S13" i="25"/>
  <c r="T13" i="25" s="1"/>
  <c r="R13" i="25"/>
  <c r="P13" i="25"/>
  <c r="N13" i="25"/>
  <c r="L13" i="25"/>
  <c r="J13" i="25"/>
  <c r="G13" i="25"/>
  <c r="AF13" i="25" s="1"/>
  <c r="F13" i="25"/>
  <c r="D13" i="25"/>
  <c r="AD12" i="25"/>
  <c r="AB12" i="25"/>
  <c r="Z12" i="25"/>
  <c r="X12" i="25"/>
  <c r="V12" i="25"/>
  <c r="V10" i="25" s="1"/>
  <c r="S12" i="25"/>
  <c r="T12" i="25" s="1"/>
  <c r="R12" i="25"/>
  <c r="P12" i="25"/>
  <c r="N12" i="25"/>
  <c r="L12" i="25"/>
  <c r="J12" i="25"/>
  <c r="H12" i="25"/>
  <c r="G12" i="25"/>
  <c r="F12" i="25"/>
  <c r="D12" i="25"/>
  <c r="AF11" i="25"/>
  <c r="AE11" i="25"/>
  <c r="AD11" i="25"/>
  <c r="AB11" i="25"/>
  <c r="Z11" i="25"/>
  <c r="X11" i="25"/>
  <c r="V11" i="25"/>
  <c r="T11" i="25"/>
  <c r="R11" i="25"/>
  <c r="P11" i="25"/>
  <c r="N11" i="25"/>
  <c r="L11" i="25"/>
  <c r="J11" i="25"/>
  <c r="H11" i="25"/>
  <c r="F11" i="25"/>
  <c r="D11" i="25"/>
  <c r="AA10" i="25"/>
  <c r="Y10" i="25"/>
  <c r="W10" i="25"/>
  <c r="U10" i="25"/>
  <c r="Q10" i="25"/>
  <c r="O10" i="25"/>
  <c r="M10" i="25"/>
  <c r="K10" i="25"/>
  <c r="I10" i="25"/>
  <c r="E10" i="25"/>
  <c r="C10" i="25"/>
  <c r="A4" i="25"/>
  <c r="AB31" i="22"/>
  <c r="Z31" i="22"/>
  <c r="X31" i="22"/>
  <c r="V31" i="22"/>
  <c r="T31" i="22"/>
  <c r="R31" i="22"/>
  <c r="P31" i="22"/>
  <c r="N31" i="22"/>
  <c r="L31" i="22"/>
  <c r="J31" i="22"/>
  <c r="H31" i="22"/>
  <c r="F31" i="22"/>
  <c r="D31" i="22"/>
  <c r="AB30" i="22"/>
  <c r="Z30" i="22"/>
  <c r="X30" i="22"/>
  <c r="V30" i="22"/>
  <c r="T30" i="22"/>
  <c r="R30" i="22"/>
  <c r="P30" i="22"/>
  <c r="N30" i="22"/>
  <c r="L30" i="22"/>
  <c r="J30" i="22"/>
  <c r="H30" i="22"/>
  <c r="F30" i="22"/>
  <c r="D30" i="22"/>
  <c r="AC30" i="22" s="1"/>
  <c r="AE30" i="22" s="1"/>
  <c r="AB29" i="22"/>
  <c r="Z29" i="22"/>
  <c r="X29" i="22"/>
  <c r="V29" i="22"/>
  <c r="T29" i="22"/>
  <c r="R29" i="22"/>
  <c r="P29" i="22"/>
  <c r="N29" i="22"/>
  <c r="L29" i="22"/>
  <c r="J29" i="22"/>
  <c r="H29" i="22"/>
  <c r="F29" i="22"/>
  <c r="D29" i="22"/>
  <c r="AB28" i="22"/>
  <c r="Z28" i="22"/>
  <c r="X28" i="22"/>
  <c r="V28" i="22"/>
  <c r="T28" i="22"/>
  <c r="R28" i="22"/>
  <c r="P28" i="22"/>
  <c r="N28" i="22"/>
  <c r="L28" i="22"/>
  <c r="J28" i="22"/>
  <c r="H28" i="22"/>
  <c r="F28" i="22"/>
  <c r="D28" i="22"/>
  <c r="AB27" i="22"/>
  <c r="Z27" i="22"/>
  <c r="X27" i="22"/>
  <c r="V27" i="22"/>
  <c r="T27" i="22"/>
  <c r="R27" i="22"/>
  <c r="P27" i="22"/>
  <c r="N27" i="22"/>
  <c r="L27" i="22"/>
  <c r="J27" i="22"/>
  <c r="H27" i="22"/>
  <c r="F27" i="22"/>
  <c r="D27" i="22"/>
  <c r="AB26" i="22"/>
  <c r="Z26" i="22"/>
  <c r="X26" i="22"/>
  <c r="V26" i="22"/>
  <c r="T26" i="22"/>
  <c r="R26" i="22"/>
  <c r="P26" i="22"/>
  <c r="N26" i="22"/>
  <c r="L26" i="22"/>
  <c r="J26" i="22"/>
  <c r="H26" i="22"/>
  <c r="F26" i="22"/>
  <c r="D26" i="22"/>
  <c r="AB25" i="22"/>
  <c r="Z25" i="22"/>
  <c r="X25" i="22"/>
  <c r="V25" i="22"/>
  <c r="T25" i="22"/>
  <c r="R25" i="22"/>
  <c r="P25" i="22"/>
  <c r="N25" i="22"/>
  <c r="L25" i="22"/>
  <c r="J25" i="22"/>
  <c r="H25" i="22"/>
  <c r="F25" i="22"/>
  <c r="D25" i="22"/>
  <c r="AB24" i="22"/>
  <c r="Z24" i="22"/>
  <c r="X24" i="22"/>
  <c r="V24" i="22"/>
  <c r="T24" i="22"/>
  <c r="R24" i="22"/>
  <c r="P24" i="22"/>
  <c r="N24" i="22"/>
  <c r="L24" i="22"/>
  <c r="J24" i="22"/>
  <c r="H24" i="22"/>
  <c r="F24" i="22"/>
  <c r="D24" i="22"/>
  <c r="AB23" i="22"/>
  <c r="Z23" i="22"/>
  <c r="X23" i="22"/>
  <c r="V23" i="22"/>
  <c r="T23" i="22"/>
  <c r="R23" i="22"/>
  <c r="P23" i="22"/>
  <c r="N23" i="22"/>
  <c r="L23" i="22"/>
  <c r="J23" i="22"/>
  <c r="H23" i="22"/>
  <c r="F23" i="22"/>
  <c r="D23" i="22"/>
  <c r="AB22" i="22"/>
  <c r="Z22" i="22"/>
  <c r="X22" i="22"/>
  <c r="V22" i="22"/>
  <c r="T22" i="22"/>
  <c r="R22" i="22"/>
  <c r="P22" i="22"/>
  <c r="N22" i="22"/>
  <c r="L22" i="22"/>
  <c r="J22" i="22"/>
  <c r="H22" i="22"/>
  <c r="F22" i="22"/>
  <c r="D22" i="22"/>
  <c r="AC22" i="22" s="1"/>
  <c r="AE22" i="22" s="1"/>
  <c r="AB21" i="22"/>
  <c r="Z21" i="22"/>
  <c r="X21" i="22"/>
  <c r="V21" i="22"/>
  <c r="T21" i="22"/>
  <c r="R21" i="22"/>
  <c r="P21" i="22"/>
  <c r="N21" i="22"/>
  <c r="L21" i="22"/>
  <c r="J21" i="22"/>
  <c r="H21" i="22"/>
  <c r="F21" i="22"/>
  <c r="D21" i="22"/>
  <c r="AB20" i="22"/>
  <c r="Z20" i="22"/>
  <c r="X20" i="22"/>
  <c r="V20" i="22"/>
  <c r="T20" i="22"/>
  <c r="R20" i="22"/>
  <c r="P20" i="22"/>
  <c r="N20" i="22"/>
  <c r="L20" i="22"/>
  <c r="J20" i="22"/>
  <c r="H20" i="22"/>
  <c r="F20" i="22"/>
  <c r="D20" i="22"/>
  <c r="AB19" i="22"/>
  <c r="Z19" i="22"/>
  <c r="X19" i="22"/>
  <c r="V19" i="22"/>
  <c r="T19" i="22"/>
  <c r="R19" i="22"/>
  <c r="P19" i="22"/>
  <c r="N19" i="22"/>
  <c r="L19" i="22"/>
  <c r="J19" i="22"/>
  <c r="H19" i="22"/>
  <c r="F19" i="22"/>
  <c r="D19" i="22"/>
  <c r="AB18" i="22"/>
  <c r="Z18" i="22"/>
  <c r="X18" i="22"/>
  <c r="V18" i="22"/>
  <c r="T18" i="22"/>
  <c r="R18" i="22"/>
  <c r="P18" i="22"/>
  <c r="N18" i="22"/>
  <c r="L18" i="22"/>
  <c r="J18" i="22"/>
  <c r="H18" i="22"/>
  <c r="F18" i="22"/>
  <c r="D18" i="22"/>
  <c r="AB17" i="22"/>
  <c r="Z17" i="22"/>
  <c r="X17" i="22"/>
  <c r="V17" i="22"/>
  <c r="T17" i="22"/>
  <c r="R17" i="22"/>
  <c r="P17" i="22"/>
  <c r="N17" i="22"/>
  <c r="L17" i="22"/>
  <c r="J17" i="22"/>
  <c r="H17" i="22"/>
  <c r="F17" i="22"/>
  <c r="AC17" i="22" s="1"/>
  <c r="AE17" i="22" s="1"/>
  <c r="D17" i="22"/>
  <c r="AB16" i="22"/>
  <c r="Z16" i="22"/>
  <c r="X16" i="22"/>
  <c r="V16" i="22"/>
  <c r="T16" i="22"/>
  <c r="R16" i="22"/>
  <c r="P16" i="22"/>
  <c r="N16" i="22"/>
  <c r="L16" i="22"/>
  <c r="J16" i="22"/>
  <c r="H16" i="22"/>
  <c r="F16" i="22"/>
  <c r="D16" i="22"/>
  <c r="AB15" i="22"/>
  <c r="Z15" i="22"/>
  <c r="Z9" i="22" s="1"/>
  <c r="X15" i="22"/>
  <c r="V15" i="22"/>
  <c r="T15" i="22"/>
  <c r="R15" i="22"/>
  <c r="P15" i="22"/>
  <c r="N15" i="22"/>
  <c r="L15" i="22"/>
  <c r="J15" i="22"/>
  <c r="J9" i="22" s="1"/>
  <c r="H15" i="22"/>
  <c r="F15" i="22"/>
  <c r="D15" i="22"/>
  <c r="AB14" i="22"/>
  <c r="Z14" i="22"/>
  <c r="X14" i="22"/>
  <c r="V14" i="22"/>
  <c r="T14" i="22"/>
  <c r="T9" i="22" s="1"/>
  <c r="R14" i="22"/>
  <c r="P14" i="22"/>
  <c r="N14" i="22"/>
  <c r="L14" i="22"/>
  <c r="J14" i="22"/>
  <c r="H14" i="22"/>
  <c r="F14" i="22"/>
  <c r="D14" i="22"/>
  <c r="AC14" i="22" s="1"/>
  <c r="AE14" i="22" s="1"/>
  <c r="AB13" i="22"/>
  <c r="Z13" i="22"/>
  <c r="X13" i="22"/>
  <c r="V13" i="22"/>
  <c r="T13" i="22"/>
  <c r="R13" i="22"/>
  <c r="P13" i="22"/>
  <c r="N13" i="22"/>
  <c r="L13" i="22"/>
  <c r="J13" i="22"/>
  <c r="H13" i="22"/>
  <c r="F13" i="22"/>
  <c r="D13" i="22"/>
  <c r="AB12" i="22"/>
  <c r="Z12" i="22"/>
  <c r="X12" i="22"/>
  <c r="V12" i="22"/>
  <c r="T12" i="22"/>
  <c r="R12" i="22"/>
  <c r="P12" i="22"/>
  <c r="N12" i="22"/>
  <c r="L12" i="22"/>
  <c r="J12" i="22"/>
  <c r="H12" i="22"/>
  <c r="F12" i="22"/>
  <c r="D12" i="22"/>
  <c r="AB11" i="22"/>
  <c r="Z11" i="22"/>
  <c r="X11" i="22"/>
  <c r="V11" i="22"/>
  <c r="T11" i="22"/>
  <c r="R11" i="22"/>
  <c r="R9" i="22" s="1"/>
  <c r="P11" i="22"/>
  <c r="N11" i="22"/>
  <c r="L11" i="22"/>
  <c r="J11" i="22"/>
  <c r="H11" i="22"/>
  <c r="F11" i="22"/>
  <c r="D11" i="22"/>
  <c r="AB10" i="22"/>
  <c r="AB9" i="22" s="1"/>
  <c r="Z10" i="22"/>
  <c r="X10" i="22"/>
  <c r="V10" i="22"/>
  <c r="T10" i="22"/>
  <c r="R10" i="22"/>
  <c r="P10" i="22"/>
  <c r="N10" i="22"/>
  <c r="L10" i="22"/>
  <c r="L9" i="22" s="1"/>
  <c r="J10" i="22"/>
  <c r="H10" i="22"/>
  <c r="F10" i="22"/>
  <c r="D10" i="22"/>
  <c r="AD9" i="22"/>
  <c r="AA9" i="22"/>
  <c r="Y9" i="22"/>
  <c r="W9" i="22"/>
  <c r="U9" i="22"/>
  <c r="S9" i="22"/>
  <c r="Q9" i="22"/>
  <c r="O9" i="22"/>
  <c r="M9" i="22"/>
  <c r="K9" i="22"/>
  <c r="I9" i="22"/>
  <c r="G9" i="22"/>
  <c r="E9" i="22"/>
  <c r="C9" i="22"/>
  <c r="A4" i="22"/>
  <c r="F86" i="21"/>
  <c r="C86" i="21"/>
  <c r="F64" i="21"/>
  <c r="C64" i="21"/>
  <c r="F63" i="21"/>
  <c r="F62" i="21" s="1"/>
  <c r="C63" i="21"/>
  <c r="C62" i="21" s="1"/>
  <c r="F36" i="21"/>
  <c r="D36" i="21"/>
  <c r="C36" i="21"/>
  <c r="F10" i="21"/>
  <c r="D10" i="21"/>
  <c r="C10" i="21"/>
  <c r="C9" i="21" s="1"/>
  <c r="A3" i="21"/>
  <c r="H29" i="20"/>
  <c r="G29" i="20"/>
  <c r="C29" i="20"/>
  <c r="H28" i="20"/>
  <c r="G28" i="20"/>
  <c r="I28" i="20" s="1"/>
  <c r="C28" i="20"/>
  <c r="H27" i="20"/>
  <c r="G27" i="20"/>
  <c r="C27" i="20"/>
  <c r="H26" i="20"/>
  <c r="G26" i="20"/>
  <c r="C26" i="20"/>
  <c r="H25" i="20"/>
  <c r="G25" i="20"/>
  <c r="I25" i="20" s="1"/>
  <c r="C25" i="20"/>
  <c r="H24" i="20"/>
  <c r="G24" i="20"/>
  <c r="I24" i="20" s="1"/>
  <c r="C24" i="20"/>
  <c r="H23" i="20"/>
  <c r="G23" i="20"/>
  <c r="I23" i="20" s="1"/>
  <c r="C23" i="20"/>
  <c r="H22" i="20"/>
  <c r="G22" i="20"/>
  <c r="C22" i="20"/>
  <c r="H21" i="20"/>
  <c r="G21" i="20"/>
  <c r="C21" i="20"/>
  <c r="H20" i="20"/>
  <c r="G20" i="20"/>
  <c r="I20" i="20" s="1"/>
  <c r="C20" i="20"/>
  <c r="H19" i="20"/>
  <c r="G19" i="20"/>
  <c r="C19" i="20"/>
  <c r="H18" i="20"/>
  <c r="G18" i="20"/>
  <c r="C18" i="20"/>
  <c r="H17" i="20"/>
  <c r="G17" i="20"/>
  <c r="I17" i="20" s="1"/>
  <c r="C17" i="20"/>
  <c r="H16" i="20"/>
  <c r="G16" i="20"/>
  <c r="I16" i="20" s="1"/>
  <c r="C16" i="20"/>
  <c r="H15" i="20"/>
  <c r="G15" i="20"/>
  <c r="C15" i="20"/>
  <c r="H14" i="20"/>
  <c r="G14" i="20"/>
  <c r="C14" i="20"/>
  <c r="H13" i="20"/>
  <c r="G13" i="20"/>
  <c r="C13" i="20"/>
  <c r="H12" i="20"/>
  <c r="G12" i="20"/>
  <c r="I12" i="20" s="1"/>
  <c r="C12" i="20"/>
  <c r="H11" i="20"/>
  <c r="G11" i="20"/>
  <c r="C11" i="20"/>
  <c r="H10" i="20"/>
  <c r="G10" i="20"/>
  <c r="C10" i="20"/>
  <c r="H9" i="20"/>
  <c r="G9" i="20"/>
  <c r="I9" i="20" s="1"/>
  <c r="C9" i="20"/>
  <c r="G8" i="20"/>
  <c r="F8" i="20"/>
  <c r="E8" i="20"/>
  <c r="D8" i="20"/>
  <c r="G8" i="13"/>
  <c r="G6" i="13" s="1"/>
  <c r="D7" i="13"/>
  <c r="C7" i="13"/>
  <c r="F6" i="13"/>
  <c r="R33" i="19"/>
  <c r="R31" i="19"/>
  <c r="M31" i="19"/>
  <c r="O31" i="19" s="1"/>
  <c r="R30" i="19"/>
  <c r="M30" i="19"/>
  <c r="O30" i="19" s="1"/>
  <c r="R29" i="19"/>
  <c r="N29" i="19"/>
  <c r="M29" i="19"/>
  <c r="R28" i="19"/>
  <c r="N28" i="19"/>
  <c r="M28" i="19"/>
  <c r="O28" i="19" s="1"/>
  <c r="R27" i="19"/>
  <c r="N27" i="19"/>
  <c r="M27" i="19"/>
  <c r="R26" i="19"/>
  <c r="N26" i="19"/>
  <c r="M26" i="19"/>
  <c r="R25" i="19"/>
  <c r="N25" i="19"/>
  <c r="M25" i="19"/>
  <c r="R24" i="19"/>
  <c r="N24" i="19"/>
  <c r="M24" i="19"/>
  <c r="O24" i="19" s="1"/>
  <c r="R23" i="19"/>
  <c r="N23" i="19"/>
  <c r="M23" i="19"/>
  <c r="R22" i="19"/>
  <c r="N22" i="19"/>
  <c r="M22" i="19"/>
  <c r="O22" i="19" s="1"/>
  <c r="R21" i="19"/>
  <c r="N21" i="19"/>
  <c r="M21" i="19"/>
  <c r="R20" i="19"/>
  <c r="N20" i="19"/>
  <c r="M20" i="19"/>
  <c r="O20" i="19" s="1"/>
  <c r="R19" i="19"/>
  <c r="N19" i="19"/>
  <c r="M19" i="19"/>
  <c r="R18" i="19"/>
  <c r="N18" i="19"/>
  <c r="M18" i="19"/>
  <c r="R17" i="19"/>
  <c r="N17" i="19"/>
  <c r="M17" i="19"/>
  <c r="R16" i="19"/>
  <c r="N16" i="19"/>
  <c r="M16" i="19"/>
  <c r="O16" i="19" s="1"/>
  <c r="R15" i="19"/>
  <c r="N15" i="19"/>
  <c r="M15" i="19"/>
  <c r="R14" i="19"/>
  <c r="N14" i="19"/>
  <c r="M14" i="19"/>
  <c r="O14" i="19" s="1"/>
  <c r="R13" i="19"/>
  <c r="N13" i="19"/>
  <c r="N9" i="19" s="1"/>
  <c r="M13" i="19"/>
  <c r="R12" i="19"/>
  <c r="N12" i="19"/>
  <c r="M12" i="19"/>
  <c r="O12" i="19" s="1"/>
  <c r="R11" i="19"/>
  <c r="N11" i="19"/>
  <c r="M11" i="19"/>
  <c r="A11" i="19"/>
  <c r="A12" i="19" s="1"/>
  <c r="A13" i="19" s="1"/>
  <c r="A14" i="19" s="1"/>
  <c r="A15" i="19" s="1"/>
  <c r="A16" i="19" s="1"/>
  <c r="A17" i="19" s="1"/>
  <c r="A18" i="19" s="1"/>
  <c r="A19" i="19" s="1"/>
  <c r="A20" i="19" s="1"/>
  <c r="A21" i="19" s="1"/>
  <c r="A22" i="19" s="1"/>
  <c r="A23" i="19" s="1"/>
  <c r="A24" i="19" s="1"/>
  <c r="A25" i="19" s="1"/>
  <c r="A26" i="19" s="1"/>
  <c r="A27" i="19" s="1"/>
  <c r="A28" i="19" s="1"/>
  <c r="A29" i="19" s="1"/>
  <c r="A30" i="19" s="1"/>
  <c r="A31" i="19" s="1"/>
  <c r="R10" i="19"/>
  <c r="N10" i="19"/>
  <c r="M10" i="19"/>
  <c r="V9" i="19"/>
  <c r="U9" i="19"/>
  <c r="T9" i="19"/>
  <c r="S6" i="19" s="1"/>
  <c r="S9" i="19"/>
  <c r="R9" i="19"/>
  <c r="K9" i="19"/>
  <c r="I9" i="19"/>
  <c r="G9" i="19"/>
  <c r="E9" i="19"/>
  <c r="C9" i="19"/>
  <c r="R34" i="19" s="1"/>
  <c r="R36" i="19" s="1"/>
  <c r="S36" i="19" s="1"/>
  <c r="H29" i="11"/>
  <c r="E29" i="11"/>
  <c r="H28" i="11"/>
  <c r="E28" i="11"/>
  <c r="H27" i="11"/>
  <c r="E27" i="11"/>
  <c r="H26" i="11"/>
  <c r="E26" i="11"/>
  <c r="H25" i="11"/>
  <c r="E25" i="11"/>
  <c r="H24" i="11"/>
  <c r="E24" i="11"/>
  <c r="H23" i="11"/>
  <c r="E23" i="11"/>
  <c r="H22" i="11"/>
  <c r="E22" i="11"/>
  <c r="H21" i="11"/>
  <c r="E21" i="11"/>
  <c r="H20" i="11"/>
  <c r="E20" i="11"/>
  <c r="H19" i="11"/>
  <c r="E19" i="11"/>
  <c r="H18" i="11"/>
  <c r="E18" i="11"/>
  <c r="H17" i="11"/>
  <c r="E17" i="11"/>
  <c r="H16" i="11"/>
  <c r="E16" i="11"/>
  <c r="H15" i="11"/>
  <c r="E15" i="11"/>
  <c r="H14" i="11"/>
  <c r="E14" i="11"/>
  <c r="H13" i="11"/>
  <c r="E13" i="11"/>
  <c r="H12" i="11"/>
  <c r="E12" i="11"/>
  <c r="H11" i="11"/>
  <c r="E11" i="11"/>
  <c r="H10" i="11"/>
  <c r="E10" i="11"/>
  <c r="H9" i="11"/>
  <c r="E9" i="11"/>
  <c r="H8" i="11"/>
  <c r="E8" i="11"/>
  <c r="F7" i="11"/>
  <c r="D7" i="11"/>
  <c r="G5" i="11"/>
  <c r="H30" i="37"/>
  <c r="E30" i="37"/>
  <c r="H29" i="37"/>
  <c r="E29" i="37"/>
  <c r="H28" i="37"/>
  <c r="E28" i="37"/>
  <c r="H27" i="37"/>
  <c r="E27" i="37"/>
  <c r="H26" i="37"/>
  <c r="E26" i="37"/>
  <c r="H25" i="37"/>
  <c r="E25" i="37"/>
  <c r="H24" i="37"/>
  <c r="E24" i="37"/>
  <c r="H23" i="37"/>
  <c r="E23" i="37"/>
  <c r="H22" i="37"/>
  <c r="E22" i="37"/>
  <c r="H21" i="37"/>
  <c r="E21" i="37"/>
  <c r="H20" i="37"/>
  <c r="E20" i="37"/>
  <c r="H19" i="37"/>
  <c r="E19" i="37"/>
  <c r="H18" i="37"/>
  <c r="E18" i="37"/>
  <c r="H17" i="37"/>
  <c r="E17" i="37"/>
  <c r="H16" i="37"/>
  <c r="E16" i="37"/>
  <c r="H15" i="37"/>
  <c r="E15" i="37"/>
  <c r="H14" i="37"/>
  <c r="E14" i="37"/>
  <c r="H13" i="37"/>
  <c r="E13" i="37"/>
  <c r="H12" i="37"/>
  <c r="E12" i="37"/>
  <c r="A12" i="37"/>
  <c r="A13" i="37" s="1"/>
  <c r="A14" i="37" s="1"/>
  <c r="A15" i="37" s="1"/>
  <c r="A16" i="37" s="1"/>
  <c r="A17" i="37" s="1"/>
  <c r="A18" i="37" s="1"/>
  <c r="A19" i="37" s="1"/>
  <c r="A20" i="37" s="1"/>
  <c r="A21" i="37" s="1"/>
  <c r="A22" i="37" s="1"/>
  <c r="A23" i="37" s="1"/>
  <c r="A24" i="37" s="1"/>
  <c r="A25" i="37" s="1"/>
  <c r="A26" i="37" s="1"/>
  <c r="A27" i="37" s="1"/>
  <c r="A28" i="37" s="1"/>
  <c r="A29" i="37" s="1"/>
  <c r="A30" i="37" s="1"/>
  <c r="H11" i="37"/>
  <c r="E11" i="37"/>
  <c r="H10" i="37"/>
  <c r="E10" i="37"/>
  <c r="A10" i="37"/>
  <c r="A11" i="37" s="1"/>
  <c r="H9" i="37"/>
  <c r="E9" i="37"/>
  <c r="G8" i="37"/>
  <c r="F8" i="37"/>
  <c r="H30" i="12"/>
  <c r="E30" i="12"/>
  <c r="H29" i="12"/>
  <c r="E29" i="12"/>
  <c r="H28" i="12"/>
  <c r="E28" i="12"/>
  <c r="H27" i="12"/>
  <c r="E27" i="12"/>
  <c r="H26" i="12"/>
  <c r="E26" i="12"/>
  <c r="H25" i="12"/>
  <c r="E25" i="12"/>
  <c r="H24" i="12"/>
  <c r="E24" i="12"/>
  <c r="H23" i="12"/>
  <c r="E23" i="12"/>
  <c r="H22" i="12"/>
  <c r="E22" i="12"/>
  <c r="H21" i="12"/>
  <c r="E21" i="12"/>
  <c r="H20" i="12"/>
  <c r="E20" i="12"/>
  <c r="H19" i="12"/>
  <c r="E19" i="12"/>
  <c r="H18" i="12"/>
  <c r="E18" i="12"/>
  <c r="H17" i="12"/>
  <c r="E17" i="12"/>
  <c r="H16" i="12"/>
  <c r="E16" i="12"/>
  <c r="H15" i="12"/>
  <c r="E15" i="12"/>
  <c r="H14" i="12"/>
  <c r="H8" i="12" s="1"/>
  <c r="E14" i="12"/>
  <c r="H13" i="12"/>
  <c r="E13" i="12"/>
  <c r="H12" i="12"/>
  <c r="E12" i="12"/>
  <c r="H11" i="12"/>
  <c r="E11" i="12"/>
  <c r="A11" i="12"/>
  <c r="A12" i="12" s="1"/>
  <c r="A13" i="12" s="1"/>
  <c r="A14" i="12" s="1"/>
  <c r="A15" i="12" s="1"/>
  <c r="A16" i="12" s="1"/>
  <c r="A17" i="12" s="1"/>
  <c r="A18" i="12" s="1"/>
  <c r="A19" i="12" s="1"/>
  <c r="A20" i="12" s="1"/>
  <c r="A21" i="12" s="1"/>
  <c r="A22" i="12" s="1"/>
  <c r="A23" i="12" s="1"/>
  <c r="A24" i="12" s="1"/>
  <c r="A25" i="12" s="1"/>
  <c r="A26" i="12" s="1"/>
  <c r="A27" i="12" s="1"/>
  <c r="A28" i="12" s="1"/>
  <c r="A29" i="12" s="1"/>
  <c r="A30" i="12" s="1"/>
  <c r="H10" i="12"/>
  <c r="E10" i="12"/>
  <c r="A10" i="12"/>
  <c r="H9" i="12"/>
  <c r="E9" i="12"/>
  <c r="G8" i="12"/>
  <c r="F8" i="12"/>
  <c r="G30" i="36"/>
  <c r="F30" i="36"/>
  <c r="E30" i="36"/>
  <c r="D30" i="36"/>
  <c r="H29" i="36"/>
  <c r="H28" i="36"/>
  <c r="H27" i="36"/>
  <c r="H26" i="36"/>
  <c r="H25" i="36"/>
  <c r="H24" i="36"/>
  <c r="H23" i="36"/>
  <c r="H22" i="36"/>
  <c r="H21" i="36"/>
  <c r="H20" i="36"/>
  <c r="H19" i="36"/>
  <c r="H18" i="36"/>
  <c r="H17" i="36"/>
  <c r="H16" i="36"/>
  <c r="H15" i="36"/>
  <c r="H14" i="36"/>
  <c r="H13" i="36"/>
  <c r="H12" i="36"/>
  <c r="H11" i="36"/>
  <c r="H10" i="36"/>
  <c r="H30" i="36" s="1"/>
  <c r="H9" i="36"/>
  <c r="A9" i="36"/>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H8" i="36"/>
  <c r="H7" i="36"/>
  <c r="G7" i="36"/>
  <c r="F7" i="36"/>
  <c r="E7" i="36"/>
  <c r="D7" i="36"/>
  <c r="K29" i="35"/>
  <c r="H29" i="35"/>
  <c r="L29" i="35" s="1"/>
  <c r="K28" i="35"/>
  <c r="H28" i="35"/>
  <c r="L28" i="35" s="1"/>
  <c r="K27" i="35"/>
  <c r="H27" i="35"/>
  <c r="L27" i="35" s="1"/>
  <c r="K26" i="35"/>
  <c r="H26" i="35"/>
  <c r="K25" i="35"/>
  <c r="H25" i="35"/>
  <c r="L25" i="35" s="1"/>
  <c r="K24" i="35"/>
  <c r="H24" i="35"/>
  <c r="L24" i="35" s="1"/>
  <c r="K23" i="35"/>
  <c r="H23" i="35"/>
  <c r="L23" i="35" s="1"/>
  <c r="K22" i="35"/>
  <c r="H22" i="35"/>
  <c r="K21" i="35"/>
  <c r="H21" i="35"/>
  <c r="L21" i="35" s="1"/>
  <c r="K20" i="35"/>
  <c r="H20" i="35"/>
  <c r="L20" i="35" s="1"/>
  <c r="K19" i="35"/>
  <c r="H19" i="35"/>
  <c r="L19" i="35" s="1"/>
  <c r="K18" i="35"/>
  <c r="H18" i="35"/>
  <c r="K17" i="35"/>
  <c r="H17" i="35"/>
  <c r="L17" i="35" s="1"/>
  <c r="K16" i="35"/>
  <c r="H16" i="35"/>
  <c r="L16" i="35" s="1"/>
  <c r="K15" i="35"/>
  <c r="H15" i="35"/>
  <c r="L15" i="35" s="1"/>
  <c r="K14" i="35"/>
  <c r="H14" i="35"/>
  <c r="K13" i="35"/>
  <c r="H13" i="35"/>
  <c r="L13" i="35" s="1"/>
  <c r="K12" i="35"/>
  <c r="H12" i="35"/>
  <c r="L12" i="35" s="1"/>
  <c r="K11" i="35"/>
  <c r="H11" i="35"/>
  <c r="L11" i="35" s="1"/>
  <c r="K10" i="35"/>
  <c r="H10" i="35"/>
  <c r="K9" i="35"/>
  <c r="H9" i="35"/>
  <c r="L9" i="35" s="1"/>
  <c r="A9" i="35"/>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K8" i="35"/>
  <c r="H8" i="35"/>
  <c r="G7" i="35"/>
  <c r="F7" i="35"/>
  <c r="E7" i="35"/>
  <c r="D7" i="35"/>
  <c r="D61" i="10"/>
  <c r="H61" i="10" s="1"/>
  <c r="D60" i="10"/>
  <c r="F60" i="10" s="1"/>
  <c r="D59" i="10"/>
  <c r="F59" i="10" s="1"/>
  <c r="D58" i="10"/>
  <c r="F58" i="10" s="1"/>
  <c r="D57" i="10"/>
  <c r="H57" i="10" s="1"/>
  <c r="D56" i="10"/>
  <c r="D55" i="10"/>
  <c r="F55" i="10" s="1"/>
  <c r="D54" i="10"/>
  <c r="F54" i="10" s="1"/>
  <c r="F53" i="10"/>
  <c r="D53" i="10"/>
  <c r="H53" i="10" s="1"/>
  <c r="G52" i="10"/>
  <c r="E52" i="10"/>
  <c r="D51" i="10"/>
  <c r="D50" i="10"/>
  <c r="F49" i="10"/>
  <c r="D49" i="10"/>
  <c r="J48" i="10"/>
  <c r="I48" i="10"/>
  <c r="G48" i="10"/>
  <c r="E48" i="10"/>
  <c r="J47" i="10"/>
  <c r="I47" i="10"/>
  <c r="G47" i="10"/>
  <c r="D46" i="10"/>
  <c r="F44" i="10"/>
  <c r="D44" i="10"/>
  <c r="H44" i="10" s="1"/>
  <c r="D43" i="10"/>
  <c r="D42" i="10"/>
  <c r="G41" i="10"/>
  <c r="E41" i="10"/>
  <c r="D40" i="10"/>
  <c r="F39" i="10"/>
  <c r="D39" i="10"/>
  <c r="H39" i="10" s="1"/>
  <c r="D38" i="10"/>
  <c r="G37" i="10"/>
  <c r="E37" i="10"/>
  <c r="E36" i="10" s="1"/>
  <c r="E14" i="10" s="1"/>
  <c r="E13" i="10" s="1"/>
  <c r="E9" i="10" s="1"/>
  <c r="G36" i="10"/>
  <c r="F35" i="10"/>
  <c r="D35" i="10"/>
  <c r="H35" i="10" s="1"/>
  <c r="D34" i="10"/>
  <c r="H34" i="10" s="1"/>
  <c r="D33" i="10"/>
  <c r="F32" i="10"/>
  <c r="D32" i="10"/>
  <c r="H32" i="10" s="1"/>
  <c r="G31" i="10"/>
  <c r="E31" i="10"/>
  <c r="F30" i="10"/>
  <c r="D30" i="10"/>
  <c r="D29" i="10"/>
  <c r="F29" i="10" s="1"/>
  <c r="D28" i="10"/>
  <c r="F28" i="10" s="1"/>
  <c r="D27" i="10"/>
  <c r="F26" i="10"/>
  <c r="D26" i="10"/>
  <c r="H26" i="10" s="1"/>
  <c r="D25" i="10"/>
  <c r="D24" i="10"/>
  <c r="H24" i="10" s="1"/>
  <c r="J23" i="10"/>
  <c r="J14" i="10" s="1"/>
  <c r="I23" i="10"/>
  <c r="G23" i="10"/>
  <c r="E23" i="10"/>
  <c r="D21" i="10"/>
  <c r="D20" i="10"/>
  <c r="D17" i="10"/>
  <c r="D16" i="10"/>
  <c r="F16" i="10" s="1"/>
  <c r="G15" i="10"/>
  <c r="E15" i="10"/>
  <c r="I14" i="10"/>
  <c r="I13" i="10" s="1"/>
  <c r="I9" i="10" s="1"/>
  <c r="Q10" i="40"/>
  <c r="P10" i="40"/>
  <c r="O10" i="40"/>
  <c r="N10" i="40"/>
  <c r="M10" i="40"/>
  <c r="L10" i="40"/>
  <c r="K10" i="40"/>
  <c r="J10" i="40"/>
  <c r="I10" i="40"/>
  <c r="H10" i="40"/>
  <c r="G10" i="40"/>
  <c r="F10" i="40"/>
  <c r="E10" i="40"/>
  <c r="F752" i="8"/>
  <c r="G752" i="8" s="1"/>
  <c r="I752" i="8" s="1"/>
  <c r="J752" i="8" s="1"/>
  <c r="G751" i="8"/>
  <c r="I751" i="8" s="1"/>
  <c r="J751" i="8" s="1"/>
  <c r="F751" i="8"/>
  <c r="F750" i="8"/>
  <c r="G750" i="8" s="1"/>
  <c r="I750" i="8" s="1"/>
  <c r="J750" i="8" s="1"/>
  <c r="F749" i="8"/>
  <c r="G749" i="8" s="1"/>
  <c r="I749" i="8" s="1"/>
  <c r="J749" i="8" s="1"/>
  <c r="F748" i="8"/>
  <c r="G748" i="8" s="1"/>
  <c r="I748" i="8" s="1"/>
  <c r="J748" i="8" s="1"/>
  <c r="F747" i="8"/>
  <c r="G747" i="8" s="1"/>
  <c r="I747" i="8" s="1"/>
  <c r="J747" i="8" s="1"/>
  <c r="F746" i="8"/>
  <c r="G746" i="8" s="1"/>
  <c r="I746" i="8" s="1"/>
  <c r="J746" i="8" s="1"/>
  <c r="G745" i="8"/>
  <c r="I745" i="8" s="1"/>
  <c r="J745" i="8" s="1"/>
  <c r="F745" i="8"/>
  <c r="F744" i="8"/>
  <c r="G744" i="8" s="1"/>
  <c r="I744" i="8" s="1"/>
  <c r="J744" i="8" s="1"/>
  <c r="F743" i="8"/>
  <c r="G743" i="8" s="1"/>
  <c r="I743" i="8" s="1"/>
  <c r="J743" i="8" s="1"/>
  <c r="F742" i="8"/>
  <c r="G742" i="8" s="1"/>
  <c r="I742" i="8" s="1"/>
  <c r="J742" i="8" s="1"/>
  <c r="F741" i="8"/>
  <c r="G741" i="8" s="1"/>
  <c r="I741" i="8" s="1"/>
  <c r="J741" i="8" s="1"/>
  <c r="F740" i="8"/>
  <c r="G740" i="8" s="1"/>
  <c r="I740" i="8" s="1"/>
  <c r="J740" i="8" s="1"/>
  <c r="G739" i="8"/>
  <c r="I739" i="8" s="1"/>
  <c r="J739" i="8" s="1"/>
  <c r="F739" i="8"/>
  <c r="F738" i="8"/>
  <c r="G738" i="8" s="1"/>
  <c r="I738" i="8" s="1"/>
  <c r="J738" i="8" s="1"/>
  <c r="F737" i="8"/>
  <c r="G737" i="8" s="1"/>
  <c r="I737" i="8" s="1"/>
  <c r="J737" i="8" s="1"/>
  <c r="A737" i="8"/>
  <c r="A738" i="8" s="1"/>
  <c r="A739" i="8" s="1"/>
  <c r="A740" i="8" s="1"/>
  <c r="A741" i="8" s="1"/>
  <c r="A742" i="8" s="1"/>
  <c r="A743" i="8" s="1"/>
  <c r="A744" i="8" s="1"/>
  <c r="A745" i="8" s="1"/>
  <c r="A746" i="8" s="1"/>
  <c r="A747" i="8" s="1"/>
  <c r="A748" i="8" s="1"/>
  <c r="A749" i="8" s="1"/>
  <c r="A750" i="8" s="1"/>
  <c r="A751" i="8" s="1"/>
  <c r="A752" i="8" s="1"/>
  <c r="F736" i="8"/>
  <c r="G736" i="8" s="1"/>
  <c r="I736" i="8" s="1"/>
  <c r="J736" i="8" s="1"/>
  <c r="A736" i="8"/>
  <c r="F735" i="8"/>
  <c r="G735" i="8" s="1"/>
  <c r="I735" i="8" s="1"/>
  <c r="J735" i="8" s="1"/>
  <c r="I733" i="8"/>
  <c r="J733" i="8" s="1"/>
  <c r="F733" i="8"/>
  <c r="I732" i="8"/>
  <c r="J732" i="8" s="1"/>
  <c r="F732" i="8"/>
  <c r="J731" i="8"/>
  <c r="I731" i="8"/>
  <c r="F731" i="8"/>
  <c r="I730" i="8"/>
  <c r="J730" i="8" s="1"/>
  <c r="F730" i="8"/>
  <c r="I729" i="8"/>
  <c r="J729" i="8" s="1"/>
  <c r="F729" i="8"/>
  <c r="I728" i="8"/>
  <c r="J728" i="8" s="1"/>
  <c r="F728" i="8"/>
  <c r="I727" i="8"/>
  <c r="J727" i="8" s="1"/>
  <c r="F727" i="8"/>
  <c r="I726" i="8"/>
  <c r="J726" i="8" s="1"/>
  <c r="F726" i="8"/>
  <c r="J725" i="8"/>
  <c r="I725" i="8"/>
  <c r="F725" i="8"/>
  <c r="I724" i="8"/>
  <c r="J724" i="8" s="1"/>
  <c r="F724" i="8"/>
  <c r="I723" i="8"/>
  <c r="J723" i="8" s="1"/>
  <c r="F723" i="8"/>
  <c r="I722" i="8"/>
  <c r="J722" i="8" s="1"/>
  <c r="F722" i="8"/>
  <c r="I721" i="8"/>
  <c r="J721" i="8" s="1"/>
  <c r="F721" i="8"/>
  <c r="I720" i="8"/>
  <c r="J720" i="8" s="1"/>
  <c r="F720" i="8"/>
  <c r="J719" i="8"/>
  <c r="I719" i="8"/>
  <c r="F719" i="8"/>
  <c r="I718" i="8"/>
  <c r="J718" i="8" s="1"/>
  <c r="F718" i="8"/>
  <c r="I717" i="8"/>
  <c r="J717" i="8" s="1"/>
  <c r="F717" i="8"/>
  <c r="I716" i="8"/>
  <c r="J716" i="8" s="1"/>
  <c r="F716" i="8"/>
  <c r="I715" i="8"/>
  <c r="J715" i="8" s="1"/>
  <c r="F715" i="8"/>
  <c r="I714" i="8"/>
  <c r="J714" i="8" s="1"/>
  <c r="F714" i="8"/>
  <c r="I713" i="8"/>
  <c r="J713" i="8" s="1"/>
  <c r="F713" i="8"/>
  <c r="I712" i="8"/>
  <c r="J712" i="8" s="1"/>
  <c r="F712" i="8"/>
  <c r="I711" i="8"/>
  <c r="J711" i="8" s="1"/>
  <c r="F711" i="8"/>
  <c r="I710" i="8"/>
  <c r="J710" i="8" s="1"/>
  <c r="F710" i="8"/>
  <c r="J709" i="8"/>
  <c r="I709" i="8"/>
  <c r="F709" i="8"/>
  <c r="I707" i="8"/>
  <c r="J707" i="8" s="1"/>
  <c r="F707" i="8"/>
  <c r="I706" i="8"/>
  <c r="J706" i="8" s="1"/>
  <c r="F706" i="8"/>
  <c r="J705" i="8"/>
  <c r="I705" i="8"/>
  <c r="F705" i="8"/>
  <c r="I704" i="8"/>
  <c r="J704" i="8" s="1"/>
  <c r="F704" i="8"/>
  <c r="J703" i="8"/>
  <c r="I703" i="8"/>
  <c r="F703" i="8"/>
  <c r="I702" i="8"/>
  <c r="J702" i="8" s="1"/>
  <c r="F702" i="8"/>
  <c r="I701" i="8"/>
  <c r="J701" i="8" s="1"/>
  <c r="F701" i="8"/>
  <c r="I700" i="8"/>
  <c r="J700" i="8" s="1"/>
  <c r="F700" i="8"/>
  <c r="I699" i="8"/>
  <c r="J699" i="8" s="1"/>
  <c r="F699" i="8"/>
  <c r="J698" i="8"/>
  <c r="I698" i="8"/>
  <c r="F698" i="8"/>
  <c r="J697" i="8"/>
  <c r="I697" i="8"/>
  <c r="F697" i="8"/>
  <c r="J696" i="8"/>
  <c r="I696" i="8"/>
  <c r="F696" i="8"/>
  <c r="J695" i="8"/>
  <c r="I695" i="8"/>
  <c r="F695" i="8"/>
  <c r="A695" i="8"/>
  <c r="A696" i="8" s="1"/>
  <c r="A697" i="8" s="1"/>
  <c r="A698" i="8" s="1"/>
  <c r="A699" i="8" s="1"/>
  <c r="A700" i="8" s="1"/>
  <c r="A701" i="8" s="1"/>
  <c r="A702" i="8" s="1"/>
  <c r="A703" i="8" s="1"/>
  <c r="A704" i="8" s="1"/>
  <c r="A705" i="8" s="1"/>
  <c r="A706" i="8" s="1"/>
  <c r="A707" i="8" s="1"/>
  <c r="I694" i="8"/>
  <c r="J694" i="8" s="1"/>
  <c r="F694" i="8"/>
  <c r="J692" i="8"/>
  <c r="I692" i="8"/>
  <c r="F692" i="8"/>
  <c r="J691" i="8"/>
  <c r="I691" i="8"/>
  <c r="F691" i="8"/>
  <c r="J690" i="8"/>
  <c r="I690" i="8"/>
  <c r="F690" i="8"/>
  <c r="I689" i="8"/>
  <c r="J689" i="8" s="1"/>
  <c r="F689" i="8"/>
  <c r="I688" i="8"/>
  <c r="J688" i="8" s="1"/>
  <c r="F688" i="8"/>
  <c r="I687" i="8"/>
  <c r="J687" i="8" s="1"/>
  <c r="F687" i="8"/>
  <c r="I686" i="8"/>
  <c r="J686" i="8" s="1"/>
  <c r="F686" i="8"/>
  <c r="J685" i="8"/>
  <c r="I685" i="8"/>
  <c r="F685" i="8"/>
  <c r="J684" i="8"/>
  <c r="I684" i="8"/>
  <c r="F684" i="8"/>
  <c r="J683" i="8"/>
  <c r="I683" i="8"/>
  <c r="F683" i="8"/>
  <c r="I682" i="8"/>
  <c r="J682" i="8" s="1"/>
  <c r="F682" i="8"/>
  <c r="I681" i="8"/>
  <c r="J681" i="8" s="1"/>
  <c r="F681" i="8"/>
  <c r="I680" i="8"/>
  <c r="J680" i="8" s="1"/>
  <c r="F680" i="8"/>
  <c r="J679" i="8"/>
  <c r="I679" i="8"/>
  <c r="F679" i="8"/>
  <c r="I678" i="8"/>
  <c r="J678" i="8" s="1"/>
  <c r="F678" i="8"/>
  <c r="I677" i="8"/>
  <c r="J677" i="8" s="1"/>
  <c r="F677" i="8"/>
  <c r="J676" i="8"/>
  <c r="I676" i="8"/>
  <c r="F676" i="8"/>
  <c r="I675" i="8"/>
  <c r="J675" i="8" s="1"/>
  <c r="F675" i="8"/>
  <c r="I674" i="8"/>
  <c r="J674" i="8" s="1"/>
  <c r="F674" i="8"/>
  <c r="I673" i="8"/>
  <c r="J673" i="8" s="1"/>
  <c r="F673" i="8"/>
  <c r="I672" i="8"/>
  <c r="J672" i="8" s="1"/>
  <c r="F672" i="8"/>
  <c r="J671" i="8"/>
  <c r="I671" i="8"/>
  <c r="F671" i="8"/>
  <c r="I670" i="8"/>
  <c r="J670" i="8" s="1"/>
  <c r="F670" i="8"/>
  <c r="I669" i="8"/>
  <c r="J669" i="8" s="1"/>
  <c r="F669" i="8"/>
  <c r="J668" i="8"/>
  <c r="I668" i="8"/>
  <c r="F668" i="8"/>
  <c r="I667" i="8"/>
  <c r="J667" i="8" s="1"/>
  <c r="F667" i="8"/>
  <c r="I666" i="8"/>
  <c r="J666" i="8" s="1"/>
  <c r="F666" i="8"/>
  <c r="I665" i="8"/>
  <c r="J665" i="8" s="1"/>
  <c r="F665" i="8"/>
  <c r="I664" i="8"/>
  <c r="F664" i="8"/>
  <c r="A664" i="8"/>
  <c r="A665" i="8" s="1"/>
  <c r="A666" i="8" s="1"/>
  <c r="A667" i="8" s="1"/>
  <c r="A668" i="8" s="1"/>
  <c r="A669" i="8" s="1"/>
  <c r="A670" i="8" s="1"/>
  <c r="A671" i="8" s="1"/>
  <c r="A672" i="8" s="1"/>
  <c r="A673" i="8" s="1"/>
  <c r="A674" i="8" s="1"/>
  <c r="A675" i="8" s="1"/>
  <c r="A676" i="8" s="1"/>
  <c r="A677" i="8" s="1"/>
  <c r="A678" i="8" s="1"/>
  <c r="A679" i="8" s="1"/>
  <c r="A680" i="8" s="1"/>
  <c r="A681" i="8" s="1"/>
  <c r="A682" i="8" s="1"/>
  <c r="A683" i="8" s="1"/>
  <c r="A684" i="8" s="1"/>
  <c r="A685" i="8" s="1"/>
  <c r="A686" i="8" s="1"/>
  <c r="A687" i="8" s="1"/>
  <c r="A688" i="8" s="1"/>
  <c r="A689" i="8" s="1"/>
  <c r="A690" i="8" s="1"/>
  <c r="A691" i="8" s="1"/>
  <c r="A692" i="8" s="1"/>
  <c r="J663" i="8"/>
  <c r="I663" i="8"/>
  <c r="F663" i="8"/>
  <c r="F661" i="8"/>
  <c r="G661" i="8" s="1"/>
  <c r="I661" i="8" s="1"/>
  <c r="J661" i="8" s="1"/>
  <c r="F660" i="8"/>
  <c r="G660" i="8" s="1"/>
  <c r="I660" i="8" s="1"/>
  <c r="J660" i="8" s="1"/>
  <c r="G659" i="8"/>
  <c r="I659" i="8" s="1"/>
  <c r="J659" i="8" s="1"/>
  <c r="F659" i="8"/>
  <c r="F658" i="8"/>
  <c r="G658" i="8" s="1"/>
  <c r="I658" i="8" s="1"/>
  <c r="J658" i="8" s="1"/>
  <c r="F657" i="8"/>
  <c r="G657" i="8" s="1"/>
  <c r="I657" i="8" s="1"/>
  <c r="J657" i="8" s="1"/>
  <c r="F656" i="8"/>
  <c r="G656" i="8" s="1"/>
  <c r="I656" i="8" s="1"/>
  <c r="J656" i="8" s="1"/>
  <c r="F655" i="8"/>
  <c r="G655" i="8" s="1"/>
  <c r="I655" i="8" s="1"/>
  <c r="J655" i="8" s="1"/>
  <c r="F654" i="8"/>
  <c r="G654" i="8" s="1"/>
  <c r="I654" i="8" s="1"/>
  <c r="J654" i="8" s="1"/>
  <c r="G653" i="8"/>
  <c r="I653" i="8" s="1"/>
  <c r="J653" i="8" s="1"/>
  <c r="F653" i="8"/>
  <c r="F652" i="8"/>
  <c r="G652" i="8" s="1"/>
  <c r="I652" i="8" s="1"/>
  <c r="J652" i="8" s="1"/>
  <c r="F651" i="8"/>
  <c r="G651" i="8" s="1"/>
  <c r="I651" i="8" s="1"/>
  <c r="J651" i="8" s="1"/>
  <c r="A651" i="8"/>
  <c r="A652" i="8" s="1"/>
  <c r="A653" i="8" s="1"/>
  <c r="A654" i="8" s="1"/>
  <c r="A655" i="8" s="1"/>
  <c r="A656" i="8" s="1"/>
  <c r="A657" i="8" s="1"/>
  <c r="A658" i="8" s="1"/>
  <c r="A659" i="8" s="1"/>
  <c r="A660" i="8" s="1"/>
  <c r="A661" i="8" s="1"/>
  <c r="F650" i="8"/>
  <c r="A650" i="8"/>
  <c r="F649" i="8"/>
  <c r="G649" i="8" s="1"/>
  <c r="I649" i="8" s="1"/>
  <c r="J649" i="8" s="1"/>
  <c r="F647" i="8"/>
  <c r="G647" i="8" s="1"/>
  <c r="I647" i="8" s="1"/>
  <c r="J647" i="8" s="1"/>
  <c r="F646" i="8"/>
  <c r="G646" i="8" s="1"/>
  <c r="I646" i="8" s="1"/>
  <c r="J646" i="8" s="1"/>
  <c r="F645" i="8"/>
  <c r="G645" i="8" s="1"/>
  <c r="I645" i="8" s="1"/>
  <c r="J645" i="8" s="1"/>
  <c r="F644" i="8"/>
  <c r="G644" i="8" s="1"/>
  <c r="I644" i="8" s="1"/>
  <c r="J644" i="8" s="1"/>
  <c r="F643" i="8"/>
  <c r="G643" i="8" s="1"/>
  <c r="I643" i="8" s="1"/>
  <c r="J643" i="8" s="1"/>
  <c r="F642" i="8"/>
  <c r="G642" i="8" s="1"/>
  <c r="I642" i="8" s="1"/>
  <c r="J642" i="8" s="1"/>
  <c r="F641" i="8"/>
  <c r="G641" i="8" s="1"/>
  <c r="I641" i="8" s="1"/>
  <c r="J641" i="8" s="1"/>
  <c r="F640" i="8"/>
  <c r="G640" i="8" s="1"/>
  <c r="I640" i="8" s="1"/>
  <c r="J640" i="8" s="1"/>
  <c r="G639" i="8"/>
  <c r="I639" i="8" s="1"/>
  <c r="J639" i="8" s="1"/>
  <c r="F639" i="8"/>
  <c r="F638" i="8"/>
  <c r="G638" i="8" s="1"/>
  <c r="I638" i="8" s="1"/>
  <c r="J638" i="8" s="1"/>
  <c r="G637" i="8"/>
  <c r="I637" i="8" s="1"/>
  <c r="J637" i="8" s="1"/>
  <c r="F637" i="8"/>
  <c r="F636" i="8"/>
  <c r="G636" i="8" s="1"/>
  <c r="I636" i="8" s="1"/>
  <c r="J636" i="8" s="1"/>
  <c r="G635" i="8"/>
  <c r="I635" i="8" s="1"/>
  <c r="J635" i="8" s="1"/>
  <c r="F635" i="8"/>
  <c r="F634" i="8"/>
  <c r="G634" i="8" s="1"/>
  <c r="I634" i="8" s="1"/>
  <c r="J634" i="8" s="1"/>
  <c r="G633" i="8"/>
  <c r="I633" i="8" s="1"/>
  <c r="J633" i="8" s="1"/>
  <c r="F633" i="8"/>
  <c r="F632" i="8"/>
  <c r="L631" i="8"/>
  <c r="F631" i="8"/>
  <c r="G631" i="8" s="1"/>
  <c r="I631" i="8" s="1"/>
  <c r="J631" i="8" s="1"/>
  <c r="G630" i="8"/>
  <c r="I630" i="8" s="1"/>
  <c r="J630" i="8" s="1"/>
  <c r="F630" i="8"/>
  <c r="A630" i="8"/>
  <c r="A631" i="8" s="1"/>
  <c r="A632" i="8" s="1"/>
  <c r="A633" i="8" s="1"/>
  <c r="A634" i="8" s="1"/>
  <c r="A635" i="8" s="1"/>
  <c r="A636" i="8" s="1"/>
  <c r="A637" i="8" s="1"/>
  <c r="A638" i="8" s="1"/>
  <c r="A639" i="8" s="1"/>
  <c r="A640" i="8" s="1"/>
  <c r="A641" i="8" s="1"/>
  <c r="A642" i="8" s="1"/>
  <c r="A643" i="8" s="1"/>
  <c r="A644" i="8" s="1"/>
  <c r="A645" i="8" s="1"/>
  <c r="A646" i="8" s="1"/>
  <c r="A647" i="8" s="1"/>
  <c r="F629" i="8"/>
  <c r="G629" i="8" s="1"/>
  <c r="I629" i="8" s="1"/>
  <c r="J629" i="8" s="1"/>
  <c r="I627" i="8"/>
  <c r="J627" i="8" s="1"/>
  <c r="F627" i="8"/>
  <c r="G627" i="8" s="1"/>
  <c r="J626" i="8"/>
  <c r="G626" i="8"/>
  <c r="I626" i="8" s="1"/>
  <c r="F626" i="8"/>
  <c r="I625" i="8"/>
  <c r="J625" i="8" s="1"/>
  <c r="F625" i="8"/>
  <c r="G625" i="8" s="1"/>
  <c r="F624" i="8"/>
  <c r="G624" i="8" s="1"/>
  <c r="I624" i="8" s="1"/>
  <c r="J624" i="8" s="1"/>
  <c r="F623" i="8"/>
  <c r="G623" i="8" s="1"/>
  <c r="I623" i="8" s="1"/>
  <c r="J623" i="8" s="1"/>
  <c r="G622" i="8"/>
  <c r="I622" i="8" s="1"/>
  <c r="J622" i="8" s="1"/>
  <c r="F622" i="8"/>
  <c r="F621" i="8"/>
  <c r="G621" i="8" s="1"/>
  <c r="I621" i="8" s="1"/>
  <c r="J621" i="8" s="1"/>
  <c r="F620" i="8"/>
  <c r="G620" i="8" s="1"/>
  <c r="I620" i="8" s="1"/>
  <c r="J620" i="8" s="1"/>
  <c r="F619" i="8"/>
  <c r="G619" i="8" s="1"/>
  <c r="I619" i="8" s="1"/>
  <c r="J619" i="8" s="1"/>
  <c r="F618" i="8"/>
  <c r="G618" i="8" s="1"/>
  <c r="I618" i="8" s="1"/>
  <c r="J618" i="8" s="1"/>
  <c r="F617" i="8"/>
  <c r="G617" i="8" s="1"/>
  <c r="I617" i="8" s="1"/>
  <c r="J617" i="8" s="1"/>
  <c r="F616" i="8"/>
  <c r="G616" i="8" s="1"/>
  <c r="I616" i="8" s="1"/>
  <c r="J616" i="8" s="1"/>
  <c r="F615" i="8"/>
  <c r="G615" i="8" s="1"/>
  <c r="I615" i="8" s="1"/>
  <c r="J615" i="8" s="1"/>
  <c r="F614" i="8"/>
  <c r="G614" i="8" s="1"/>
  <c r="I614" i="8" s="1"/>
  <c r="J614" i="8" s="1"/>
  <c r="I613" i="8"/>
  <c r="J613" i="8" s="1"/>
  <c r="F613" i="8"/>
  <c r="G613" i="8" s="1"/>
  <c r="F612" i="8"/>
  <c r="G612" i="8" s="1"/>
  <c r="I612" i="8" s="1"/>
  <c r="J612" i="8" s="1"/>
  <c r="A612" i="8"/>
  <c r="A613" i="8" s="1"/>
  <c r="A614" i="8" s="1"/>
  <c r="A615" i="8" s="1"/>
  <c r="A616" i="8" s="1"/>
  <c r="A617" i="8" s="1"/>
  <c r="A618" i="8" s="1"/>
  <c r="A619" i="8" s="1"/>
  <c r="A620" i="8" s="1"/>
  <c r="A621" i="8" s="1"/>
  <c r="A622" i="8" s="1"/>
  <c r="A623" i="8" s="1"/>
  <c r="A624" i="8" s="1"/>
  <c r="A625" i="8" s="1"/>
  <c r="A626" i="8" s="1"/>
  <c r="A627" i="8" s="1"/>
  <c r="F611" i="8"/>
  <c r="A611" i="8"/>
  <c r="G610" i="8"/>
  <c r="I610" i="8" s="1"/>
  <c r="F610" i="8"/>
  <c r="F608" i="8"/>
  <c r="G608" i="8" s="1"/>
  <c r="I608" i="8" s="1"/>
  <c r="J608" i="8" s="1"/>
  <c r="I607" i="8"/>
  <c r="J607" i="8" s="1"/>
  <c r="F607" i="8"/>
  <c r="G607" i="8" s="1"/>
  <c r="J606" i="8"/>
  <c r="G606" i="8"/>
  <c r="I606" i="8" s="1"/>
  <c r="F606" i="8"/>
  <c r="I605" i="8"/>
  <c r="J605" i="8" s="1"/>
  <c r="F605" i="8"/>
  <c r="G605" i="8" s="1"/>
  <c r="F604" i="8"/>
  <c r="G604" i="8" s="1"/>
  <c r="I604" i="8" s="1"/>
  <c r="J604" i="8" s="1"/>
  <c r="F603" i="8"/>
  <c r="G603" i="8" s="1"/>
  <c r="I603" i="8" s="1"/>
  <c r="J603" i="8" s="1"/>
  <c r="G602" i="8"/>
  <c r="I602" i="8" s="1"/>
  <c r="J602" i="8" s="1"/>
  <c r="F602" i="8"/>
  <c r="F601" i="8"/>
  <c r="G601" i="8" s="1"/>
  <c r="I601" i="8" s="1"/>
  <c r="J601" i="8" s="1"/>
  <c r="F600" i="8"/>
  <c r="G600" i="8" s="1"/>
  <c r="I600" i="8" s="1"/>
  <c r="J600" i="8" s="1"/>
  <c r="F599" i="8"/>
  <c r="G599" i="8" s="1"/>
  <c r="I599" i="8" s="1"/>
  <c r="J599" i="8" s="1"/>
  <c r="F598" i="8"/>
  <c r="G598" i="8" s="1"/>
  <c r="I598" i="8" s="1"/>
  <c r="J598" i="8" s="1"/>
  <c r="F597" i="8"/>
  <c r="G597" i="8" s="1"/>
  <c r="I597" i="8" s="1"/>
  <c r="J597" i="8" s="1"/>
  <c r="F596" i="8"/>
  <c r="G596" i="8" s="1"/>
  <c r="I596" i="8" s="1"/>
  <c r="J596" i="8" s="1"/>
  <c r="F595" i="8"/>
  <c r="G595" i="8" s="1"/>
  <c r="I595" i="8" s="1"/>
  <c r="J595" i="8" s="1"/>
  <c r="F594" i="8"/>
  <c r="G594" i="8" s="1"/>
  <c r="I594" i="8" s="1"/>
  <c r="J594" i="8" s="1"/>
  <c r="A594" i="8"/>
  <c r="A595" i="8" s="1"/>
  <c r="A596" i="8" s="1"/>
  <c r="A597" i="8" s="1"/>
  <c r="A598" i="8" s="1"/>
  <c r="A599" i="8" s="1"/>
  <c r="A600" i="8" s="1"/>
  <c r="A601" i="8" s="1"/>
  <c r="A602" i="8" s="1"/>
  <c r="A603" i="8" s="1"/>
  <c r="A604" i="8" s="1"/>
  <c r="A605" i="8" s="1"/>
  <c r="A606" i="8" s="1"/>
  <c r="A607" i="8" s="1"/>
  <c r="A608" i="8" s="1"/>
  <c r="F593" i="8"/>
  <c r="A593" i="8"/>
  <c r="F592" i="8"/>
  <c r="G592" i="8" s="1"/>
  <c r="I592" i="8" s="1"/>
  <c r="G590" i="8"/>
  <c r="I590" i="8" s="1"/>
  <c r="J590" i="8" s="1"/>
  <c r="F590" i="8"/>
  <c r="I589" i="8"/>
  <c r="J589" i="8" s="1"/>
  <c r="F589" i="8"/>
  <c r="G589" i="8" s="1"/>
  <c r="F588" i="8"/>
  <c r="G588" i="8" s="1"/>
  <c r="I588" i="8" s="1"/>
  <c r="J588" i="8" s="1"/>
  <c r="F587" i="8"/>
  <c r="G587" i="8" s="1"/>
  <c r="I587" i="8" s="1"/>
  <c r="J587" i="8" s="1"/>
  <c r="G586" i="8"/>
  <c r="I586" i="8" s="1"/>
  <c r="J586" i="8" s="1"/>
  <c r="F586" i="8"/>
  <c r="I585" i="8"/>
  <c r="J585" i="8" s="1"/>
  <c r="F585" i="8"/>
  <c r="G585" i="8" s="1"/>
  <c r="G584" i="8"/>
  <c r="I584" i="8" s="1"/>
  <c r="J584" i="8" s="1"/>
  <c r="F584" i="8"/>
  <c r="I583" i="8"/>
  <c r="J583" i="8" s="1"/>
  <c r="F583" i="8"/>
  <c r="G583" i="8" s="1"/>
  <c r="G582" i="8"/>
  <c r="I582" i="8" s="1"/>
  <c r="J582" i="8" s="1"/>
  <c r="F582" i="8"/>
  <c r="F581" i="8"/>
  <c r="G581" i="8" s="1"/>
  <c r="I581" i="8" s="1"/>
  <c r="J581" i="8" s="1"/>
  <c r="G580" i="8"/>
  <c r="I580" i="8" s="1"/>
  <c r="J580" i="8" s="1"/>
  <c r="F580" i="8"/>
  <c r="F579" i="8"/>
  <c r="G579" i="8" s="1"/>
  <c r="I579" i="8" s="1"/>
  <c r="J579" i="8" s="1"/>
  <c r="F578" i="8"/>
  <c r="G578" i="8" s="1"/>
  <c r="I578" i="8" s="1"/>
  <c r="J578" i="8" s="1"/>
  <c r="I577" i="8"/>
  <c r="J577" i="8" s="1"/>
  <c r="F577" i="8"/>
  <c r="G577" i="8" s="1"/>
  <c r="J576" i="8"/>
  <c r="F576" i="8"/>
  <c r="G576" i="8" s="1"/>
  <c r="I576" i="8" s="1"/>
  <c r="F575" i="8"/>
  <c r="G575" i="8" s="1"/>
  <c r="I575" i="8" s="1"/>
  <c r="J575" i="8" s="1"/>
  <c r="G574" i="8"/>
  <c r="I574" i="8" s="1"/>
  <c r="J574" i="8" s="1"/>
  <c r="F574" i="8"/>
  <c r="I573" i="8"/>
  <c r="J573" i="8" s="1"/>
  <c r="F573" i="8"/>
  <c r="G573" i="8" s="1"/>
  <c r="F572" i="8"/>
  <c r="G572" i="8" s="1"/>
  <c r="I572" i="8" s="1"/>
  <c r="J572" i="8" s="1"/>
  <c r="F571" i="8"/>
  <c r="G571" i="8" s="1"/>
  <c r="I571" i="8" s="1"/>
  <c r="J571" i="8" s="1"/>
  <c r="G570" i="8"/>
  <c r="I570" i="8" s="1"/>
  <c r="J570" i="8" s="1"/>
  <c r="F570" i="8"/>
  <c r="I569" i="8"/>
  <c r="J569" i="8" s="1"/>
  <c r="F569" i="8"/>
  <c r="G569" i="8" s="1"/>
  <c r="G568" i="8"/>
  <c r="I568" i="8" s="1"/>
  <c r="J568" i="8" s="1"/>
  <c r="F568" i="8"/>
  <c r="I567" i="8"/>
  <c r="J567" i="8" s="1"/>
  <c r="F567" i="8"/>
  <c r="G567" i="8" s="1"/>
  <c r="G566" i="8"/>
  <c r="I566" i="8" s="1"/>
  <c r="J566" i="8" s="1"/>
  <c r="F566" i="8"/>
  <c r="F565" i="8"/>
  <c r="G565" i="8" s="1"/>
  <c r="I565" i="8" s="1"/>
  <c r="J565" i="8" s="1"/>
  <c r="G564" i="8"/>
  <c r="I564" i="8" s="1"/>
  <c r="J564" i="8" s="1"/>
  <c r="F564" i="8"/>
  <c r="F563" i="8"/>
  <c r="G563" i="8" s="1"/>
  <c r="I563" i="8" s="1"/>
  <c r="J563" i="8" s="1"/>
  <c r="F562" i="8"/>
  <c r="G562" i="8" s="1"/>
  <c r="I562" i="8" s="1"/>
  <c r="J562" i="8" s="1"/>
  <c r="I561" i="8"/>
  <c r="J561" i="8" s="1"/>
  <c r="F561" i="8"/>
  <c r="G561" i="8" s="1"/>
  <c r="J560" i="8"/>
  <c r="F560" i="8"/>
  <c r="G560" i="8" s="1"/>
  <c r="I560" i="8" s="1"/>
  <c r="F559" i="8"/>
  <c r="G559" i="8" s="1"/>
  <c r="I559" i="8" s="1"/>
  <c r="J559" i="8" s="1"/>
  <c r="G558" i="8"/>
  <c r="I558" i="8" s="1"/>
  <c r="J558" i="8" s="1"/>
  <c r="F558" i="8"/>
  <c r="A558" i="8"/>
  <c r="A559" i="8" s="1"/>
  <c r="A560" i="8" s="1"/>
  <c r="A561" i="8" s="1"/>
  <c r="A562" i="8" s="1"/>
  <c r="A563" i="8" s="1"/>
  <c r="A564" i="8" s="1"/>
  <c r="A565" i="8" s="1"/>
  <c r="A566" i="8" s="1"/>
  <c r="A567" i="8" s="1"/>
  <c r="A568" i="8" s="1"/>
  <c r="A569" i="8" s="1"/>
  <c r="A570" i="8" s="1"/>
  <c r="A571" i="8" s="1"/>
  <c r="A572" i="8" s="1"/>
  <c r="A573" i="8" s="1"/>
  <c r="A574" i="8" s="1"/>
  <c r="A575" i="8" s="1"/>
  <c r="A576" i="8" s="1"/>
  <c r="A577" i="8" s="1"/>
  <c r="A578" i="8" s="1"/>
  <c r="A579" i="8" s="1"/>
  <c r="A580" i="8" s="1"/>
  <c r="A581" i="8" s="1"/>
  <c r="A582" i="8" s="1"/>
  <c r="A583" i="8" s="1"/>
  <c r="A584" i="8" s="1"/>
  <c r="A585" i="8" s="1"/>
  <c r="A586" i="8" s="1"/>
  <c r="A587" i="8" s="1"/>
  <c r="A588" i="8" s="1"/>
  <c r="A589" i="8" s="1"/>
  <c r="A590" i="8" s="1"/>
  <c r="F557" i="8"/>
  <c r="A557" i="8"/>
  <c r="F556" i="8"/>
  <c r="G556" i="8" s="1"/>
  <c r="I556" i="8" s="1"/>
  <c r="F554" i="8"/>
  <c r="G554" i="8" s="1"/>
  <c r="I554" i="8" s="1"/>
  <c r="J554" i="8" s="1"/>
  <c r="I553" i="8"/>
  <c r="J553" i="8" s="1"/>
  <c r="F553" i="8"/>
  <c r="G553" i="8" s="1"/>
  <c r="F552" i="8"/>
  <c r="G552" i="8" s="1"/>
  <c r="I552" i="8" s="1"/>
  <c r="J552" i="8" s="1"/>
  <c r="I551" i="8"/>
  <c r="J551" i="8" s="1"/>
  <c r="F551" i="8"/>
  <c r="G551" i="8" s="1"/>
  <c r="J550" i="8"/>
  <c r="G550" i="8"/>
  <c r="I550" i="8" s="1"/>
  <c r="F550" i="8"/>
  <c r="I549" i="8"/>
  <c r="J549" i="8" s="1"/>
  <c r="F549" i="8"/>
  <c r="G549" i="8" s="1"/>
  <c r="F548" i="8"/>
  <c r="G548" i="8" s="1"/>
  <c r="I548" i="8" s="1"/>
  <c r="J548" i="8" s="1"/>
  <c r="F547" i="8"/>
  <c r="G547" i="8" s="1"/>
  <c r="I547" i="8" s="1"/>
  <c r="J547" i="8" s="1"/>
  <c r="G546" i="8"/>
  <c r="I546" i="8" s="1"/>
  <c r="J546" i="8" s="1"/>
  <c r="F546" i="8"/>
  <c r="F545" i="8"/>
  <c r="G545" i="8" s="1"/>
  <c r="I545" i="8" s="1"/>
  <c r="J545" i="8" s="1"/>
  <c r="F544" i="8"/>
  <c r="G544" i="8" s="1"/>
  <c r="I544" i="8" s="1"/>
  <c r="J544" i="8" s="1"/>
  <c r="F543" i="8"/>
  <c r="G543" i="8" s="1"/>
  <c r="I543" i="8" s="1"/>
  <c r="J543" i="8" s="1"/>
  <c r="F542" i="8"/>
  <c r="G542" i="8" s="1"/>
  <c r="I542" i="8" s="1"/>
  <c r="J542" i="8" s="1"/>
  <c r="F541" i="8"/>
  <c r="G541" i="8" s="1"/>
  <c r="I541" i="8" s="1"/>
  <c r="J541" i="8" s="1"/>
  <c r="F540" i="8"/>
  <c r="G540" i="8" s="1"/>
  <c r="I540" i="8" s="1"/>
  <c r="J540" i="8" s="1"/>
  <c r="F539" i="8"/>
  <c r="G539" i="8" s="1"/>
  <c r="I539" i="8" s="1"/>
  <c r="J539" i="8" s="1"/>
  <c r="F538" i="8"/>
  <c r="G538" i="8" s="1"/>
  <c r="I538" i="8" s="1"/>
  <c r="J538" i="8" s="1"/>
  <c r="I537" i="8"/>
  <c r="J537" i="8" s="1"/>
  <c r="F537" i="8"/>
  <c r="G537" i="8" s="1"/>
  <c r="F536" i="8"/>
  <c r="G536" i="8" s="1"/>
  <c r="I536" i="8" s="1"/>
  <c r="J536" i="8" s="1"/>
  <c r="I535" i="8"/>
  <c r="J535" i="8" s="1"/>
  <c r="F535" i="8"/>
  <c r="G535" i="8" s="1"/>
  <c r="J534" i="8"/>
  <c r="G534" i="8"/>
  <c r="I534" i="8" s="1"/>
  <c r="F534" i="8"/>
  <c r="I533" i="8"/>
  <c r="J533" i="8" s="1"/>
  <c r="F533" i="8"/>
  <c r="G533" i="8" s="1"/>
  <c r="F532" i="8"/>
  <c r="G532" i="8" s="1"/>
  <c r="I532" i="8" s="1"/>
  <c r="J532" i="8" s="1"/>
  <c r="F531" i="8"/>
  <c r="G531" i="8" s="1"/>
  <c r="I531" i="8" s="1"/>
  <c r="J531" i="8" s="1"/>
  <c r="G530" i="8"/>
  <c r="I530" i="8" s="1"/>
  <c r="J530" i="8" s="1"/>
  <c r="F530" i="8"/>
  <c r="F529" i="8"/>
  <c r="G529" i="8" s="1"/>
  <c r="I529" i="8" s="1"/>
  <c r="J529" i="8" s="1"/>
  <c r="F528" i="8"/>
  <c r="G528" i="8" s="1"/>
  <c r="I528" i="8" s="1"/>
  <c r="J528" i="8" s="1"/>
  <c r="F527" i="8"/>
  <c r="G527" i="8" s="1"/>
  <c r="I527" i="8" s="1"/>
  <c r="J527" i="8" s="1"/>
  <c r="F526" i="8"/>
  <c r="G526" i="8" s="1"/>
  <c r="I526" i="8" s="1"/>
  <c r="J526" i="8" s="1"/>
  <c r="F525" i="8"/>
  <c r="G525" i="8" s="1"/>
  <c r="I525" i="8" s="1"/>
  <c r="J525" i="8" s="1"/>
  <c r="F524" i="8"/>
  <c r="G524" i="8" s="1"/>
  <c r="I524" i="8" s="1"/>
  <c r="J524" i="8" s="1"/>
  <c r="F523" i="8"/>
  <c r="A523" i="8"/>
  <c r="A524" i="8" s="1"/>
  <c r="A525" i="8" s="1"/>
  <c r="A526" i="8" s="1"/>
  <c r="A527" i="8" s="1"/>
  <c r="A528" i="8" s="1"/>
  <c r="A529" i="8" s="1"/>
  <c r="A530" i="8" s="1"/>
  <c r="A531" i="8" s="1"/>
  <c r="A532" i="8" s="1"/>
  <c r="A533" i="8" s="1"/>
  <c r="A534" i="8" s="1"/>
  <c r="A535" i="8" s="1"/>
  <c r="A536" i="8" s="1"/>
  <c r="A537" i="8" s="1"/>
  <c r="A538" i="8" s="1"/>
  <c r="A539" i="8" s="1"/>
  <c r="A540" i="8" s="1"/>
  <c r="A541" i="8" s="1"/>
  <c r="A542" i="8" s="1"/>
  <c r="A543" i="8" s="1"/>
  <c r="A544" i="8" s="1"/>
  <c r="A545" i="8" s="1"/>
  <c r="A546" i="8" s="1"/>
  <c r="A547" i="8" s="1"/>
  <c r="A548" i="8" s="1"/>
  <c r="A549" i="8" s="1"/>
  <c r="A550" i="8" s="1"/>
  <c r="A551" i="8" s="1"/>
  <c r="A552" i="8" s="1"/>
  <c r="A553" i="8" s="1"/>
  <c r="A554" i="8" s="1"/>
  <c r="F522" i="8"/>
  <c r="G522" i="8" s="1"/>
  <c r="I522" i="8" s="1"/>
  <c r="F520" i="8"/>
  <c r="G520" i="8" s="1"/>
  <c r="I520" i="8" s="1"/>
  <c r="J520" i="8" s="1"/>
  <c r="F519" i="8"/>
  <c r="G519" i="8" s="1"/>
  <c r="I519" i="8" s="1"/>
  <c r="J519" i="8" s="1"/>
  <c r="F518" i="8"/>
  <c r="G518" i="8" s="1"/>
  <c r="I518" i="8" s="1"/>
  <c r="J518" i="8" s="1"/>
  <c r="I517" i="8"/>
  <c r="J517" i="8" s="1"/>
  <c r="F517" i="8"/>
  <c r="G517" i="8" s="1"/>
  <c r="F516" i="8"/>
  <c r="G516" i="8" s="1"/>
  <c r="I516" i="8" s="1"/>
  <c r="J516" i="8" s="1"/>
  <c r="I515" i="8"/>
  <c r="J515" i="8" s="1"/>
  <c r="F515" i="8"/>
  <c r="G515" i="8" s="1"/>
  <c r="J514" i="8"/>
  <c r="G514" i="8"/>
  <c r="I514" i="8" s="1"/>
  <c r="F514" i="8"/>
  <c r="I513" i="8"/>
  <c r="J513" i="8" s="1"/>
  <c r="F513" i="8"/>
  <c r="G513" i="8" s="1"/>
  <c r="F512" i="8"/>
  <c r="G512" i="8" s="1"/>
  <c r="I512" i="8" s="1"/>
  <c r="J512" i="8" s="1"/>
  <c r="F511" i="8"/>
  <c r="G511" i="8" s="1"/>
  <c r="I511" i="8" s="1"/>
  <c r="J511" i="8" s="1"/>
  <c r="G510" i="8"/>
  <c r="I510" i="8" s="1"/>
  <c r="J510" i="8" s="1"/>
  <c r="F510" i="8"/>
  <c r="F509" i="8"/>
  <c r="G509" i="8" s="1"/>
  <c r="I509" i="8" s="1"/>
  <c r="J509" i="8" s="1"/>
  <c r="F508" i="8"/>
  <c r="G508" i="8" s="1"/>
  <c r="I508" i="8" s="1"/>
  <c r="J508" i="8" s="1"/>
  <c r="F507" i="8"/>
  <c r="G507" i="8" s="1"/>
  <c r="I507" i="8" s="1"/>
  <c r="J507" i="8" s="1"/>
  <c r="F506" i="8"/>
  <c r="G506" i="8" s="1"/>
  <c r="I506" i="8" s="1"/>
  <c r="J506" i="8" s="1"/>
  <c r="F505" i="8"/>
  <c r="G505" i="8" s="1"/>
  <c r="I505" i="8" s="1"/>
  <c r="J505" i="8" s="1"/>
  <c r="F504" i="8"/>
  <c r="G504" i="8" s="1"/>
  <c r="I504" i="8" s="1"/>
  <c r="J504" i="8" s="1"/>
  <c r="F503" i="8"/>
  <c r="A503" i="8"/>
  <c r="A504" i="8" s="1"/>
  <c r="A505" i="8" s="1"/>
  <c r="A506" i="8" s="1"/>
  <c r="A507" i="8" s="1"/>
  <c r="A508" i="8" s="1"/>
  <c r="A509" i="8" s="1"/>
  <c r="A510" i="8" s="1"/>
  <c r="A511" i="8" s="1"/>
  <c r="A512" i="8" s="1"/>
  <c r="A513" i="8" s="1"/>
  <c r="A514" i="8" s="1"/>
  <c r="A515" i="8" s="1"/>
  <c r="A516" i="8" s="1"/>
  <c r="A517" i="8" s="1"/>
  <c r="A518" i="8" s="1"/>
  <c r="A519" i="8" s="1"/>
  <c r="A520" i="8" s="1"/>
  <c r="F502" i="8"/>
  <c r="G502" i="8" s="1"/>
  <c r="I502" i="8" s="1"/>
  <c r="F500" i="8"/>
  <c r="G500" i="8" s="1"/>
  <c r="I500" i="8" s="1"/>
  <c r="J500" i="8" s="1"/>
  <c r="F499" i="8"/>
  <c r="G499" i="8" s="1"/>
  <c r="I499" i="8" s="1"/>
  <c r="J499" i="8" s="1"/>
  <c r="F498" i="8"/>
  <c r="G498" i="8" s="1"/>
  <c r="I498" i="8" s="1"/>
  <c r="J498" i="8" s="1"/>
  <c r="I497" i="8"/>
  <c r="J497" i="8" s="1"/>
  <c r="F497" i="8"/>
  <c r="G497" i="8" s="1"/>
  <c r="F496" i="8"/>
  <c r="G496" i="8" s="1"/>
  <c r="I496" i="8" s="1"/>
  <c r="J496" i="8" s="1"/>
  <c r="I495" i="8"/>
  <c r="J495" i="8" s="1"/>
  <c r="F495" i="8"/>
  <c r="G495" i="8" s="1"/>
  <c r="J494" i="8"/>
  <c r="G494" i="8"/>
  <c r="I494" i="8" s="1"/>
  <c r="F494" i="8"/>
  <c r="I493" i="8"/>
  <c r="J493" i="8" s="1"/>
  <c r="F493" i="8"/>
  <c r="G493" i="8" s="1"/>
  <c r="F492" i="8"/>
  <c r="G492" i="8" s="1"/>
  <c r="I492" i="8" s="1"/>
  <c r="J492" i="8" s="1"/>
  <c r="F491" i="8"/>
  <c r="G491" i="8" s="1"/>
  <c r="I491" i="8" s="1"/>
  <c r="J491" i="8" s="1"/>
  <c r="G490" i="8"/>
  <c r="I490" i="8" s="1"/>
  <c r="J490" i="8" s="1"/>
  <c r="F490" i="8"/>
  <c r="F489" i="8"/>
  <c r="A489" i="8"/>
  <c r="A490" i="8" s="1"/>
  <c r="A491" i="8" s="1"/>
  <c r="A492" i="8" s="1"/>
  <c r="A493" i="8" s="1"/>
  <c r="A494" i="8" s="1"/>
  <c r="A495" i="8" s="1"/>
  <c r="A496" i="8" s="1"/>
  <c r="A497" i="8" s="1"/>
  <c r="A498" i="8" s="1"/>
  <c r="A499" i="8" s="1"/>
  <c r="A500" i="8" s="1"/>
  <c r="F488" i="8"/>
  <c r="G488" i="8" s="1"/>
  <c r="I488" i="8" s="1"/>
  <c r="G486" i="8"/>
  <c r="I486" i="8" s="1"/>
  <c r="J486" i="8" s="1"/>
  <c r="F486" i="8"/>
  <c r="F485" i="8"/>
  <c r="G485" i="8" s="1"/>
  <c r="I485" i="8" s="1"/>
  <c r="J485" i="8" s="1"/>
  <c r="F484" i="8"/>
  <c r="G484" i="8" s="1"/>
  <c r="I484" i="8" s="1"/>
  <c r="J484" i="8" s="1"/>
  <c r="F483" i="8"/>
  <c r="G483" i="8" s="1"/>
  <c r="I483" i="8" s="1"/>
  <c r="J483" i="8" s="1"/>
  <c r="F482" i="8"/>
  <c r="G482" i="8" s="1"/>
  <c r="I482" i="8" s="1"/>
  <c r="J482" i="8" s="1"/>
  <c r="F481" i="8"/>
  <c r="G481" i="8" s="1"/>
  <c r="I481" i="8" s="1"/>
  <c r="J481" i="8" s="1"/>
  <c r="F480" i="8"/>
  <c r="G480" i="8" s="1"/>
  <c r="I480" i="8" s="1"/>
  <c r="J480" i="8" s="1"/>
  <c r="F479" i="8"/>
  <c r="G479" i="8" s="1"/>
  <c r="I479" i="8" s="1"/>
  <c r="J479" i="8" s="1"/>
  <c r="F478" i="8"/>
  <c r="G478" i="8" s="1"/>
  <c r="I478" i="8" s="1"/>
  <c r="J478" i="8" s="1"/>
  <c r="I477" i="8"/>
  <c r="J477" i="8" s="1"/>
  <c r="F477" i="8"/>
  <c r="G477" i="8" s="1"/>
  <c r="F476" i="8"/>
  <c r="G476" i="8" s="1"/>
  <c r="I476" i="8" s="1"/>
  <c r="J476" i="8" s="1"/>
  <c r="I475" i="8"/>
  <c r="J475" i="8" s="1"/>
  <c r="F475" i="8"/>
  <c r="G475" i="8" s="1"/>
  <c r="J474" i="8"/>
  <c r="G474" i="8"/>
  <c r="I474" i="8" s="1"/>
  <c r="F474" i="8"/>
  <c r="I473" i="8"/>
  <c r="J473" i="8" s="1"/>
  <c r="F473" i="8"/>
  <c r="G473" i="8" s="1"/>
  <c r="F472" i="8"/>
  <c r="G472" i="8" s="1"/>
  <c r="I472" i="8" s="1"/>
  <c r="J472" i="8" s="1"/>
  <c r="F471" i="8"/>
  <c r="G471" i="8" s="1"/>
  <c r="I471" i="8" s="1"/>
  <c r="J471" i="8" s="1"/>
  <c r="G470" i="8"/>
  <c r="I470" i="8" s="1"/>
  <c r="J470" i="8" s="1"/>
  <c r="F470" i="8"/>
  <c r="F469" i="8"/>
  <c r="G469" i="8" s="1"/>
  <c r="I469" i="8" s="1"/>
  <c r="J469" i="8" s="1"/>
  <c r="F468" i="8"/>
  <c r="A468" i="8"/>
  <c r="A469" i="8" s="1"/>
  <c r="A470" i="8" s="1"/>
  <c r="A471" i="8" s="1"/>
  <c r="A472" i="8" s="1"/>
  <c r="A473" i="8" s="1"/>
  <c r="A474" i="8" s="1"/>
  <c r="A475" i="8" s="1"/>
  <c r="A476" i="8" s="1"/>
  <c r="A477" i="8" s="1"/>
  <c r="A478" i="8" s="1"/>
  <c r="A479" i="8" s="1"/>
  <c r="A480" i="8" s="1"/>
  <c r="A481" i="8" s="1"/>
  <c r="A482" i="8" s="1"/>
  <c r="A483" i="8" s="1"/>
  <c r="A484" i="8" s="1"/>
  <c r="A485" i="8" s="1"/>
  <c r="A486" i="8" s="1"/>
  <c r="I467" i="8"/>
  <c r="F467" i="8"/>
  <c r="G467" i="8" s="1"/>
  <c r="F465" i="8"/>
  <c r="G465" i="8" s="1"/>
  <c r="I465" i="8" s="1"/>
  <c r="J465" i="8" s="1"/>
  <c r="F464" i="8"/>
  <c r="G464" i="8" s="1"/>
  <c r="I464" i="8" s="1"/>
  <c r="J464" i="8" s="1"/>
  <c r="F463" i="8"/>
  <c r="G463" i="8" s="1"/>
  <c r="I463" i="8" s="1"/>
  <c r="J463" i="8" s="1"/>
  <c r="F462" i="8"/>
  <c r="G462" i="8" s="1"/>
  <c r="I462" i="8" s="1"/>
  <c r="J462" i="8" s="1"/>
  <c r="I461" i="8"/>
  <c r="J461" i="8" s="1"/>
  <c r="F461" i="8"/>
  <c r="G461" i="8" s="1"/>
  <c r="F460" i="8"/>
  <c r="G460" i="8" s="1"/>
  <c r="I460" i="8" s="1"/>
  <c r="J460" i="8" s="1"/>
  <c r="F459" i="8"/>
  <c r="G459" i="8" s="1"/>
  <c r="I459" i="8" s="1"/>
  <c r="J459" i="8" s="1"/>
  <c r="G458" i="8"/>
  <c r="I458" i="8" s="1"/>
  <c r="J458" i="8" s="1"/>
  <c r="F458" i="8"/>
  <c r="I457" i="8"/>
  <c r="J457" i="8" s="1"/>
  <c r="F457" i="8"/>
  <c r="G457" i="8" s="1"/>
  <c r="G456" i="8"/>
  <c r="I456" i="8" s="1"/>
  <c r="J456" i="8" s="1"/>
  <c r="F456" i="8"/>
  <c r="I455" i="8"/>
  <c r="J455" i="8" s="1"/>
  <c r="F455" i="8"/>
  <c r="G455" i="8" s="1"/>
  <c r="G454" i="8"/>
  <c r="I454" i="8" s="1"/>
  <c r="J454" i="8" s="1"/>
  <c r="F454" i="8"/>
  <c r="F453" i="8"/>
  <c r="G453" i="8" s="1"/>
  <c r="I453" i="8" s="1"/>
  <c r="J453" i="8" s="1"/>
  <c r="G452" i="8"/>
  <c r="I452" i="8" s="1"/>
  <c r="J452" i="8" s="1"/>
  <c r="F452" i="8"/>
  <c r="F451" i="8"/>
  <c r="G451" i="8" s="1"/>
  <c r="I451" i="8" s="1"/>
  <c r="J451" i="8" s="1"/>
  <c r="F450" i="8"/>
  <c r="G450" i="8" s="1"/>
  <c r="I450" i="8" s="1"/>
  <c r="J450" i="8" s="1"/>
  <c r="I449" i="8"/>
  <c r="J449" i="8" s="1"/>
  <c r="F449" i="8"/>
  <c r="G449" i="8" s="1"/>
  <c r="F448" i="8"/>
  <c r="G448" i="8" s="1"/>
  <c r="I448" i="8" s="1"/>
  <c r="J448" i="8" s="1"/>
  <c r="F447" i="8"/>
  <c r="G447" i="8" s="1"/>
  <c r="I447" i="8" s="1"/>
  <c r="J447" i="8" s="1"/>
  <c r="F446" i="8"/>
  <c r="G446" i="8" s="1"/>
  <c r="I446" i="8" s="1"/>
  <c r="J446" i="8" s="1"/>
  <c r="A446" i="8"/>
  <c r="A447" i="8" s="1"/>
  <c r="A448" i="8" s="1"/>
  <c r="A449" i="8" s="1"/>
  <c r="A450" i="8" s="1"/>
  <c r="A451" i="8" s="1"/>
  <c r="A452" i="8" s="1"/>
  <c r="A453" i="8" s="1"/>
  <c r="A454" i="8" s="1"/>
  <c r="A455" i="8" s="1"/>
  <c r="A456" i="8" s="1"/>
  <c r="A457" i="8" s="1"/>
  <c r="A458" i="8" s="1"/>
  <c r="A459" i="8" s="1"/>
  <c r="A460" i="8" s="1"/>
  <c r="A461" i="8" s="1"/>
  <c r="A462" i="8" s="1"/>
  <c r="A463" i="8" s="1"/>
  <c r="A464" i="8" s="1"/>
  <c r="A465" i="8" s="1"/>
  <c r="F445" i="8"/>
  <c r="F443" i="8"/>
  <c r="G443" i="8" s="1"/>
  <c r="I443" i="8" s="1"/>
  <c r="J443" i="8" s="1"/>
  <c r="G442" i="8"/>
  <c r="I442" i="8" s="1"/>
  <c r="J442" i="8" s="1"/>
  <c r="F442" i="8"/>
  <c r="I441" i="8"/>
  <c r="J441" i="8" s="1"/>
  <c r="F441" i="8"/>
  <c r="G441" i="8" s="1"/>
  <c r="J440" i="8"/>
  <c r="F440" i="8"/>
  <c r="G440" i="8" s="1"/>
  <c r="I440" i="8" s="1"/>
  <c r="F439" i="8"/>
  <c r="G439" i="8" s="1"/>
  <c r="I439" i="8" s="1"/>
  <c r="J439" i="8" s="1"/>
  <c r="G438" i="8"/>
  <c r="I438" i="8" s="1"/>
  <c r="J438" i="8" s="1"/>
  <c r="F438" i="8"/>
  <c r="I437" i="8"/>
  <c r="J437" i="8" s="1"/>
  <c r="F437" i="8"/>
  <c r="G437" i="8" s="1"/>
  <c r="F436" i="8"/>
  <c r="G436" i="8" s="1"/>
  <c r="I436" i="8" s="1"/>
  <c r="J436" i="8" s="1"/>
  <c r="F435" i="8"/>
  <c r="G435" i="8" s="1"/>
  <c r="I435" i="8" s="1"/>
  <c r="J435" i="8" s="1"/>
  <c r="G434" i="8"/>
  <c r="I434" i="8" s="1"/>
  <c r="J434" i="8" s="1"/>
  <c r="F434" i="8"/>
  <c r="I433" i="8"/>
  <c r="J433" i="8" s="1"/>
  <c r="F433" i="8"/>
  <c r="G433" i="8" s="1"/>
  <c r="F432" i="8"/>
  <c r="G432" i="8" s="1"/>
  <c r="I432" i="8" s="1"/>
  <c r="J432" i="8" s="1"/>
  <c r="F431" i="8"/>
  <c r="G431" i="8" s="1"/>
  <c r="I431" i="8" s="1"/>
  <c r="J431" i="8" s="1"/>
  <c r="G430" i="8"/>
  <c r="I430" i="8" s="1"/>
  <c r="J430" i="8" s="1"/>
  <c r="F430" i="8"/>
  <c r="I429" i="8"/>
  <c r="J429" i="8" s="1"/>
  <c r="F429" i="8"/>
  <c r="G429" i="8" s="1"/>
  <c r="F428" i="8"/>
  <c r="G428" i="8" s="1"/>
  <c r="I428" i="8" s="1"/>
  <c r="J428" i="8" s="1"/>
  <c r="F427" i="8"/>
  <c r="G427" i="8" s="1"/>
  <c r="I427" i="8" s="1"/>
  <c r="J427" i="8" s="1"/>
  <c r="G426" i="8"/>
  <c r="I426" i="8" s="1"/>
  <c r="J426" i="8" s="1"/>
  <c r="F426" i="8"/>
  <c r="I425" i="8"/>
  <c r="J425" i="8" s="1"/>
  <c r="F425" i="8"/>
  <c r="G425" i="8" s="1"/>
  <c r="F424" i="8"/>
  <c r="G424" i="8" s="1"/>
  <c r="I424" i="8" s="1"/>
  <c r="J424" i="8" s="1"/>
  <c r="F423" i="8"/>
  <c r="G423" i="8" s="1"/>
  <c r="I423" i="8" s="1"/>
  <c r="J423" i="8" s="1"/>
  <c r="G422" i="8"/>
  <c r="I422" i="8" s="1"/>
  <c r="J422" i="8" s="1"/>
  <c r="F422" i="8"/>
  <c r="I421" i="8"/>
  <c r="J421" i="8" s="1"/>
  <c r="F421" i="8"/>
  <c r="G421" i="8" s="1"/>
  <c r="F420" i="8"/>
  <c r="G420" i="8" s="1"/>
  <c r="I420" i="8" s="1"/>
  <c r="J420" i="8" s="1"/>
  <c r="F419" i="8"/>
  <c r="G419" i="8" s="1"/>
  <c r="I419" i="8" s="1"/>
  <c r="J419" i="8" s="1"/>
  <c r="G418" i="8"/>
  <c r="I418" i="8" s="1"/>
  <c r="J418" i="8" s="1"/>
  <c r="F418" i="8"/>
  <c r="I417" i="8"/>
  <c r="J417" i="8" s="1"/>
  <c r="F417" i="8"/>
  <c r="G417" i="8" s="1"/>
  <c r="F416" i="8"/>
  <c r="G416" i="8" s="1"/>
  <c r="I416" i="8" s="1"/>
  <c r="J416" i="8" s="1"/>
  <c r="A416" i="8"/>
  <c r="A417" i="8" s="1"/>
  <c r="A418" i="8" s="1"/>
  <c r="A419" i="8" s="1"/>
  <c r="A420" i="8" s="1"/>
  <c r="A421" i="8" s="1"/>
  <c r="A422" i="8" s="1"/>
  <c r="A423" i="8" s="1"/>
  <c r="A424" i="8" s="1"/>
  <c r="A425" i="8" s="1"/>
  <c r="A426" i="8" s="1"/>
  <c r="A427" i="8" s="1"/>
  <c r="A428" i="8" s="1"/>
  <c r="A429" i="8" s="1"/>
  <c r="A430" i="8" s="1"/>
  <c r="A431" i="8" s="1"/>
  <c r="A432" i="8" s="1"/>
  <c r="A433" i="8" s="1"/>
  <c r="A434" i="8" s="1"/>
  <c r="A435" i="8" s="1"/>
  <c r="A436" i="8" s="1"/>
  <c r="A437" i="8" s="1"/>
  <c r="A438" i="8" s="1"/>
  <c r="A439" i="8" s="1"/>
  <c r="A440" i="8" s="1"/>
  <c r="A441" i="8" s="1"/>
  <c r="A442" i="8" s="1"/>
  <c r="A443" i="8" s="1"/>
  <c r="F415" i="8"/>
  <c r="A415" i="8"/>
  <c r="G414" i="8"/>
  <c r="I414" i="8" s="1"/>
  <c r="F414" i="8"/>
  <c r="F412" i="8"/>
  <c r="G412" i="8" s="1"/>
  <c r="I412" i="8" s="1"/>
  <c r="J412" i="8" s="1"/>
  <c r="F411" i="8"/>
  <c r="G411" i="8" s="1"/>
  <c r="I411" i="8" s="1"/>
  <c r="J411" i="8" s="1"/>
  <c r="G410" i="8"/>
  <c r="I410" i="8" s="1"/>
  <c r="J410" i="8" s="1"/>
  <c r="F410" i="8"/>
  <c r="I409" i="8"/>
  <c r="J409" i="8" s="1"/>
  <c r="F409" i="8"/>
  <c r="G409" i="8" s="1"/>
  <c r="F408" i="8"/>
  <c r="G408" i="8" s="1"/>
  <c r="I408" i="8" s="1"/>
  <c r="J408" i="8" s="1"/>
  <c r="F407" i="8"/>
  <c r="G407" i="8" s="1"/>
  <c r="I407" i="8" s="1"/>
  <c r="J407" i="8" s="1"/>
  <c r="G406" i="8"/>
  <c r="I406" i="8" s="1"/>
  <c r="J406" i="8" s="1"/>
  <c r="F406" i="8"/>
  <c r="I405" i="8"/>
  <c r="J405" i="8" s="1"/>
  <c r="F405" i="8"/>
  <c r="G405" i="8" s="1"/>
  <c r="J404" i="8"/>
  <c r="F404" i="8"/>
  <c r="G404" i="8" s="1"/>
  <c r="I404" i="8" s="1"/>
  <c r="F403" i="8"/>
  <c r="G403" i="8" s="1"/>
  <c r="I403" i="8" s="1"/>
  <c r="J403" i="8" s="1"/>
  <c r="G402" i="8"/>
  <c r="I402" i="8" s="1"/>
  <c r="J402" i="8" s="1"/>
  <c r="F402" i="8"/>
  <c r="I401" i="8"/>
  <c r="J401" i="8" s="1"/>
  <c r="F401" i="8"/>
  <c r="G401" i="8" s="1"/>
  <c r="F400" i="8"/>
  <c r="G400" i="8" s="1"/>
  <c r="I400" i="8" s="1"/>
  <c r="J400" i="8" s="1"/>
  <c r="F399" i="8"/>
  <c r="G399" i="8" s="1"/>
  <c r="I399" i="8" s="1"/>
  <c r="J399" i="8" s="1"/>
  <c r="G398" i="8"/>
  <c r="I398" i="8" s="1"/>
  <c r="J398" i="8" s="1"/>
  <c r="F398" i="8"/>
  <c r="I397" i="8"/>
  <c r="J397" i="8" s="1"/>
  <c r="F397" i="8"/>
  <c r="G397" i="8" s="1"/>
  <c r="F396" i="8"/>
  <c r="G396" i="8" s="1"/>
  <c r="I396" i="8" s="1"/>
  <c r="J396" i="8" s="1"/>
  <c r="F395" i="8"/>
  <c r="G395" i="8" s="1"/>
  <c r="I395" i="8" s="1"/>
  <c r="J395" i="8" s="1"/>
  <c r="G394" i="8"/>
  <c r="I394" i="8" s="1"/>
  <c r="J394" i="8" s="1"/>
  <c r="F394" i="8"/>
  <c r="I393" i="8"/>
  <c r="J393" i="8" s="1"/>
  <c r="F393" i="8"/>
  <c r="G393" i="8" s="1"/>
  <c r="F392" i="8"/>
  <c r="G392" i="8" s="1"/>
  <c r="I392" i="8" s="1"/>
  <c r="J392" i="8" s="1"/>
  <c r="F391" i="8"/>
  <c r="G391" i="8" s="1"/>
  <c r="I391" i="8" s="1"/>
  <c r="J391" i="8" s="1"/>
  <c r="G390" i="8"/>
  <c r="I390" i="8" s="1"/>
  <c r="J390" i="8" s="1"/>
  <c r="F390" i="8"/>
  <c r="I389" i="8"/>
  <c r="J389" i="8" s="1"/>
  <c r="F389" i="8"/>
  <c r="G389" i="8" s="1"/>
  <c r="F388" i="8"/>
  <c r="G388" i="8" s="1"/>
  <c r="I388" i="8" s="1"/>
  <c r="J388" i="8" s="1"/>
  <c r="F387" i="8"/>
  <c r="G387" i="8" s="1"/>
  <c r="I387" i="8" s="1"/>
  <c r="J387" i="8" s="1"/>
  <c r="G386" i="8"/>
  <c r="I386" i="8" s="1"/>
  <c r="J386" i="8" s="1"/>
  <c r="F386" i="8"/>
  <c r="I385" i="8"/>
  <c r="J385" i="8" s="1"/>
  <c r="F385" i="8"/>
  <c r="G385" i="8" s="1"/>
  <c r="F384" i="8"/>
  <c r="G384" i="8" s="1"/>
  <c r="I384" i="8" s="1"/>
  <c r="J384" i="8" s="1"/>
  <c r="F383" i="8"/>
  <c r="G383" i="8" s="1"/>
  <c r="I383" i="8" s="1"/>
  <c r="J383" i="8" s="1"/>
  <c r="G382" i="8"/>
  <c r="I382" i="8" s="1"/>
  <c r="J382" i="8" s="1"/>
  <c r="F382" i="8"/>
  <c r="I381" i="8"/>
  <c r="J381" i="8" s="1"/>
  <c r="F381" i="8"/>
  <c r="G381" i="8" s="1"/>
  <c r="F380" i="8"/>
  <c r="G380" i="8" s="1"/>
  <c r="I380" i="8" s="1"/>
  <c r="J380" i="8" s="1"/>
  <c r="A380" i="8"/>
  <c r="A381" i="8" s="1"/>
  <c r="A382" i="8" s="1"/>
  <c r="A383" i="8" s="1"/>
  <c r="A384" i="8" s="1"/>
  <c r="A385" i="8" s="1"/>
  <c r="A386" i="8" s="1"/>
  <c r="A387" i="8" s="1"/>
  <c r="A388" i="8" s="1"/>
  <c r="A389" i="8" s="1"/>
  <c r="A390" i="8" s="1"/>
  <c r="A391" i="8" s="1"/>
  <c r="A392" i="8" s="1"/>
  <c r="A393" i="8" s="1"/>
  <c r="A394" i="8" s="1"/>
  <c r="A395" i="8" s="1"/>
  <c r="A396" i="8" s="1"/>
  <c r="A397" i="8" s="1"/>
  <c r="A398" i="8" s="1"/>
  <c r="A399" i="8" s="1"/>
  <c r="A400" i="8" s="1"/>
  <c r="A401" i="8" s="1"/>
  <c r="A402" i="8" s="1"/>
  <c r="A403" i="8" s="1"/>
  <c r="A404" i="8" s="1"/>
  <c r="A405" i="8" s="1"/>
  <c r="A406" i="8" s="1"/>
  <c r="A407" i="8" s="1"/>
  <c r="A408" i="8" s="1"/>
  <c r="A409" i="8" s="1"/>
  <c r="A410" i="8" s="1"/>
  <c r="A411" i="8" s="1"/>
  <c r="A412" i="8" s="1"/>
  <c r="I379" i="8"/>
  <c r="F379" i="8"/>
  <c r="G379" i="8" s="1"/>
  <c r="I377" i="8"/>
  <c r="J377" i="8" s="1"/>
  <c r="F377" i="8"/>
  <c r="G377" i="8" s="1"/>
  <c r="F376" i="8"/>
  <c r="G376" i="8" s="1"/>
  <c r="I376" i="8" s="1"/>
  <c r="J376" i="8" s="1"/>
  <c r="F375" i="8"/>
  <c r="G375" i="8" s="1"/>
  <c r="I375" i="8" s="1"/>
  <c r="J375" i="8" s="1"/>
  <c r="G374" i="8"/>
  <c r="I374" i="8" s="1"/>
  <c r="J374" i="8" s="1"/>
  <c r="F374" i="8"/>
  <c r="I373" i="8"/>
  <c r="J373" i="8" s="1"/>
  <c r="F373" i="8"/>
  <c r="G373" i="8" s="1"/>
  <c r="F372" i="8"/>
  <c r="G372" i="8" s="1"/>
  <c r="I372" i="8" s="1"/>
  <c r="J372" i="8" s="1"/>
  <c r="F371" i="8"/>
  <c r="G371" i="8" s="1"/>
  <c r="I371" i="8" s="1"/>
  <c r="J371" i="8" s="1"/>
  <c r="G370" i="8"/>
  <c r="I370" i="8" s="1"/>
  <c r="J370" i="8" s="1"/>
  <c r="F370" i="8"/>
  <c r="I369" i="8"/>
  <c r="J369" i="8" s="1"/>
  <c r="F369" i="8"/>
  <c r="G369" i="8" s="1"/>
  <c r="F368" i="8"/>
  <c r="G368" i="8" s="1"/>
  <c r="I368" i="8" s="1"/>
  <c r="J368" i="8" s="1"/>
  <c r="F367" i="8"/>
  <c r="G367" i="8" s="1"/>
  <c r="I367" i="8" s="1"/>
  <c r="J367" i="8" s="1"/>
  <c r="G366" i="8"/>
  <c r="I366" i="8" s="1"/>
  <c r="J366" i="8" s="1"/>
  <c r="F366" i="8"/>
  <c r="F365" i="8"/>
  <c r="G365" i="8" s="1"/>
  <c r="I365" i="8" s="1"/>
  <c r="J365" i="8" s="1"/>
  <c r="F364" i="8"/>
  <c r="G364" i="8" s="1"/>
  <c r="I364" i="8" s="1"/>
  <c r="J364" i="8" s="1"/>
  <c r="F363" i="8"/>
  <c r="G363" i="8" s="1"/>
  <c r="I363" i="8" s="1"/>
  <c r="J363" i="8" s="1"/>
  <c r="G362" i="8"/>
  <c r="I362" i="8" s="1"/>
  <c r="J362" i="8" s="1"/>
  <c r="F362" i="8"/>
  <c r="A362" i="8"/>
  <c r="A363" i="8" s="1"/>
  <c r="A364" i="8" s="1"/>
  <c r="A365" i="8" s="1"/>
  <c r="A366" i="8" s="1"/>
  <c r="A367" i="8" s="1"/>
  <c r="A368" i="8" s="1"/>
  <c r="A369" i="8" s="1"/>
  <c r="A370" i="8" s="1"/>
  <c r="A371" i="8" s="1"/>
  <c r="A372" i="8" s="1"/>
  <c r="A373" i="8" s="1"/>
  <c r="A374" i="8" s="1"/>
  <c r="A375" i="8" s="1"/>
  <c r="A376" i="8" s="1"/>
  <c r="A377" i="8" s="1"/>
  <c r="F361" i="8"/>
  <c r="G361" i="8" s="1"/>
  <c r="A361" i="8"/>
  <c r="F360" i="8"/>
  <c r="G360" i="8" s="1"/>
  <c r="I360" i="8" s="1"/>
  <c r="F358" i="8"/>
  <c r="G358" i="8" s="1"/>
  <c r="I358" i="8" s="1"/>
  <c r="J358" i="8" s="1"/>
  <c r="F357" i="8"/>
  <c r="G357" i="8" s="1"/>
  <c r="I357" i="8" s="1"/>
  <c r="J357" i="8" s="1"/>
  <c r="G356" i="8"/>
  <c r="I356" i="8" s="1"/>
  <c r="J356" i="8" s="1"/>
  <c r="F356" i="8"/>
  <c r="F355" i="8"/>
  <c r="G355" i="8" s="1"/>
  <c r="I355" i="8" s="1"/>
  <c r="J355" i="8" s="1"/>
  <c r="F354" i="8"/>
  <c r="G354" i="8" s="1"/>
  <c r="I354" i="8" s="1"/>
  <c r="J354" i="8" s="1"/>
  <c r="F353" i="8"/>
  <c r="G353" i="8" s="1"/>
  <c r="I353" i="8" s="1"/>
  <c r="J353" i="8" s="1"/>
  <c r="G352" i="8"/>
  <c r="I352" i="8" s="1"/>
  <c r="J352" i="8" s="1"/>
  <c r="F352" i="8"/>
  <c r="F351" i="8"/>
  <c r="G351" i="8" s="1"/>
  <c r="I351" i="8" s="1"/>
  <c r="J351" i="8" s="1"/>
  <c r="F350" i="8"/>
  <c r="G350" i="8" s="1"/>
  <c r="I350" i="8" s="1"/>
  <c r="J350" i="8" s="1"/>
  <c r="F349" i="8"/>
  <c r="G349" i="8" s="1"/>
  <c r="I349" i="8" s="1"/>
  <c r="J349" i="8" s="1"/>
  <c r="G348" i="8"/>
  <c r="I348" i="8" s="1"/>
  <c r="J348" i="8" s="1"/>
  <c r="F348" i="8"/>
  <c r="F347" i="8"/>
  <c r="G347" i="8" s="1"/>
  <c r="I347" i="8" s="1"/>
  <c r="J347" i="8" s="1"/>
  <c r="F346" i="8"/>
  <c r="G346" i="8" s="1"/>
  <c r="I346" i="8" s="1"/>
  <c r="J346" i="8" s="1"/>
  <c r="F345" i="8"/>
  <c r="G345" i="8" s="1"/>
  <c r="I345" i="8" s="1"/>
  <c r="J345" i="8" s="1"/>
  <c r="G344" i="8"/>
  <c r="I344" i="8" s="1"/>
  <c r="J344" i="8" s="1"/>
  <c r="F344" i="8"/>
  <c r="F343" i="8"/>
  <c r="G343" i="8" s="1"/>
  <c r="A343" i="8"/>
  <c r="A344" i="8" s="1"/>
  <c r="A345" i="8" s="1"/>
  <c r="A346" i="8" s="1"/>
  <c r="A347" i="8" s="1"/>
  <c r="A348" i="8" s="1"/>
  <c r="A349" i="8" s="1"/>
  <c r="A350" i="8" s="1"/>
  <c r="A351" i="8" s="1"/>
  <c r="A352" i="8" s="1"/>
  <c r="A353" i="8" s="1"/>
  <c r="A354" i="8" s="1"/>
  <c r="A355" i="8" s="1"/>
  <c r="A356" i="8" s="1"/>
  <c r="A357" i="8" s="1"/>
  <c r="A358" i="8" s="1"/>
  <c r="F342" i="8"/>
  <c r="G342" i="8" s="1"/>
  <c r="I342" i="8" s="1"/>
  <c r="F340" i="8"/>
  <c r="G340" i="8" s="1"/>
  <c r="I340" i="8" s="1"/>
  <c r="J340" i="8" s="1"/>
  <c r="F339" i="8"/>
  <c r="G339" i="8" s="1"/>
  <c r="I339" i="8" s="1"/>
  <c r="J339" i="8" s="1"/>
  <c r="G338" i="8"/>
  <c r="I338" i="8" s="1"/>
  <c r="J338" i="8" s="1"/>
  <c r="F338" i="8"/>
  <c r="F337" i="8"/>
  <c r="G337" i="8" s="1"/>
  <c r="I337" i="8" s="1"/>
  <c r="J337" i="8" s="1"/>
  <c r="F336" i="8"/>
  <c r="G336" i="8" s="1"/>
  <c r="I336" i="8" s="1"/>
  <c r="J336" i="8" s="1"/>
  <c r="F335" i="8"/>
  <c r="G335" i="8" s="1"/>
  <c r="I335" i="8" s="1"/>
  <c r="J335" i="8" s="1"/>
  <c r="G334" i="8"/>
  <c r="I334" i="8" s="1"/>
  <c r="J334" i="8" s="1"/>
  <c r="F334" i="8"/>
  <c r="F333" i="8"/>
  <c r="G333" i="8" s="1"/>
  <c r="I333" i="8" s="1"/>
  <c r="J333" i="8" s="1"/>
  <c r="F332" i="8"/>
  <c r="G332" i="8" s="1"/>
  <c r="I332" i="8" s="1"/>
  <c r="J332" i="8" s="1"/>
  <c r="F331" i="8"/>
  <c r="G331" i="8" s="1"/>
  <c r="I331" i="8" s="1"/>
  <c r="J331" i="8" s="1"/>
  <c r="G330" i="8"/>
  <c r="I330" i="8" s="1"/>
  <c r="J330" i="8" s="1"/>
  <c r="F330" i="8"/>
  <c r="F329" i="8"/>
  <c r="G329" i="8" s="1"/>
  <c r="I329" i="8" s="1"/>
  <c r="J329" i="8" s="1"/>
  <c r="F328" i="8"/>
  <c r="G328" i="8" s="1"/>
  <c r="I328" i="8" s="1"/>
  <c r="J328" i="8" s="1"/>
  <c r="F327" i="8"/>
  <c r="G327" i="8" s="1"/>
  <c r="I327" i="8" s="1"/>
  <c r="J327" i="8" s="1"/>
  <c r="G326" i="8"/>
  <c r="I326" i="8" s="1"/>
  <c r="J326" i="8" s="1"/>
  <c r="F326" i="8"/>
  <c r="A326" i="8"/>
  <c r="A327" i="8" s="1"/>
  <c r="A328" i="8" s="1"/>
  <c r="A329" i="8" s="1"/>
  <c r="A330" i="8" s="1"/>
  <c r="A331" i="8" s="1"/>
  <c r="A332" i="8" s="1"/>
  <c r="A333" i="8" s="1"/>
  <c r="A334" i="8" s="1"/>
  <c r="A335" i="8" s="1"/>
  <c r="A336" i="8" s="1"/>
  <c r="A337" i="8" s="1"/>
  <c r="A338" i="8" s="1"/>
  <c r="A339" i="8" s="1"/>
  <c r="A340" i="8" s="1"/>
  <c r="F325" i="8"/>
  <c r="G325" i="8" s="1"/>
  <c r="A325" i="8"/>
  <c r="F324" i="8"/>
  <c r="G324" i="8" s="1"/>
  <c r="I324" i="8" s="1"/>
  <c r="H322" i="8"/>
  <c r="E322" i="8"/>
  <c r="D322" i="8"/>
  <c r="C322" i="8"/>
  <c r="F321" i="8"/>
  <c r="G321" i="8" s="1"/>
  <c r="I321" i="8" s="1"/>
  <c r="J321" i="8" s="1"/>
  <c r="F320" i="8"/>
  <c r="G320" i="8" s="1"/>
  <c r="I320" i="8" s="1"/>
  <c r="J320" i="8" s="1"/>
  <c r="G319" i="8"/>
  <c r="I319" i="8" s="1"/>
  <c r="J319" i="8" s="1"/>
  <c r="F319" i="8"/>
  <c r="F318" i="8"/>
  <c r="G318" i="8" s="1"/>
  <c r="I318" i="8" s="1"/>
  <c r="J318" i="8" s="1"/>
  <c r="F317" i="8"/>
  <c r="G317" i="8" s="1"/>
  <c r="I317" i="8" s="1"/>
  <c r="J317" i="8" s="1"/>
  <c r="F316" i="8"/>
  <c r="G316" i="8" s="1"/>
  <c r="I316" i="8" s="1"/>
  <c r="J316" i="8" s="1"/>
  <c r="G315" i="8"/>
  <c r="I315" i="8" s="1"/>
  <c r="J315" i="8" s="1"/>
  <c r="F315" i="8"/>
  <c r="F314" i="8"/>
  <c r="G314" i="8" s="1"/>
  <c r="I314" i="8" s="1"/>
  <c r="J314" i="8" s="1"/>
  <c r="F313" i="8"/>
  <c r="G313" i="8" s="1"/>
  <c r="I313" i="8" s="1"/>
  <c r="J313" i="8" s="1"/>
  <c r="A313" i="8"/>
  <c r="A314" i="8" s="1"/>
  <c r="A315" i="8" s="1"/>
  <c r="A316" i="8" s="1"/>
  <c r="A317" i="8" s="1"/>
  <c r="A318" i="8" s="1"/>
  <c r="A319" i="8" s="1"/>
  <c r="A320" i="8" s="1"/>
  <c r="A321" i="8" s="1"/>
  <c r="F312" i="8"/>
  <c r="G312" i="8" s="1"/>
  <c r="I312" i="8" s="1"/>
  <c r="J312" i="8" s="1"/>
  <c r="G310" i="8"/>
  <c r="I310" i="8" s="1"/>
  <c r="J310" i="8" s="1"/>
  <c r="G309" i="8"/>
  <c r="I309" i="8" s="1"/>
  <c r="J309" i="8" s="1"/>
  <c r="I308" i="8"/>
  <c r="J308" i="8" s="1"/>
  <c r="G308" i="8"/>
  <c r="G307" i="8"/>
  <c r="I307" i="8" s="1"/>
  <c r="J307" i="8" s="1"/>
  <c r="G306" i="8"/>
  <c r="I306" i="8" s="1"/>
  <c r="J306" i="8" s="1"/>
  <c r="G305" i="8"/>
  <c r="I305" i="8" s="1"/>
  <c r="J305" i="8" s="1"/>
  <c r="I304" i="8"/>
  <c r="J304" i="8" s="1"/>
  <c r="G304" i="8"/>
  <c r="G303" i="8"/>
  <c r="I303" i="8" s="1"/>
  <c r="J303" i="8" s="1"/>
  <c r="G302" i="8"/>
  <c r="I302" i="8" s="1"/>
  <c r="J302" i="8" s="1"/>
  <c r="G301" i="8"/>
  <c r="I301" i="8" s="1"/>
  <c r="J301" i="8" s="1"/>
  <c r="I300" i="8"/>
  <c r="J300" i="8" s="1"/>
  <c r="G300" i="8"/>
  <c r="G299" i="8"/>
  <c r="I299" i="8" s="1"/>
  <c r="J299" i="8" s="1"/>
  <c r="G298" i="8"/>
  <c r="I298" i="8" s="1"/>
  <c r="J298" i="8" s="1"/>
  <c r="G297" i="8"/>
  <c r="I297" i="8" s="1"/>
  <c r="J297" i="8" s="1"/>
  <c r="I296" i="8"/>
  <c r="J296" i="8" s="1"/>
  <c r="G296" i="8"/>
  <c r="G295" i="8"/>
  <c r="G294" i="8"/>
  <c r="I294" i="8" s="1"/>
  <c r="J294" i="8" s="1"/>
  <c r="G293" i="8"/>
  <c r="I293" i="8" s="1"/>
  <c r="J293" i="8" s="1"/>
  <c r="I292" i="8"/>
  <c r="J292" i="8" s="1"/>
  <c r="G292" i="8"/>
  <c r="G291" i="8"/>
  <c r="I291" i="8" s="1"/>
  <c r="J291" i="8" s="1"/>
  <c r="G290" i="8"/>
  <c r="I290" i="8" s="1"/>
  <c r="J290" i="8" s="1"/>
  <c r="G289" i="8"/>
  <c r="I289" i="8" s="1"/>
  <c r="J289" i="8" s="1"/>
  <c r="I288" i="8"/>
  <c r="J288" i="8" s="1"/>
  <c r="G288" i="8"/>
  <c r="G287" i="8"/>
  <c r="I287" i="8" s="1"/>
  <c r="J287" i="8" s="1"/>
  <c r="G286" i="8"/>
  <c r="I286" i="8" s="1"/>
  <c r="J286" i="8" s="1"/>
  <c r="G285" i="8"/>
  <c r="I285" i="8" s="1"/>
  <c r="J285" i="8" s="1"/>
  <c r="I284" i="8"/>
  <c r="J284" i="8" s="1"/>
  <c r="G284" i="8"/>
  <c r="G283" i="8"/>
  <c r="I283" i="8" s="1"/>
  <c r="J283" i="8" s="1"/>
  <c r="G282" i="8"/>
  <c r="I282" i="8" s="1"/>
  <c r="J282" i="8" s="1"/>
  <c r="I280" i="8"/>
  <c r="J280" i="8" s="1"/>
  <c r="G280" i="8"/>
  <c r="G279" i="8"/>
  <c r="I279" i="8" s="1"/>
  <c r="J279" i="8" s="1"/>
  <c r="G278" i="8"/>
  <c r="I278" i="8" s="1"/>
  <c r="J278" i="8" s="1"/>
  <c r="G277" i="8"/>
  <c r="I277" i="8" s="1"/>
  <c r="J277" i="8" s="1"/>
  <c r="I276" i="8"/>
  <c r="J276" i="8" s="1"/>
  <c r="G276" i="8"/>
  <c r="G275" i="8"/>
  <c r="I275" i="8" s="1"/>
  <c r="J275" i="8" s="1"/>
  <c r="G274" i="8"/>
  <c r="I274" i="8" s="1"/>
  <c r="J274" i="8" s="1"/>
  <c r="G273" i="8"/>
  <c r="I273" i="8" s="1"/>
  <c r="J273" i="8" s="1"/>
  <c r="I272" i="8"/>
  <c r="J272" i="8" s="1"/>
  <c r="G272" i="8"/>
  <c r="G271" i="8"/>
  <c r="I271" i="8" s="1"/>
  <c r="J271" i="8" s="1"/>
  <c r="G270" i="8"/>
  <c r="I270" i="8" s="1"/>
  <c r="J270" i="8" s="1"/>
  <c r="G269" i="8"/>
  <c r="I269" i="8" s="1"/>
  <c r="G267" i="8"/>
  <c r="I267" i="8" s="1"/>
  <c r="G266" i="8"/>
  <c r="I266" i="8" s="1"/>
  <c r="G265" i="8"/>
  <c r="I265" i="8" s="1"/>
  <c r="I264" i="8"/>
  <c r="G264" i="8"/>
  <c r="G263" i="8"/>
  <c r="I263" i="8" s="1"/>
  <c r="G262" i="8"/>
  <c r="I262" i="8" s="1"/>
  <c r="G261" i="8"/>
  <c r="I261" i="8" s="1"/>
  <c r="I260" i="8"/>
  <c r="G260" i="8"/>
  <c r="G221" i="8"/>
  <c r="I221" i="8" s="1"/>
  <c r="J221" i="8" s="1"/>
  <c r="G220" i="8"/>
  <c r="I220" i="8" s="1"/>
  <c r="J220" i="8" s="1"/>
  <c r="G219" i="8"/>
  <c r="I219" i="8" s="1"/>
  <c r="J219" i="8" s="1"/>
  <c r="I218" i="8"/>
  <c r="J218" i="8" s="1"/>
  <c r="G218" i="8"/>
  <c r="G217" i="8"/>
  <c r="I217" i="8" s="1"/>
  <c r="J217" i="8" s="1"/>
  <c r="G216" i="8"/>
  <c r="I216" i="8" s="1"/>
  <c r="J216" i="8" s="1"/>
  <c r="G215" i="8"/>
  <c r="I215" i="8" s="1"/>
  <c r="J215" i="8" s="1"/>
  <c r="I214" i="8"/>
  <c r="J214" i="8" s="1"/>
  <c r="G214" i="8"/>
  <c r="G213" i="8"/>
  <c r="G212" i="8"/>
  <c r="I212" i="8" s="1"/>
  <c r="J212" i="8" s="1"/>
  <c r="G211" i="8"/>
  <c r="I211" i="8" s="1"/>
  <c r="J211" i="8" s="1"/>
  <c r="I210" i="8"/>
  <c r="J210" i="8" s="1"/>
  <c r="G210" i="8"/>
  <c r="G209" i="8"/>
  <c r="I209" i="8" s="1"/>
  <c r="J209" i="8" s="1"/>
  <c r="G208" i="8"/>
  <c r="I208" i="8" s="1"/>
  <c r="J208" i="8" s="1"/>
  <c r="G207" i="8"/>
  <c r="I207" i="8" s="1"/>
  <c r="G205" i="8"/>
  <c r="I205" i="8" s="1"/>
  <c r="J205" i="8" s="1"/>
  <c r="G204" i="8"/>
  <c r="I204" i="8" s="1"/>
  <c r="J204" i="8" s="1"/>
  <c r="G203" i="8"/>
  <c r="I203" i="8" s="1"/>
  <c r="J203" i="8" s="1"/>
  <c r="I202" i="8"/>
  <c r="J202" i="8" s="1"/>
  <c r="G202" i="8"/>
  <c r="G201" i="8"/>
  <c r="I201" i="8" s="1"/>
  <c r="J201" i="8" s="1"/>
  <c r="G200" i="8"/>
  <c r="I200" i="8" s="1"/>
  <c r="J200" i="8" s="1"/>
  <c r="G199" i="8"/>
  <c r="I199" i="8" s="1"/>
  <c r="J199" i="8" s="1"/>
  <c r="I198" i="8"/>
  <c r="J198" i="8" s="1"/>
  <c r="G198" i="8"/>
  <c r="G197" i="8"/>
  <c r="I197" i="8" s="1"/>
  <c r="J197" i="8" s="1"/>
  <c r="G196" i="8"/>
  <c r="I196" i="8" s="1"/>
  <c r="J196" i="8" s="1"/>
  <c r="G195" i="8"/>
  <c r="I195" i="8" s="1"/>
  <c r="J195" i="8" s="1"/>
  <c r="I194" i="8"/>
  <c r="J194" i="8" s="1"/>
  <c r="G194" i="8"/>
  <c r="G193" i="8"/>
  <c r="I193" i="8" s="1"/>
  <c r="J193" i="8" s="1"/>
  <c r="G192" i="8"/>
  <c r="I192" i="8" s="1"/>
  <c r="J192" i="8" s="1"/>
  <c r="G191" i="8"/>
  <c r="I191" i="8" s="1"/>
  <c r="G189" i="8"/>
  <c r="I189" i="8" s="1"/>
  <c r="J189" i="8" s="1"/>
  <c r="G188" i="8"/>
  <c r="I188" i="8" s="1"/>
  <c r="J188" i="8" s="1"/>
  <c r="G187" i="8"/>
  <c r="I187" i="8" s="1"/>
  <c r="J187" i="8" s="1"/>
  <c r="I186" i="8"/>
  <c r="J186" i="8" s="1"/>
  <c r="G186" i="8"/>
  <c r="G185" i="8"/>
  <c r="I185" i="8" s="1"/>
  <c r="J185" i="8" s="1"/>
  <c r="G184" i="8"/>
  <c r="I184" i="8" s="1"/>
  <c r="J184" i="8" s="1"/>
  <c r="G183" i="8"/>
  <c r="I183" i="8" s="1"/>
  <c r="J183" i="8" s="1"/>
  <c r="I182" i="8"/>
  <c r="J182" i="8" s="1"/>
  <c r="G182" i="8"/>
  <c r="G181" i="8"/>
  <c r="I181" i="8" s="1"/>
  <c r="J181" i="8" s="1"/>
  <c r="G180" i="8"/>
  <c r="G177" i="8" s="1"/>
  <c r="G179" i="8"/>
  <c r="I179" i="8" s="1"/>
  <c r="J179" i="8" s="1"/>
  <c r="I178" i="8"/>
  <c r="J178" i="8" s="1"/>
  <c r="G178" i="8"/>
  <c r="G176" i="8"/>
  <c r="I176" i="8" s="1"/>
  <c r="J176" i="8" s="1"/>
  <c r="G175" i="8"/>
  <c r="I175" i="8" s="1"/>
  <c r="J175" i="8" s="1"/>
  <c r="I174" i="8"/>
  <c r="J174" i="8" s="1"/>
  <c r="G174" i="8"/>
  <c r="G173" i="8"/>
  <c r="I173" i="8" s="1"/>
  <c r="J173" i="8" s="1"/>
  <c r="G172" i="8"/>
  <c r="I172" i="8" s="1"/>
  <c r="J172" i="8" s="1"/>
  <c r="G171" i="8"/>
  <c r="I171" i="8" s="1"/>
  <c r="J171" i="8" s="1"/>
  <c r="I170" i="8"/>
  <c r="J170" i="8" s="1"/>
  <c r="G170" i="8"/>
  <c r="G169" i="8"/>
  <c r="I169" i="8" s="1"/>
  <c r="J169" i="8" s="1"/>
  <c r="G168" i="8"/>
  <c r="I168" i="8" s="1"/>
  <c r="J168" i="8" s="1"/>
  <c r="G167" i="8"/>
  <c r="I167" i="8" s="1"/>
  <c r="J167" i="8" s="1"/>
  <c r="I166" i="8"/>
  <c r="J166" i="8" s="1"/>
  <c r="G166" i="8"/>
  <c r="G165" i="8"/>
  <c r="I165" i="8" s="1"/>
  <c r="J165" i="8" s="1"/>
  <c r="G164" i="8"/>
  <c r="I164" i="8" s="1"/>
  <c r="J164" i="8" s="1"/>
  <c r="G163" i="8"/>
  <c r="I163" i="8" s="1"/>
  <c r="J163" i="8" s="1"/>
  <c r="I162" i="8"/>
  <c r="J162" i="8" s="1"/>
  <c r="G162" i="8"/>
  <c r="G161" i="8"/>
  <c r="I161" i="8" s="1"/>
  <c r="G159" i="8"/>
  <c r="I159" i="8" s="1"/>
  <c r="J159" i="8" s="1"/>
  <c r="I158" i="8"/>
  <c r="J158" i="8" s="1"/>
  <c r="G158" i="8"/>
  <c r="G157" i="8"/>
  <c r="I157" i="8" s="1"/>
  <c r="J157" i="8" s="1"/>
  <c r="G156" i="8"/>
  <c r="I156" i="8" s="1"/>
  <c r="J156" i="8" s="1"/>
  <c r="G155" i="8"/>
  <c r="I155" i="8" s="1"/>
  <c r="J155" i="8" s="1"/>
  <c r="I154" i="8"/>
  <c r="J154" i="8" s="1"/>
  <c r="G154" i="8"/>
  <c r="G153" i="8"/>
  <c r="I153" i="8" s="1"/>
  <c r="J153" i="8" s="1"/>
  <c r="G152" i="8"/>
  <c r="I152" i="8" s="1"/>
  <c r="J152" i="8" s="1"/>
  <c r="G151" i="8"/>
  <c r="I151" i="8" s="1"/>
  <c r="J151" i="8" s="1"/>
  <c r="I150" i="8"/>
  <c r="J150" i="8" s="1"/>
  <c r="G150" i="8"/>
  <c r="G149" i="8"/>
  <c r="I149" i="8" s="1"/>
  <c r="J149" i="8" s="1"/>
  <c r="G148" i="8"/>
  <c r="I148" i="8" s="1"/>
  <c r="J148" i="8" s="1"/>
  <c r="G147" i="8"/>
  <c r="I147" i="8" s="1"/>
  <c r="J147" i="8" s="1"/>
  <c r="I146" i="8"/>
  <c r="J146" i="8" s="1"/>
  <c r="G146" i="8"/>
  <c r="G145" i="8"/>
  <c r="I145" i="8" s="1"/>
  <c r="J145" i="8" s="1"/>
  <c r="G144" i="8"/>
  <c r="I144" i="8" s="1"/>
  <c r="J144" i="8" s="1"/>
  <c r="I142" i="8"/>
  <c r="J142" i="8" s="1"/>
  <c r="G142" i="8"/>
  <c r="G141" i="8"/>
  <c r="I141" i="8" s="1"/>
  <c r="J141" i="8" s="1"/>
  <c r="G140" i="8"/>
  <c r="I140" i="8" s="1"/>
  <c r="J140" i="8" s="1"/>
  <c r="G139" i="8"/>
  <c r="I139" i="8" s="1"/>
  <c r="J139" i="8" s="1"/>
  <c r="I138" i="8"/>
  <c r="J138" i="8" s="1"/>
  <c r="G138" i="8"/>
  <c r="G137" i="8"/>
  <c r="I137" i="8" s="1"/>
  <c r="J137" i="8" s="1"/>
  <c r="G136" i="8"/>
  <c r="G133" i="8" s="1"/>
  <c r="G135" i="8"/>
  <c r="I135" i="8" s="1"/>
  <c r="J135" i="8" s="1"/>
  <c r="I134" i="8"/>
  <c r="J134" i="8" s="1"/>
  <c r="G134" i="8"/>
  <c r="G132" i="8"/>
  <c r="I132" i="8" s="1"/>
  <c r="J132" i="8" s="1"/>
  <c r="G131" i="8"/>
  <c r="I131" i="8" s="1"/>
  <c r="J131" i="8" s="1"/>
  <c r="I130" i="8"/>
  <c r="J130" i="8" s="1"/>
  <c r="G130" i="8"/>
  <c r="G129" i="8"/>
  <c r="I129" i="8" s="1"/>
  <c r="J129" i="8" s="1"/>
  <c r="G128" i="8"/>
  <c r="I128" i="8" s="1"/>
  <c r="J128" i="8" s="1"/>
  <c r="G127" i="8"/>
  <c r="I127" i="8" s="1"/>
  <c r="J127" i="8" s="1"/>
  <c r="I126" i="8"/>
  <c r="J126" i="8" s="1"/>
  <c r="G126" i="8"/>
  <c r="G125" i="8"/>
  <c r="I125" i="8" s="1"/>
  <c r="J125" i="8" s="1"/>
  <c r="G124" i="8"/>
  <c r="I124" i="8" s="1"/>
  <c r="J124" i="8" s="1"/>
  <c r="G123" i="8"/>
  <c r="I123" i="8" s="1"/>
  <c r="J123" i="8" s="1"/>
  <c r="I122" i="8"/>
  <c r="J122" i="8" s="1"/>
  <c r="G122" i="8"/>
  <c r="G121" i="8"/>
  <c r="I121" i="8" s="1"/>
  <c r="J121" i="8" s="1"/>
  <c r="G120" i="8"/>
  <c r="I120" i="8" s="1"/>
  <c r="J120" i="8" s="1"/>
  <c r="G119" i="8"/>
  <c r="I119" i="8" s="1"/>
  <c r="J119" i="8" s="1"/>
  <c r="I118" i="8"/>
  <c r="J118" i="8" s="1"/>
  <c r="G118" i="8"/>
  <c r="G117" i="8"/>
  <c r="I117" i="8" s="1"/>
  <c r="J117" i="8" s="1"/>
  <c r="G116" i="8"/>
  <c r="I116" i="8" s="1"/>
  <c r="J116" i="8" s="1"/>
  <c r="G115" i="8"/>
  <c r="I115" i="8" s="1"/>
  <c r="J115" i="8" s="1"/>
  <c r="I114" i="8"/>
  <c r="J114" i="8" s="1"/>
  <c r="G114" i="8"/>
  <c r="G113" i="8"/>
  <c r="G112" i="8"/>
  <c r="I112" i="8" s="1"/>
  <c r="J112" i="8" s="1"/>
  <c r="G111" i="8"/>
  <c r="I111" i="8" s="1"/>
  <c r="J111" i="8" s="1"/>
  <c r="I110" i="8"/>
  <c r="J110" i="8" s="1"/>
  <c r="G110" i="8"/>
  <c r="G108" i="8"/>
  <c r="I108" i="8" s="1"/>
  <c r="J108" i="8" s="1"/>
  <c r="G107" i="8"/>
  <c r="I107" i="8" s="1"/>
  <c r="J107" i="8" s="1"/>
  <c r="I106" i="8"/>
  <c r="J106" i="8" s="1"/>
  <c r="G106" i="8"/>
  <c r="G105" i="8"/>
  <c r="I105" i="8" s="1"/>
  <c r="J105" i="8" s="1"/>
  <c r="G104" i="8"/>
  <c r="I104" i="8" s="1"/>
  <c r="J104" i="8" s="1"/>
  <c r="G103" i="8"/>
  <c r="I103" i="8" s="1"/>
  <c r="J103" i="8" s="1"/>
  <c r="I102" i="8"/>
  <c r="J102" i="8" s="1"/>
  <c r="G102" i="8"/>
  <c r="G101" i="8"/>
  <c r="I101" i="8" s="1"/>
  <c r="J101" i="8" s="1"/>
  <c r="G100" i="8"/>
  <c r="I100" i="8" s="1"/>
  <c r="J100" i="8" s="1"/>
  <c r="I98" i="8"/>
  <c r="J98" i="8" s="1"/>
  <c r="G98" i="8"/>
  <c r="G97" i="8"/>
  <c r="I97" i="8" s="1"/>
  <c r="J97" i="8" s="1"/>
  <c r="G96" i="8"/>
  <c r="I96" i="8" s="1"/>
  <c r="J96" i="8" s="1"/>
  <c r="G95" i="8"/>
  <c r="I95" i="8" s="1"/>
  <c r="J95" i="8" s="1"/>
  <c r="I94" i="8"/>
  <c r="J94" i="8" s="1"/>
  <c r="G94" i="8"/>
  <c r="G93" i="8"/>
  <c r="I93" i="8" s="1"/>
  <c r="J93" i="8" s="1"/>
  <c r="G92" i="8"/>
  <c r="I92" i="8" s="1"/>
  <c r="J92" i="8" s="1"/>
  <c r="G91" i="8"/>
  <c r="I91" i="8" s="1"/>
  <c r="J91" i="8" s="1"/>
  <c r="I90" i="8"/>
  <c r="J90" i="8" s="1"/>
  <c r="G90" i="8"/>
  <c r="G89" i="8"/>
  <c r="I89" i="8" s="1"/>
  <c r="J89" i="8" s="1"/>
  <c r="G88" i="8"/>
  <c r="I88" i="8" s="1"/>
  <c r="J88" i="8" s="1"/>
  <c r="G87" i="8"/>
  <c r="I87" i="8" s="1"/>
  <c r="J87" i="8" s="1"/>
  <c r="I86" i="8"/>
  <c r="J86" i="8" s="1"/>
  <c r="G86" i="8"/>
  <c r="G85" i="8"/>
  <c r="I85" i="8" s="1"/>
  <c r="G83" i="8"/>
  <c r="I83" i="8" s="1"/>
  <c r="J83" i="8" s="1"/>
  <c r="I82" i="8"/>
  <c r="J82" i="8" s="1"/>
  <c r="G82" i="8"/>
  <c r="G81" i="8"/>
  <c r="I81" i="8" s="1"/>
  <c r="J81" i="8" s="1"/>
  <c r="G80" i="8"/>
  <c r="I80" i="8" s="1"/>
  <c r="J80" i="8" s="1"/>
  <c r="G79" i="8"/>
  <c r="I79" i="8" s="1"/>
  <c r="J79" i="8" s="1"/>
  <c r="I78" i="8"/>
  <c r="J78" i="8" s="1"/>
  <c r="G78" i="8"/>
  <c r="G77" i="8"/>
  <c r="I77" i="8" s="1"/>
  <c r="J77" i="8" s="1"/>
  <c r="G76" i="8"/>
  <c r="I76" i="8" s="1"/>
  <c r="J76" i="8" s="1"/>
  <c r="G75" i="8"/>
  <c r="I75" i="8" s="1"/>
  <c r="J75" i="8" s="1"/>
  <c r="I74" i="8"/>
  <c r="J74" i="8" s="1"/>
  <c r="G74" i="8"/>
  <c r="G73" i="8"/>
  <c r="I73" i="8" s="1"/>
  <c r="G71" i="8"/>
  <c r="I71" i="8" s="1"/>
  <c r="J71" i="8" s="1"/>
  <c r="I70" i="8"/>
  <c r="J70" i="8" s="1"/>
  <c r="G70" i="8"/>
  <c r="G69" i="8"/>
  <c r="I69" i="8" s="1"/>
  <c r="J69" i="8" s="1"/>
  <c r="G68" i="8"/>
  <c r="I68" i="8" s="1"/>
  <c r="J68" i="8" s="1"/>
  <c r="G67" i="8"/>
  <c r="I67" i="8" s="1"/>
  <c r="J67" i="8" s="1"/>
  <c r="I66" i="8"/>
  <c r="J66" i="8" s="1"/>
  <c r="G66" i="8"/>
  <c r="G65" i="8"/>
  <c r="I65" i="8" s="1"/>
  <c r="J65" i="8" s="1"/>
  <c r="G64" i="8"/>
  <c r="I64" i="8" s="1"/>
  <c r="J64" i="8" s="1"/>
  <c r="G63" i="8"/>
  <c r="I63" i="8" s="1"/>
  <c r="J63" i="8" s="1"/>
  <c r="I62" i="8"/>
  <c r="J62" i="8" s="1"/>
  <c r="G62" i="8"/>
  <c r="G61" i="8"/>
  <c r="I61" i="8" s="1"/>
  <c r="J61" i="8" s="1"/>
  <c r="G60" i="8"/>
  <c r="I60" i="8" s="1"/>
  <c r="J60" i="8" s="1"/>
  <c r="G59" i="8"/>
  <c r="I59" i="8" s="1"/>
  <c r="J59" i="8" s="1"/>
  <c r="I58" i="8"/>
  <c r="J58" i="8" s="1"/>
  <c r="G58" i="8"/>
  <c r="G57" i="8"/>
  <c r="I57" i="8" s="1"/>
  <c r="J57" i="8" s="1"/>
  <c r="G56" i="8"/>
  <c r="I56" i="8" s="1"/>
  <c r="J56" i="8" s="1"/>
  <c r="G55" i="8"/>
  <c r="I55" i="8" s="1"/>
  <c r="J55" i="8" s="1"/>
  <c r="I54" i="8"/>
  <c r="J54" i="8" s="1"/>
  <c r="G54" i="8"/>
  <c r="G53" i="8"/>
  <c r="I53" i="8" s="1"/>
  <c r="G51" i="8"/>
  <c r="I51" i="8" s="1"/>
  <c r="J51" i="8" s="1"/>
  <c r="I50" i="8"/>
  <c r="J50" i="8" s="1"/>
  <c r="G50" i="8"/>
  <c r="G49" i="8"/>
  <c r="I49" i="8" s="1"/>
  <c r="J49" i="8" s="1"/>
  <c r="G48" i="8"/>
  <c r="I48" i="8" s="1"/>
  <c r="J48" i="8" s="1"/>
  <c r="G47" i="8"/>
  <c r="I47" i="8" s="1"/>
  <c r="J47" i="8" s="1"/>
  <c r="I46" i="8"/>
  <c r="J46" i="8" s="1"/>
  <c r="G46" i="8"/>
  <c r="G45" i="8"/>
  <c r="I45" i="8" s="1"/>
  <c r="J45" i="8" s="1"/>
  <c r="G44" i="8"/>
  <c r="I44" i="8" s="1"/>
  <c r="J44" i="8" s="1"/>
  <c r="G43" i="8"/>
  <c r="I43" i="8" s="1"/>
  <c r="J43" i="8" s="1"/>
  <c r="I42" i="8"/>
  <c r="J42" i="8" s="1"/>
  <c r="G42" i="8"/>
  <c r="G41" i="8"/>
  <c r="I41" i="8" s="1"/>
  <c r="J41" i="8" s="1"/>
  <c r="G40" i="8"/>
  <c r="I40" i="8" s="1"/>
  <c r="J40" i="8" s="1"/>
  <c r="G39" i="8"/>
  <c r="I39" i="8" s="1"/>
  <c r="H37" i="8"/>
  <c r="F37" i="8"/>
  <c r="E37" i="8"/>
  <c r="D37" i="8"/>
  <c r="C37" i="8"/>
  <c r="F36" i="8"/>
  <c r="G36" i="8" s="1"/>
  <c r="I36" i="8" s="1"/>
  <c r="J36" i="8" s="1"/>
  <c r="F35" i="8"/>
  <c r="G35" i="8" s="1"/>
  <c r="I35" i="8" s="1"/>
  <c r="J35" i="8" s="1"/>
  <c r="F33" i="8"/>
  <c r="G33" i="8" s="1"/>
  <c r="I33" i="8" s="1"/>
  <c r="J33" i="8" s="1"/>
  <c r="F32" i="8"/>
  <c r="G32" i="8" s="1"/>
  <c r="I32" i="8" s="1"/>
  <c r="J32" i="8" s="1"/>
  <c r="F31" i="8"/>
  <c r="G31" i="8" s="1"/>
  <c r="I31" i="8" s="1"/>
  <c r="J31" i="8" s="1"/>
  <c r="F30" i="8"/>
  <c r="G30" i="8" s="1"/>
  <c r="I30" i="8" s="1"/>
  <c r="J30" i="8" s="1"/>
  <c r="F29" i="8"/>
  <c r="G29" i="8" s="1"/>
  <c r="I29" i="8" s="1"/>
  <c r="J29" i="8" s="1"/>
  <c r="F28" i="8"/>
  <c r="G28" i="8" s="1"/>
  <c r="I28" i="8" s="1"/>
  <c r="J28" i="8" s="1"/>
  <c r="F27" i="8"/>
  <c r="F25" i="8"/>
  <c r="G25" i="8" s="1"/>
  <c r="I25" i="8" s="1"/>
  <c r="J25" i="8" s="1"/>
  <c r="F24" i="8"/>
  <c r="G24" i="8" s="1"/>
  <c r="I24" i="8" s="1"/>
  <c r="J24" i="8" s="1"/>
  <c r="F23" i="8"/>
  <c r="F22" i="8"/>
  <c r="G22" i="8" s="1"/>
  <c r="F20" i="8"/>
  <c r="G20" i="8" s="1"/>
  <c r="I20" i="8" s="1"/>
  <c r="J20" i="8" s="1"/>
  <c r="F19" i="8"/>
  <c r="G19" i="8" s="1"/>
  <c r="I19" i="8" s="1"/>
  <c r="J19" i="8" s="1"/>
  <c r="F18" i="8"/>
  <c r="G18" i="8" s="1"/>
  <c r="I18" i="8" s="1"/>
  <c r="J18" i="8" s="1"/>
  <c r="F17" i="8"/>
  <c r="G17" i="8" s="1"/>
  <c r="F16" i="8"/>
  <c r="F15" i="8"/>
  <c r="F14" i="8"/>
  <c r="G14" i="8" s="1"/>
  <c r="F12" i="8"/>
  <c r="G12" i="8" s="1"/>
  <c r="I12" i="8" s="1"/>
  <c r="J12" i="8" s="1"/>
  <c r="F11" i="8"/>
  <c r="F9" i="8"/>
  <c r="G9" i="8" s="1"/>
  <c r="I9" i="8" s="1"/>
  <c r="H8" i="8"/>
  <c r="H7" i="8" s="1"/>
  <c r="F8" i="8"/>
  <c r="E7" i="8"/>
  <c r="D7" i="8"/>
  <c r="C7" i="8"/>
  <c r="C6" i="8" s="1"/>
  <c r="E6" i="8"/>
  <c r="A3" i="8"/>
  <c r="A106" i="23"/>
  <c r="A107" i="23" s="1"/>
  <c r="A108" i="23" s="1"/>
  <c r="A109" i="23" s="1"/>
  <c r="A110" i="23" s="1"/>
  <c r="A111" i="23" s="1"/>
  <c r="A112" i="23" s="1"/>
  <c r="A113" i="23" s="1"/>
  <c r="A114" i="23" s="1"/>
  <c r="A115" i="23" s="1"/>
  <c r="A116" i="23" s="1"/>
  <c r="A117" i="23" s="1"/>
  <c r="A118" i="23" s="1"/>
  <c r="A119" i="23" s="1"/>
  <c r="A120" i="23" s="1"/>
  <c r="A121" i="23" s="1"/>
  <c r="A122" i="23" s="1"/>
  <c r="A123" i="23" s="1"/>
  <c r="A124" i="23" s="1"/>
  <c r="A125" i="23" s="1"/>
  <c r="A126" i="23" s="1"/>
  <c r="A127" i="23" s="1"/>
  <c r="A128" i="23" s="1"/>
  <c r="A129" i="23" s="1"/>
  <c r="A130" i="23" s="1"/>
  <c r="A131" i="23" s="1"/>
  <c r="A132" i="23" s="1"/>
  <c r="A133" i="23" s="1"/>
  <c r="A134" i="23" s="1"/>
  <c r="A135" i="23" s="1"/>
  <c r="A136" i="23" s="1"/>
  <c r="A137" i="23" s="1"/>
  <c r="A138" i="23" s="1"/>
  <c r="A139" i="23" s="1"/>
  <c r="A140" i="23" s="1"/>
  <c r="A141" i="23" s="1"/>
  <c r="A142" i="23" s="1"/>
  <c r="A143" i="23" s="1"/>
  <c r="A144" i="23" s="1"/>
  <c r="A145" i="23" s="1"/>
  <c r="A146" i="23" s="1"/>
  <c r="A147" i="23" s="1"/>
  <c r="A148" i="23" s="1"/>
  <c r="A149" i="23" s="1"/>
  <c r="A150" i="23" s="1"/>
  <c r="A151" i="23" s="1"/>
  <c r="A152" i="23" s="1"/>
  <c r="A153" i="23" s="1"/>
  <c r="G104" i="23"/>
  <c r="F104" i="23"/>
  <c r="F8" i="23" s="1"/>
  <c r="C104" i="23"/>
  <c r="A12" i="23"/>
  <c r="A13" i="23" s="1"/>
  <c r="A14" i="23" s="1"/>
  <c r="A15" i="23" s="1"/>
  <c r="A16" i="23" s="1"/>
  <c r="A17" i="23" s="1"/>
  <c r="A18" i="23" s="1"/>
  <c r="A19" i="23" s="1"/>
  <c r="A20" i="23" s="1"/>
  <c r="A21" i="23" s="1"/>
  <c r="A22" i="23" s="1"/>
  <c r="A23" i="23" s="1"/>
  <c r="A24" i="23" s="1"/>
  <c r="A25" i="23" s="1"/>
  <c r="A26" i="23" s="1"/>
  <c r="A27" i="23" s="1"/>
  <c r="A28" i="23" s="1"/>
  <c r="A29" i="23" s="1"/>
  <c r="A30" i="23" s="1"/>
  <c r="A31" i="23" s="1"/>
  <c r="A32" i="23" s="1"/>
  <c r="A33" i="23" s="1"/>
  <c r="A34" i="23" s="1"/>
  <c r="A35" i="23" s="1"/>
  <c r="A36" i="23" s="1"/>
  <c r="A37" i="23" s="1"/>
  <c r="A38" i="23" s="1"/>
  <c r="A39" i="23" s="1"/>
  <c r="A40" i="23" s="1"/>
  <c r="A41" i="23" s="1"/>
  <c r="A42" i="23" s="1"/>
  <c r="A43" i="23" s="1"/>
  <c r="A44" i="23" s="1"/>
  <c r="A45" i="23" s="1"/>
  <c r="A46" i="23" s="1"/>
  <c r="A47" i="23" s="1"/>
  <c r="A48" i="23" s="1"/>
  <c r="A49" i="23" s="1"/>
  <c r="A50" i="23" s="1"/>
  <c r="A51" i="23" s="1"/>
  <c r="A52" i="23" s="1"/>
  <c r="A53" i="23" s="1"/>
  <c r="A54" i="23" s="1"/>
  <c r="A55" i="23" s="1"/>
  <c r="A56" i="23" s="1"/>
  <c r="A57" i="23" s="1"/>
  <c r="A58" i="23" s="1"/>
  <c r="A59" i="23" s="1"/>
  <c r="A60" i="23" s="1"/>
  <c r="A61" i="23" s="1"/>
  <c r="A62" i="23" s="1"/>
  <c r="A63" i="23" s="1"/>
  <c r="A64" i="23" s="1"/>
  <c r="A65" i="23" s="1"/>
  <c r="A66" i="23" s="1"/>
  <c r="A67" i="23" s="1"/>
  <c r="A68" i="23" s="1"/>
  <c r="A69" i="23" s="1"/>
  <c r="A70" i="23" s="1"/>
  <c r="A71" i="23" s="1"/>
  <c r="A72" i="23" s="1"/>
  <c r="A73" i="23" s="1"/>
  <c r="A74" i="23" s="1"/>
  <c r="A75" i="23" s="1"/>
  <c r="A76" i="23" s="1"/>
  <c r="A77" i="23" s="1"/>
  <c r="A78" i="23" s="1"/>
  <c r="A79" i="23" s="1"/>
  <c r="A80" i="23" s="1"/>
  <c r="A81" i="23" s="1"/>
  <c r="A82" i="23" s="1"/>
  <c r="A83" i="23" s="1"/>
  <c r="A84" i="23" s="1"/>
  <c r="A85" i="23" s="1"/>
  <c r="A86" i="23" s="1"/>
  <c r="A87" i="23" s="1"/>
  <c r="A88" i="23" s="1"/>
  <c r="A89" i="23" s="1"/>
  <c r="A90" i="23" s="1"/>
  <c r="A91" i="23" s="1"/>
  <c r="A92" i="23" s="1"/>
  <c r="A93" i="23" s="1"/>
  <c r="A94" i="23" s="1"/>
  <c r="A95" i="23" s="1"/>
  <c r="A96" i="23" s="1"/>
  <c r="A97" i="23" s="1"/>
  <c r="A98" i="23" s="1"/>
  <c r="A99" i="23" s="1"/>
  <c r="A100" i="23" s="1"/>
  <c r="A101" i="23" s="1"/>
  <c r="A102" i="23" s="1"/>
  <c r="A103" i="23" s="1"/>
  <c r="A11" i="23"/>
  <c r="G9" i="23"/>
  <c r="G8" i="23" s="1"/>
  <c r="F9" i="23"/>
  <c r="C9" i="23"/>
  <c r="C8" i="23" s="1"/>
  <c r="L80" i="6"/>
  <c r="M80" i="6" s="1"/>
  <c r="L79" i="6"/>
  <c r="E79" i="6"/>
  <c r="H79" i="6" s="1"/>
  <c r="M79" i="6" s="1"/>
  <c r="L78" i="6"/>
  <c r="H78" i="6"/>
  <c r="M78" i="6" s="1"/>
  <c r="E78" i="6"/>
  <c r="L77" i="6"/>
  <c r="E77" i="6"/>
  <c r="H77" i="6" s="1"/>
  <c r="L76" i="6"/>
  <c r="H76" i="6"/>
  <c r="L75" i="6"/>
  <c r="H75" i="6"/>
  <c r="L74" i="6"/>
  <c r="H74" i="6"/>
  <c r="L73" i="6"/>
  <c r="H73" i="6"/>
  <c r="A73" i="6"/>
  <c r="A74" i="6" s="1"/>
  <c r="A75" i="6" s="1"/>
  <c r="A76" i="6" s="1"/>
  <c r="A77" i="6" s="1"/>
  <c r="A78" i="6" s="1"/>
  <c r="A79" i="6" s="1"/>
  <c r="L72" i="6"/>
  <c r="H72" i="6"/>
  <c r="M72" i="6" s="1"/>
  <c r="L71" i="6"/>
  <c r="H71" i="6"/>
  <c r="M71" i="6" s="1"/>
  <c r="L70" i="6"/>
  <c r="H70" i="6"/>
  <c r="M70" i="6" s="1"/>
  <c r="L69" i="6"/>
  <c r="H69" i="6"/>
  <c r="M69" i="6" s="1"/>
  <c r="L68" i="6"/>
  <c r="H68" i="6"/>
  <c r="M68" i="6" s="1"/>
  <c r="A68" i="6"/>
  <c r="A69" i="6" s="1"/>
  <c r="A70" i="6" s="1"/>
  <c r="A71" i="6" s="1"/>
  <c r="L67" i="6"/>
  <c r="H67" i="6"/>
  <c r="L66" i="6"/>
  <c r="H66" i="6"/>
  <c r="A66" i="6"/>
  <c r="L65" i="6"/>
  <c r="H65" i="6"/>
  <c r="M65" i="6" s="1"/>
  <c r="L64" i="6"/>
  <c r="H64" i="6"/>
  <c r="M64" i="6" s="1"/>
  <c r="L63" i="6"/>
  <c r="H63" i="6"/>
  <c r="M63" i="6" s="1"/>
  <c r="A63" i="6"/>
  <c r="L62" i="6"/>
  <c r="H62" i="6"/>
  <c r="L61" i="6"/>
  <c r="H61" i="6"/>
  <c r="L60" i="6"/>
  <c r="H60" i="6"/>
  <c r="L59" i="6"/>
  <c r="H59" i="6"/>
  <c r="M59" i="6" s="1"/>
  <c r="L58" i="6"/>
  <c r="H58" i="6"/>
  <c r="A58" i="6"/>
  <c r="A59" i="6" s="1"/>
  <c r="A60" i="6" s="1"/>
  <c r="A61" i="6" s="1"/>
  <c r="L57" i="6"/>
  <c r="H57" i="6"/>
  <c r="K56" i="6"/>
  <c r="J56" i="6"/>
  <c r="J9" i="6" s="1"/>
  <c r="I56" i="6"/>
  <c r="F56" i="6"/>
  <c r="D56" i="6"/>
  <c r="C56" i="6"/>
  <c r="L55" i="6"/>
  <c r="H55" i="6"/>
  <c r="A55" i="6"/>
  <c r="L54" i="6"/>
  <c r="H54" i="6"/>
  <c r="L53" i="6"/>
  <c r="H53" i="6"/>
  <c r="L52" i="6"/>
  <c r="H52" i="6"/>
  <c r="L51" i="6"/>
  <c r="H51" i="6"/>
  <c r="L50" i="6"/>
  <c r="H50" i="6"/>
  <c r="L49" i="6"/>
  <c r="H49" i="6"/>
  <c r="A49" i="6"/>
  <c r="A50" i="6" s="1"/>
  <c r="A51" i="6" s="1"/>
  <c r="L48" i="6"/>
  <c r="H48" i="6"/>
  <c r="M48" i="6" s="1"/>
  <c r="L47" i="6"/>
  <c r="H47" i="6"/>
  <c r="M47" i="6" s="1"/>
  <c r="L46" i="6"/>
  <c r="H46" i="6"/>
  <c r="M46" i="6" s="1"/>
  <c r="L45" i="6"/>
  <c r="H45" i="6"/>
  <c r="M45" i="6" s="1"/>
  <c r="L44" i="6"/>
  <c r="H44" i="6"/>
  <c r="M44" i="6" s="1"/>
  <c r="L43" i="6"/>
  <c r="H43" i="6"/>
  <c r="M43" i="6" s="1"/>
  <c r="L42" i="6"/>
  <c r="H42" i="6"/>
  <c r="M42" i="6" s="1"/>
  <c r="A42" i="6"/>
  <c r="A43" i="6" s="1"/>
  <c r="A44" i="6" s="1"/>
  <c r="A45" i="6" s="1"/>
  <c r="A46" i="6" s="1"/>
  <c r="L41" i="6"/>
  <c r="H41" i="6"/>
  <c r="L40" i="6"/>
  <c r="H40" i="6"/>
  <c r="A40" i="6"/>
  <c r="L39" i="6"/>
  <c r="H39" i="6"/>
  <c r="M39" i="6" s="1"/>
  <c r="L38" i="6"/>
  <c r="H38" i="6"/>
  <c r="M38" i="6" s="1"/>
  <c r="L37" i="6"/>
  <c r="H37" i="6"/>
  <c r="L36" i="6"/>
  <c r="H36" i="6"/>
  <c r="M36" i="6" s="1"/>
  <c r="A36" i="6"/>
  <c r="L35" i="6"/>
  <c r="H35" i="6"/>
  <c r="L34" i="6"/>
  <c r="H34" i="6"/>
  <c r="K33" i="6"/>
  <c r="J33" i="6"/>
  <c r="I33" i="6"/>
  <c r="I9" i="6" s="1"/>
  <c r="G33" i="6"/>
  <c r="F33" i="6"/>
  <c r="E33" i="6"/>
  <c r="D33" i="6"/>
  <c r="C33" i="6"/>
  <c r="L32" i="6"/>
  <c r="M32" i="6" s="1"/>
  <c r="L31" i="6"/>
  <c r="M31" i="6" s="1"/>
  <c r="L30" i="6"/>
  <c r="M30" i="6" s="1"/>
  <c r="M29" i="6"/>
  <c r="L29" i="6"/>
  <c r="L28" i="6"/>
  <c r="M28" i="6" s="1"/>
  <c r="L27" i="6"/>
  <c r="H27" i="6"/>
  <c r="M27" i="6" s="1"/>
  <c r="L26" i="6"/>
  <c r="H26" i="6"/>
  <c r="M26" i="6" s="1"/>
  <c r="L25" i="6"/>
  <c r="H25" i="6"/>
  <c r="M25" i="6" s="1"/>
  <c r="L24" i="6"/>
  <c r="H24" i="6"/>
  <c r="M24" i="6" s="1"/>
  <c r="L23" i="6"/>
  <c r="H23" i="6"/>
  <c r="M23" i="6" s="1"/>
  <c r="A23" i="6"/>
  <c r="A24" i="6" s="1"/>
  <c r="A25" i="6" s="1"/>
  <c r="A26" i="6" s="1"/>
  <c r="A27" i="6" s="1"/>
  <c r="A28" i="6" s="1"/>
  <c r="A29" i="6" s="1"/>
  <c r="A30" i="6" s="1"/>
  <c r="A31" i="6" s="1"/>
  <c r="A32" i="6" s="1"/>
  <c r="L22" i="6"/>
  <c r="H22" i="6"/>
  <c r="L21" i="6"/>
  <c r="H21" i="6"/>
  <c r="L20" i="6"/>
  <c r="H20" i="6"/>
  <c r="L19" i="6"/>
  <c r="H19" i="6"/>
  <c r="A19" i="6"/>
  <c r="A20" i="6" s="1"/>
  <c r="L18" i="6"/>
  <c r="H18" i="6"/>
  <c r="M18" i="6" s="1"/>
  <c r="L17" i="6"/>
  <c r="H17" i="6"/>
  <c r="L16" i="6"/>
  <c r="H16" i="6"/>
  <c r="M16" i="6" s="1"/>
  <c r="L15" i="6"/>
  <c r="H15" i="6"/>
  <c r="L14" i="6"/>
  <c r="H14" i="6"/>
  <c r="A14" i="6"/>
  <c r="A15" i="6" s="1"/>
  <c r="A16" i="6" s="1"/>
  <c r="A17" i="6" s="1"/>
  <c r="L13" i="6"/>
  <c r="H13" i="6"/>
  <c r="L12" i="6"/>
  <c r="H12" i="6"/>
  <c r="M12" i="6" s="1"/>
  <c r="A12" i="6"/>
  <c r="L11" i="6"/>
  <c r="H11" i="6"/>
  <c r="K10" i="6"/>
  <c r="J10" i="6"/>
  <c r="I10" i="6"/>
  <c r="G10" i="6"/>
  <c r="F10" i="6"/>
  <c r="E10" i="6"/>
  <c r="D10" i="6"/>
  <c r="D9" i="6" s="1"/>
  <c r="C10" i="6"/>
  <c r="L37" i="2"/>
  <c r="M37" i="2" s="1"/>
  <c r="M36" i="2" s="1"/>
  <c r="L36" i="2"/>
  <c r="K36" i="2"/>
  <c r="J36" i="2"/>
  <c r="J10" i="2" s="1"/>
  <c r="I36" i="2"/>
  <c r="H36" i="2"/>
  <c r="G36" i="2"/>
  <c r="F36" i="2"/>
  <c r="F10" i="2" s="1"/>
  <c r="E36" i="2"/>
  <c r="E10" i="2" s="1"/>
  <c r="D36" i="2"/>
  <c r="C36" i="2"/>
  <c r="L35" i="2"/>
  <c r="H35" i="2"/>
  <c r="L34" i="2"/>
  <c r="H34" i="2"/>
  <c r="L33" i="2"/>
  <c r="H33" i="2"/>
  <c r="L32" i="2"/>
  <c r="H32" i="2"/>
  <c r="L31" i="2"/>
  <c r="H31" i="2"/>
  <c r="L30" i="2"/>
  <c r="H30" i="2"/>
  <c r="L29" i="2"/>
  <c r="H29" i="2"/>
  <c r="L28" i="2"/>
  <c r="H28" i="2"/>
  <c r="L27" i="2"/>
  <c r="H27" i="2"/>
  <c r="L26" i="2"/>
  <c r="H26" i="2"/>
  <c r="L25" i="2"/>
  <c r="H25" i="2"/>
  <c r="L24" i="2"/>
  <c r="H24" i="2"/>
  <c r="L23" i="2"/>
  <c r="H23" i="2"/>
  <c r="L22" i="2"/>
  <c r="H22" i="2"/>
  <c r="L21" i="2"/>
  <c r="H21" i="2"/>
  <c r="L20" i="2"/>
  <c r="H20" i="2"/>
  <c r="L19" i="2"/>
  <c r="H19" i="2"/>
  <c r="L18" i="2"/>
  <c r="H18" i="2"/>
  <c r="M18" i="2" s="1"/>
  <c r="L17" i="2"/>
  <c r="H17" i="2"/>
  <c r="L16" i="2"/>
  <c r="H16" i="2"/>
  <c r="L15" i="2"/>
  <c r="H15" i="2"/>
  <c r="L14" i="2"/>
  <c r="H14" i="2"/>
  <c r="A14" i="2"/>
  <c r="A15" i="2" s="1"/>
  <c r="A16" i="2" s="1"/>
  <c r="A17" i="2" s="1"/>
  <c r="A18" i="2" s="1"/>
  <c r="A19" i="2" s="1"/>
  <c r="A20" i="2" s="1"/>
  <c r="A21" i="2" s="1"/>
  <c r="A22" i="2" s="1"/>
  <c r="A23" i="2" s="1"/>
  <c r="A24" i="2" s="1"/>
  <c r="A25" i="2" s="1"/>
  <c r="A26" i="2" s="1"/>
  <c r="A27" i="2" s="1"/>
  <c r="A28" i="2" s="1"/>
  <c r="A29" i="2" s="1"/>
  <c r="A30" i="2" s="1"/>
  <c r="A31" i="2" s="1"/>
  <c r="A32" i="2" s="1"/>
  <c r="A33" i="2" s="1"/>
  <c r="A34" i="2" s="1"/>
  <c r="L13" i="2"/>
  <c r="H13" i="2"/>
  <c r="I12" i="2"/>
  <c r="I11" i="2" s="1"/>
  <c r="H12" i="2"/>
  <c r="E12" i="2"/>
  <c r="E11" i="2" s="1"/>
  <c r="D12" i="2"/>
  <c r="C12" i="2"/>
  <c r="C11" i="2" s="1"/>
  <c r="C10" i="2" s="1"/>
  <c r="D11" i="2"/>
  <c r="D10" i="2" s="1"/>
  <c r="K10" i="2"/>
  <c r="I10" i="2"/>
  <c r="G10" i="2"/>
  <c r="L108" i="7"/>
  <c r="H108" i="7"/>
  <c r="M108" i="7" s="1"/>
  <c r="L107" i="7"/>
  <c r="H107" i="7"/>
  <c r="L106" i="7"/>
  <c r="H106" i="7"/>
  <c r="M106" i="7" s="1"/>
  <c r="L105" i="7"/>
  <c r="H105" i="7"/>
  <c r="L104" i="7"/>
  <c r="H104" i="7"/>
  <c r="M104" i="7" s="1"/>
  <c r="L103" i="7"/>
  <c r="H103" i="7"/>
  <c r="L102" i="7"/>
  <c r="H102" i="7"/>
  <c r="M102" i="7" s="1"/>
  <c r="L101" i="7"/>
  <c r="H101" i="7"/>
  <c r="L100" i="7"/>
  <c r="H100" i="7"/>
  <c r="M100" i="7" s="1"/>
  <c r="L99" i="7"/>
  <c r="H99" i="7"/>
  <c r="L98" i="7"/>
  <c r="H98" i="7"/>
  <c r="M98" i="7" s="1"/>
  <c r="L97" i="7"/>
  <c r="H97" i="7"/>
  <c r="L96" i="7"/>
  <c r="H96" i="7"/>
  <c r="M96" i="7" s="1"/>
  <c r="L95" i="7"/>
  <c r="H95" i="7"/>
  <c r="L94" i="7"/>
  <c r="H94" i="7"/>
  <c r="M94" i="7" s="1"/>
  <c r="L93" i="7"/>
  <c r="H93" i="7"/>
  <c r="L92" i="7"/>
  <c r="H92" i="7"/>
  <c r="M92" i="7" s="1"/>
  <c r="L91" i="7"/>
  <c r="H91" i="7"/>
  <c r="L90" i="7"/>
  <c r="H90" i="7"/>
  <c r="M90" i="7" s="1"/>
  <c r="L89" i="7"/>
  <c r="H89" i="7"/>
  <c r="L88" i="7"/>
  <c r="H88" i="7"/>
  <c r="M88" i="7" s="1"/>
  <c r="L87" i="7"/>
  <c r="H87" i="7"/>
  <c r="L86" i="7"/>
  <c r="H86" i="7"/>
  <c r="M86" i="7" s="1"/>
  <c r="L85" i="7"/>
  <c r="H85" i="7"/>
  <c r="A85" i="7"/>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I84" i="7"/>
  <c r="H84" i="7"/>
  <c r="G84" i="7"/>
  <c r="F84" i="7"/>
  <c r="E84" i="7"/>
  <c r="D84" i="7"/>
  <c r="C84" i="7"/>
  <c r="L83" i="7"/>
  <c r="H83" i="7"/>
  <c r="M83" i="7" s="1"/>
  <c r="L82" i="7"/>
  <c r="H82" i="7"/>
  <c r="L81" i="7"/>
  <c r="H81" i="7"/>
  <c r="M81" i="7" s="1"/>
  <c r="L80" i="7"/>
  <c r="H80" i="7"/>
  <c r="M80" i="7" s="1"/>
  <c r="L79" i="7"/>
  <c r="H79" i="7"/>
  <c r="M79" i="7" s="1"/>
  <c r="L78" i="7"/>
  <c r="H78" i="7"/>
  <c r="L77" i="7"/>
  <c r="H77" i="7"/>
  <c r="M77" i="7" s="1"/>
  <c r="L76" i="7"/>
  <c r="H76" i="7"/>
  <c r="M76" i="7" s="1"/>
  <c r="L75" i="7"/>
  <c r="H75" i="7"/>
  <c r="M75" i="7" s="1"/>
  <c r="L74" i="7"/>
  <c r="H74" i="7"/>
  <c r="L73" i="7"/>
  <c r="H73" i="7"/>
  <c r="M73" i="7" s="1"/>
  <c r="L72" i="7"/>
  <c r="H72" i="7"/>
  <c r="M72" i="7" s="1"/>
  <c r="L71" i="7"/>
  <c r="H71" i="7"/>
  <c r="M71" i="7" s="1"/>
  <c r="L70" i="7"/>
  <c r="H70" i="7"/>
  <c r="L69" i="7"/>
  <c r="H69" i="7"/>
  <c r="M69" i="7" s="1"/>
  <c r="L68" i="7"/>
  <c r="H68" i="7"/>
  <c r="M68" i="7" s="1"/>
  <c r="L67" i="7"/>
  <c r="H67" i="7"/>
  <c r="M67" i="7" s="1"/>
  <c r="L66" i="7"/>
  <c r="H66" i="7"/>
  <c r="L65" i="7"/>
  <c r="H65" i="7"/>
  <c r="M65" i="7" s="1"/>
  <c r="L64" i="7"/>
  <c r="H64" i="7"/>
  <c r="M64" i="7" s="1"/>
  <c r="L63" i="7"/>
  <c r="H63" i="7"/>
  <c r="M63" i="7" s="1"/>
  <c r="L62" i="7"/>
  <c r="L61" i="7" s="1"/>
  <c r="H62" i="7"/>
  <c r="A62" i="7"/>
  <c r="A63" i="7" s="1"/>
  <c r="A64" i="7" s="1"/>
  <c r="A65" i="7" s="1"/>
  <c r="A66" i="7" s="1"/>
  <c r="A67" i="7" s="1"/>
  <c r="A68" i="7" s="1"/>
  <c r="A69" i="7" s="1"/>
  <c r="A70" i="7" s="1"/>
  <c r="A71" i="7" s="1"/>
  <c r="A72" i="7" s="1"/>
  <c r="A73" i="7" s="1"/>
  <c r="A74" i="7" s="1"/>
  <c r="A75" i="7" s="1"/>
  <c r="A76" i="7" s="1"/>
  <c r="A77" i="7" s="1"/>
  <c r="A78" i="7" s="1"/>
  <c r="A79" i="7" s="1"/>
  <c r="A80" i="7" s="1"/>
  <c r="A81" i="7" s="1"/>
  <c r="A82" i="7" s="1"/>
  <c r="A83" i="7" s="1"/>
  <c r="N61" i="7"/>
  <c r="I61" i="7"/>
  <c r="I60" i="7" s="1"/>
  <c r="E61" i="7"/>
  <c r="E60" i="7" s="1"/>
  <c r="D61" i="7"/>
  <c r="D60" i="7" s="1"/>
  <c r="C61" i="7"/>
  <c r="C60" i="7" s="1"/>
  <c r="I59" i="7"/>
  <c r="L58" i="7"/>
  <c r="H58" i="7"/>
  <c r="L57" i="7"/>
  <c r="H57" i="7"/>
  <c r="M57" i="7" s="1"/>
  <c r="L56" i="7"/>
  <c r="H56" i="7"/>
  <c r="M56" i="7" s="1"/>
  <c r="L55" i="7"/>
  <c r="H55" i="7"/>
  <c r="L54" i="7"/>
  <c r="H54" i="7"/>
  <c r="M54" i="7" s="1"/>
  <c r="L53" i="7"/>
  <c r="H53" i="7"/>
  <c r="M53" i="7" s="1"/>
  <c r="L52" i="7"/>
  <c r="H52" i="7"/>
  <c r="M52" i="7" s="1"/>
  <c r="L51" i="7"/>
  <c r="H51" i="7"/>
  <c r="L50" i="7"/>
  <c r="H50" i="7"/>
  <c r="M50" i="7" s="1"/>
  <c r="L49" i="7"/>
  <c r="H49" i="7"/>
  <c r="M49" i="7" s="1"/>
  <c r="L48" i="7"/>
  <c r="H48" i="7"/>
  <c r="M48" i="7" s="1"/>
  <c r="L47" i="7"/>
  <c r="H47" i="7"/>
  <c r="L46" i="7"/>
  <c r="H46" i="7"/>
  <c r="M46" i="7" s="1"/>
  <c r="L45" i="7"/>
  <c r="H45" i="7"/>
  <c r="M45" i="7" s="1"/>
  <c r="L44" i="7"/>
  <c r="H44" i="7"/>
  <c r="M44" i="7" s="1"/>
  <c r="L43" i="7"/>
  <c r="H43" i="7"/>
  <c r="L42" i="7"/>
  <c r="H42" i="7"/>
  <c r="M42" i="7" s="1"/>
  <c r="L41" i="7"/>
  <c r="H41" i="7"/>
  <c r="M41" i="7" s="1"/>
  <c r="L40" i="7"/>
  <c r="H40" i="7"/>
  <c r="M40" i="7" s="1"/>
  <c r="L39" i="7"/>
  <c r="H39" i="7"/>
  <c r="L38" i="7"/>
  <c r="H38" i="7"/>
  <c r="M38" i="7" s="1"/>
  <c r="L37" i="7"/>
  <c r="L34" i="7" s="1"/>
  <c r="H37" i="7"/>
  <c r="M37" i="7" s="1"/>
  <c r="L36" i="7"/>
  <c r="H36" i="7"/>
  <c r="M36" i="7" s="1"/>
  <c r="A36" i="7"/>
  <c r="A37" i="7" s="1"/>
  <c r="A38" i="7" s="1"/>
  <c r="A39" i="7" s="1"/>
  <c r="A40" i="7" s="1"/>
  <c r="A41" i="7" s="1"/>
  <c r="A42" i="7" s="1"/>
  <c r="A43" i="7" s="1"/>
  <c r="A44" i="7" s="1"/>
  <c r="A45" i="7" s="1"/>
  <c r="A46" i="7" s="1"/>
  <c r="A47" i="7" s="1"/>
  <c r="A48" i="7" s="1"/>
  <c r="A49" i="7" s="1"/>
  <c r="A50" i="7" s="1"/>
  <c r="A51" i="7" s="1"/>
  <c r="A52" i="7" s="1"/>
  <c r="A53" i="7" s="1"/>
  <c r="A54" i="7" s="1"/>
  <c r="A55" i="7" s="1"/>
  <c r="A56" i="7" s="1"/>
  <c r="A57" i="7" s="1"/>
  <c r="L35" i="7"/>
  <c r="H35" i="7"/>
  <c r="M35" i="7" s="1"/>
  <c r="I34" i="7"/>
  <c r="H34" i="7"/>
  <c r="E34" i="7"/>
  <c r="D34" i="7"/>
  <c r="C34" i="7"/>
  <c r="L33" i="7"/>
  <c r="H33" i="7"/>
  <c r="M33" i="7" s="1"/>
  <c r="L32" i="7"/>
  <c r="H32" i="7"/>
  <c r="M32" i="7" s="1"/>
  <c r="L31" i="7"/>
  <c r="H31" i="7"/>
  <c r="L30" i="7"/>
  <c r="H30" i="7"/>
  <c r="M30" i="7" s="1"/>
  <c r="L29" i="7"/>
  <c r="H29" i="7"/>
  <c r="M29" i="7" s="1"/>
  <c r="L28" i="7"/>
  <c r="H28" i="7"/>
  <c r="M28" i="7" s="1"/>
  <c r="L27" i="7"/>
  <c r="H27" i="7"/>
  <c r="L26" i="7"/>
  <c r="H26" i="7"/>
  <c r="M26" i="7" s="1"/>
  <c r="L25" i="7"/>
  <c r="H25" i="7"/>
  <c r="M25" i="7" s="1"/>
  <c r="L24" i="7"/>
  <c r="H24" i="7"/>
  <c r="M24" i="7" s="1"/>
  <c r="L23" i="7"/>
  <c r="H23" i="7"/>
  <c r="L22" i="7"/>
  <c r="H22" i="7"/>
  <c r="M22" i="7" s="1"/>
  <c r="L21" i="7"/>
  <c r="H21" i="7"/>
  <c r="M21" i="7" s="1"/>
  <c r="L20" i="7"/>
  <c r="H20" i="7"/>
  <c r="M20" i="7" s="1"/>
  <c r="L19" i="7"/>
  <c r="H19" i="7"/>
  <c r="L18" i="7"/>
  <c r="H18" i="7"/>
  <c r="M18" i="7" s="1"/>
  <c r="L17" i="7"/>
  <c r="H17" i="7"/>
  <c r="M17" i="7" s="1"/>
  <c r="L16" i="7"/>
  <c r="H16" i="7"/>
  <c r="M16" i="7" s="1"/>
  <c r="L15" i="7"/>
  <c r="H15" i="7"/>
  <c r="L14" i="7"/>
  <c r="H14" i="7"/>
  <c r="M14" i="7" s="1"/>
  <c r="L13" i="7"/>
  <c r="H13" i="7"/>
  <c r="M13" i="7" s="1"/>
  <c r="A13" i="7"/>
  <c r="A14" i="7" s="1"/>
  <c r="A15" i="7" s="1"/>
  <c r="A16" i="7" s="1"/>
  <c r="A17" i="7" s="1"/>
  <c r="A18" i="7" s="1"/>
  <c r="A19" i="7" s="1"/>
  <c r="A20" i="7" s="1"/>
  <c r="A21" i="7" s="1"/>
  <c r="A22" i="7" s="1"/>
  <c r="A23" i="7" s="1"/>
  <c r="A24" i="7" s="1"/>
  <c r="A25" i="7" s="1"/>
  <c r="A26" i="7" s="1"/>
  <c r="A27" i="7" s="1"/>
  <c r="A28" i="7" s="1"/>
  <c r="A29" i="7" s="1"/>
  <c r="A30" i="7" s="1"/>
  <c r="A31" i="7" s="1"/>
  <c r="A32" i="7" s="1"/>
  <c r="A33" i="7" s="1"/>
  <c r="L12" i="7"/>
  <c r="L11" i="7" s="1"/>
  <c r="H12" i="7"/>
  <c r="M12" i="7" s="1"/>
  <c r="I11" i="7"/>
  <c r="E11" i="7"/>
  <c r="E10" i="7" s="1"/>
  <c r="E9" i="7" s="1"/>
  <c r="D11" i="7"/>
  <c r="C11" i="7"/>
  <c r="I10" i="7"/>
  <c r="C10" i="7"/>
  <c r="K9" i="7"/>
  <c r="J9" i="7"/>
  <c r="A3" i="7"/>
  <c r="A3" i="2" s="1"/>
  <c r="A3" i="6" s="1"/>
  <c r="A3" i="23" s="1"/>
  <c r="A3" i="40" s="1"/>
  <c r="A3" i="10" s="1"/>
  <c r="L81" i="9"/>
  <c r="H81" i="9"/>
  <c r="M81" i="9" s="1"/>
  <c r="I80" i="9"/>
  <c r="L80" i="9" s="1"/>
  <c r="M80" i="9" s="1"/>
  <c r="H80" i="9"/>
  <c r="M79" i="9"/>
  <c r="I79" i="9"/>
  <c r="L79" i="9" s="1"/>
  <c r="H79" i="9"/>
  <c r="L78" i="9"/>
  <c r="I78" i="9"/>
  <c r="H78" i="9"/>
  <c r="I77" i="9"/>
  <c r="L77" i="9" s="1"/>
  <c r="M77" i="9" s="1"/>
  <c r="H77" i="9"/>
  <c r="L76" i="9"/>
  <c r="I76" i="9"/>
  <c r="H76" i="9"/>
  <c r="M75" i="9"/>
  <c r="I75" i="9"/>
  <c r="L75" i="9" s="1"/>
  <c r="H75" i="9"/>
  <c r="L74" i="9"/>
  <c r="I74" i="9"/>
  <c r="H74" i="9"/>
  <c r="M74" i="9" s="1"/>
  <c r="I73" i="9"/>
  <c r="L73" i="9" s="1"/>
  <c r="H73" i="9"/>
  <c r="L72" i="9"/>
  <c r="I72" i="9"/>
  <c r="H72" i="9"/>
  <c r="I71" i="9"/>
  <c r="L71" i="9" s="1"/>
  <c r="H71" i="9"/>
  <c r="M71" i="9" s="1"/>
  <c r="I70" i="9"/>
  <c r="L70" i="9" s="1"/>
  <c r="H70" i="9"/>
  <c r="I69" i="9"/>
  <c r="L69" i="9" s="1"/>
  <c r="H69" i="9"/>
  <c r="L68" i="9"/>
  <c r="I68" i="9"/>
  <c r="H68" i="9"/>
  <c r="M68" i="9" s="1"/>
  <c r="I67" i="9"/>
  <c r="L67" i="9" s="1"/>
  <c r="H67" i="9"/>
  <c r="M67" i="9" s="1"/>
  <c r="I66" i="9"/>
  <c r="L66" i="9" s="1"/>
  <c r="H66" i="9"/>
  <c r="I65" i="9"/>
  <c r="L65" i="9" s="1"/>
  <c r="H65" i="9"/>
  <c r="I64" i="9"/>
  <c r="L64" i="9" s="1"/>
  <c r="H64" i="9"/>
  <c r="I63" i="9"/>
  <c r="L63" i="9" s="1"/>
  <c r="H63" i="9"/>
  <c r="M63" i="9" s="1"/>
  <c r="I62" i="9"/>
  <c r="I56" i="9" s="1"/>
  <c r="H62" i="9"/>
  <c r="I61" i="9"/>
  <c r="L61" i="9" s="1"/>
  <c r="H61" i="9"/>
  <c r="L60" i="9"/>
  <c r="H60" i="9"/>
  <c r="M60" i="9" s="1"/>
  <c r="L59" i="9"/>
  <c r="I59" i="9"/>
  <c r="H59" i="9"/>
  <c r="I58" i="9"/>
  <c r="L58" i="9" s="1"/>
  <c r="M58" i="9" s="1"/>
  <c r="H58" i="9"/>
  <c r="A58" i="9"/>
  <c r="A59" i="9" s="1"/>
  <c r="A60" i="9" s="1"/>
  <c r="A61" i="9" s="1"/>
  <c r="A62" i="9" s="1"/>
  <c r="A63" i="9" s="1"/>
  <c r="A64" i="9" s="1"/>
  <c r="A65" i="9" s="1"/>
  <c r="A66" i="9" s="1"/>
  <c r="A67" i="9" s="1"/>
  <c r="A68" i="9" s="1"/>
  <c r="A69" i="9" s="1"/>
  <c r="A70" i="9" s="1"/>
  <c r="A71" i="9" s="1"/>
  <c r="A72" i="9" s="1"/>
  <c r="A73" i="9" s="1"/>
  <c r="A74" i="9" s="1"/>
  <c r="A75" i="9" s="1"/>
  <c r="A76" i="9" s="1"/>
  <c r="A77" i="9" s="1"/>
  <c r="A78" i="9" s="1"/>
  <c r="A79" i="9" s="1"/>
  <c r="L57" i="9"/>
  <c r="H57" i="9"/>
  <c r="M57" i="9" s="1"/>
  <c r="E56" i="9"/>
  <c r="D56" i="9"/>
  <c r="C56" i="9"/>
  <c r="I55" i="9"/>
  <c r="L55" i="9" s="1"/>
  <c r="H55" i="9"/>
  <c r="I54" i="9"/>
  <c r="L54" i="9" s="1"/>
  <c r="H54" i="9"/>
  <c r="I53" i="9"/>
  <c r="L53" i="9" s="1"/>
  <c r="H53" i="9"/>
  <c r="I52" i="9"/>
  <c r="L52" i="9" s="1"/>
  <c r="H52" i="9"/>
  <c r="M52" i="9" s="1"/>
  <c r="I51" i="9"/>
  <c r="L51" i="9" s="1"/>
  <c r="H51" i="9"/>
  <c r="I50" i="9"/>
  <c r="L50" i="9" s="1"/>
  <c r="M50" i="9" s="1"/>
  <c r="H50" i="9"/>
  <c r="I49" i="9"/>
  <c r="L49" i="9" s="1"/>
  <c r="H49" i="9"/>
  <c r="I48" i="9"/>
  <c r="L48" i="9" s="1"/>
  <c r="H48" i="9"/>
  <c r="M48" i="9" s="1"/>
  <c r="L47" i="9"/>
  <c r="I47" i="9"/>
  <c r="H47" i="9"/>
  <c r="I46" i="9"/>
  <c r="L46" i="9" s="1"/>
  <c r="M46" i="9" s="1"/>
  <c r="H46" i="9"/>
  <c r="I45" i="9"/>
  <c r="L45" i="9" s="1"/>
  <c r="H45" i="9"/>
  <c r="M44" i="9"/>
  <c r="I44" i="9"/>
  <c r="L44" i="9" s="1"/>
  <c r="H44" i="9"/>
  <c r="L43" i="9"/>
  <c r="I43" i="9"/>
  <c r="H43" i="9"/>
  <c r="L42" i="9"/>
  <c r="H42" i="9"/>
  <c r="M41" i="9"/>
  <c r="I41" i="9"/>
  <c r="L41" i="9" s="1"/>
  <c r="H41" i="9"/>
  <c r="L40" i="9"/>
  <c r="I40" i="9"/>
  <c r="H40" i="9"/>
  <c r="I39" i="9"/>
  <c r="L39" i="9" s="1"/>
  <c r="M39" i="9" s="1"/>
  <c r="H39" i="9"/>
  <c r="L38" i="9"/>
  <c r="I38" i="9"/>
  <c r="H38" i="9"/>
  <c r="M37" i="9"/>
  <c r="I37" i="9"/>
  <c r="L37" i="9" s="1"/>
  <c r="H37" i="9"/>
  <c r="L36" i="9"/>
  <c r="I36" i="9"/>
  <c r="H36" i="9"/>
  <c r="M36" i="9" s="1"/>
  <c r="I35" i="9"/>
  <c r="H35" i="9"/>
  <c r="A35" i="9"/>
  <c r="A36" i="9" s="1"/>
  <c r="A37" i="9" s="1"/>
  <c r="A38" i="9" s="1"/>
  <c r="A39" i="9" s="1"/>
  <c r="A40" i="9" s="1"/>
  <c r="A41" i="9" s="1"/>
  <c r="A42" i="9" s="1"/>
  <c r="A43" i="9" s="1"/>
  <c r="A44" i="9" s="1"/>
  <c r="A45" i="9" s="1"/>
  <c r="A46" i="9" s="1"/>
  <c r="A47" i="9" s="1"/>
  <c r="A48" i="9" s="1"/>
  <c r="A49" i="9" s="1"/>
  <c r="A50" i="9" s="1"/>
  <c r="A51" i="9" s="1"/>
  <c r="A52" i="9" s="1"/>
  <c r="A53" i="9" s="1"/>
  <c r="A54" i="9" s="1"/>
  <c r="A55" i="9" s="1"/>
  <c r="L34" i="9"/>
  <c r="I34" i="9"/>
  <c r="H34" i="9"/>
  <c r="M34" i="9" s="1"/>
  <c r="E33" i="9"/>
  <c r="D33" i="9"/>
  <c r="D9" i="9" s="1"/>
  <c r="C33" i="9"/>
  <c r="I32" i="9"/>
  <c r="L32" i="9" s="1"/>
  <c r="H32" i="9"/>
  <c r="L31" i="9"/>
  <c r="I31" i="9"/>
  <c r="H31" i="9"/>
  <c r="M31" i="9" s="1"/>
  <c r="I30" i="9"/>
  <c r="L30" i="9" s="1"/>
  <c r="M30" i="9" s="1"/>
  <c r="H30" i="9"/>
  <c r="I29" i="9"/>
  <c r="L29" i="9" s="1"/>
  <c r="H29" i="9"/>
  <c r="I28" i="9"/>
  <c r="L28" i="9" s="1"/>
  <c r="H28" i="9"/>
  <c r="I27" i="9"/>
  <c r="L27" i="9" s="1"/>
  <c r="H27" i="9"/>
  <c r="I26" i="9"/>
  <c r="L26" i="9" s="1"/>
  <c r="H26" i="9"/>
  <c r="M26" i="9" s="1"/>
  <c r="I25" i="9"/>
  <c r="L25" i="9" s="1"/>
  <c r="H25" i="9"/>
  <c r="I24" i="9"/>
  <c r="L24" i="9" s="1"/>
  <c r="M24" i="9" s="1"/>
  <c r="H24" i="9"/>
  <c r="I23" i="9"/>
  <c r="L23" i="9" s="1"/>
  <c r="H23" i="9"/>
  <c r="L22" i="9"/>
  <c r="H22" i="9"/>
  <c r="M22" i="9" s="1"/>
  <c r="I21" i="9"/>
  <c r="L21" i="9" s="1"/>
  <c r="H21" i="9"/>
  <c r="L20" i="9"/>
  <c r="I20" i="9"/>
  <c r="H20" i="9"/>
  <c r="M20" i="9" s="1"/>
  <c r="I19" i="9"/>
  <c r="L19" i="9" s="1"/>
  <c r="H19" i="9"/>
  <c r="M19" i="9" s="1"/>
  <c r="I18" i="9"/>
  <c r="L18" i="9" s="1"/>
  <c r="H18" i="9"/>
  <c r="I17" i="9"/>
  <c r="L17" i="9" s="1"/>
  <c r="H17" i="9"/>
  <c r="L16" i="9"/>
  <c r="I16" i="9"/>
  <c r="H16" i="9"/>
  <c r="M16" i="9" s="1"/>
  <c r="I15" i="9"/>
  <c r="L15" i="9" s="1"/>
  <c r="M15" i="9" s="1"/>
  <c r="H15" i="9"/>
  <c r="I14" i="9"/>
  <c r="L14" i="9" s="1"/>
  <c r="H14" i="9"/>
  <c r="I13" i="9"/>
  <c r="L13" i="9" s="1"/>
  <c r="H13" i="9"/>
  <c r="L12" i="9"/>
  <c r="I12" i="9"/>
  <c r="H12" i="9"/>
  <c r="A12" i="9"/>
  <c r="A13" i="9" s="1"/>
  <c r="A14" i="9" s="1"/>
  <c r="A15" i="9" s="1"/>
  <c r="A16" i="9" s="1"/>
  <c r="A17" i="9" s="1"/>
  <c r="A18" i="9" s="1"/>
  <c r="A19" i="9" s="1"/>
  <c r="A20" i="9" s="1"/>
  <c r="A21" i="9" s="1"/>
  <c r="A22" i="9" s="1"/>
  <c r="A23" i="9" s="1"/>
  <c r="A24" i="9" s="1"/>
  <c r="A25" i="9" s="1"/>
  <c r="A26" i="9" s="1"/>
  <c r="A27" i="9" s="1"/>
  <c r="A28" i="9" s="1"/>
  <c r="A29" i="9" s="1"/>
  <c r="A30" i="9" s="1"/>
  <c r="A31" i="9" s="1"/>
  <c r="A32" i="9" s="1"/>
  <c r="I11" i="9"/>
  <c r="L11" i="9" s="1"/>
  <c r="H11" i="9"/>
  <c r="K10" i="9"/>
  <c r="J10" i="9"/>
  <c r="E10" i="9"/>
  <c r="E9" i="9" s="1"/>
  <c r="D10" i="9"/>
  <c r="C10" i="9"/>
  <c r="C9" i="9" s="1"/>
  <c r="A39" i="1"/>
  <c r="A31" i="1"/>
  <c r="A32" i="1" s="1"/>
  <c r="A33" i="1" s="1"/>
  <c r="A34" i="1" s="1"/>
  <c r="A35" i="1" s="1"/>
  <c r="A36" i="1" s="1"/>
  <c r="R27" i="1"/>
  <c r="A26" i="1"/>
  <c r="A27" i="1" s="1"/>
  <c r="A28" i="1" s="1"/>
  <c r="A25" i="1"/>
  <c r="P23" i="1"/>
  <c r="O23" i="1"/>
  <c r="O11" i="1" s="1"/>
  <c r="N23" i="1"/>
  <c r="M23" i="1"/>
  <c r="L23" i="1"/>
  <c r="K23" i="1"/>
  <c r="J23" i="1"/>
  <c r="I23" i="1"/>
  <c r="H23" i="1"/>
  <c r="G23" i="1"/>
  <c r="G11" i="1" s="1"/>
  <c r="F23" i="1"/>
  <c r="E23" i="1"/>
  <c r="A18" i="1"/>
  <c r="A17" i="1"/>
  <c r="P12" i="1"/>
  <c r="P11" i="1" s="1"/>
  <c r="O12" i="1"/>
  <c r="N12" i="1"/>
  <c r="M12" i="1"/>
  <c r="M11" i="1" s="1"/>
  <c r="L12" i="1"/>
  <c r="K12" i="1"/>
  <c r="J12" i="1"/>
  <c r="J11" i="1" s="1"/>
  <c r="I12" i="1"/>
  <c r="H12" i="1"/>
  <c r="H11" i="1" s="1"/>
  <c r="G12" i="1"/>
  <c r="F12" i="1"/>
  <c r="E12" i="1"/>
  <c r="E11" i="1" s="1"/>
  <c r="N11" i="1"/>
  <c r="L11" i="1"/>
  <c r="K11" i="1"/>
  <c r="I11" i="1"/>
  <c r="F11" i="1"/>
  <c r="P10" i="1"/>
  <c r="O10" i="1"/>
  <c r="L10" i="1"/>
  <c r="M10" i="1" s="1"/>
  <c r="I10" i="1"/>
  <c r="J10" i="1" s="1"/>
  <c r="E7" i="11" l="1"/>
  <c r="F21" i="8"/>
  <c r="G23" i="8"/>
  <c r="I23" i="8" s="1"/>
  <c r="J23" i="8" s="1"/>
  <c r="F466" i="8"/>
  <c r="G468" i="8"/>
  <c r="I468" i="8" s="1"/>
  <c r="J468" i="8" s="1"/>
  <c r="M21" i="9"/>
  <c r="M25" i="9"/>
  <c r="M42" i="9"/>
  <c r="M45" i="9"/>
  <c r="M51" i="9"/>
  <c r="L62" i="9"/>
  <c r="M65" i="9"/>
  <c r="F13" i="8"/>
  <c r="G15" i="8"/>
  <c r="I15" i="8" s="1"/>
  <c r="J15" i="8" s="1"/>
  <c r="J99" i="8"/>
  <c r="J281" i="8"/>
  <c r="D9" i="22"/>
  <c r="I113" i="8"/>
  <c r="J113" i="8" s="1"/>
  <c r="G109" i="8"/>
  <c r="M66" i="9"/>
  <c r="I9" i="7"/>
  <c r="M14" i="2"/>
  <c r="L12" i="2"/>
  <c r="L11" i="2" s="1"/>
  <c r="L10" i="2" s="1"/>
  <c r="I14" i="8"/>
  <c r="M13" i="9"/>
  <c r="M28" i="9"/>
  <c r="M40" i="9"/>
  <c r="M43" i="9"/>
  <c r="M54" i="9"/>
  <c r="M72" i="9"/>
  <c r="M78" i="9"/>
  <c r="N60" i="7"/>
  <c r="F7" i="8"/>
  <c r="I17" i="8"/>
  <c r="G16" i="8"/>
  <c r="F26" i="8"/>
  <c r="G27" i="8"/>
  <c r="H19" i="25"/>
  <c r="AF19" i="25"/>
  <c r="C9" i="7"/>
  <c r="J379" i="8"/>
  <c r="J378" i="8" s="1"/>
  <c r="I378" i="8"/>
  <c r="L10" i="9"/>
  <c r="M14" i="9"/>
  <c r="M23" i="9"/>
  <c r="M29" i="9"/>
  <c r="M49" i="9"/>
  <c r="M55" i="9"/>
  <c r="M69" i="9"/>
  <c r="M39" i="7"/>
  <c r="M43" i="7"/>
  <c r="M47" i="7"/>
  <c r="M51" i="7"/>
  <c r="M55" i="7"/>
  <c r="M34" i="7" s="1"/>
  <c r="L84" i="7"/>
  <c r="M64" i="9"/>
  <c r="M70" i="9"/>
  <c r="J143" i="8"/>
  <c r="M17" i="9"/>
  <c r="M32" i="9"/>
  <c r="M38" i="9"/>
  <c r="M47" i="9"/>
  <c r="M61" i="9"/>
  <c r="M76" i="9"/>
  <c r="F10" i="8"/>
  <c r="G11" i="8"/>
  <c r="I693" i="8"/>
  <c r="M18" i="9"/>
  <c r="M27" i="9"/>
  <c r="M53" i="9"/>
  <c r="M62" i="9"/>
  <c r="M73" i="9"/>
  <c r="M15" i="7"/>
  <c r="M11" i="7" s="1"/>
  <c r="M19" i="7"/>
  <c r="M23" i="7"/>
  <c r="M27" i="7"/>
  <c r="M31" i="7"/>
  <c r="M62" i="7"/>
  <c r="M66" i="7"/>
  <c r="M70" i="7"/>
  <c r="M74" i="7"/>
  <c r="M78" i="7"/>
  <c r="M82" i="7"/>
  <c r="M16" i="2"/>
  <c r="M20" i="2"/>
  <c r="M24" i="2"/>
  <c r="M28" i="2"/>
  <c r="F9" i="6"/>
  <c r="K9" i="6"/>
  <c r="I22" i="8"/>
  <c r="G21" i="8"/>
  <c r="M19" i="6"/>
  <c r="M51" i="6"/>
  <c r="M66" i="6"/>
  <c r="M73" i="6"/>
  <c r="M77" i="6"/>
  <c r="G445" i="8"/>
  <c r="F444" i="8"/>
  <c r="H50" i="10"/>
  <c r="H48" i="10" s="1"/>
  <c r="F50" i="10"/>
  <c r="F48" i="10" s="1"/>
  <c r="O13" i="19"/>
  <c r="O21" i="19"/>
  <c r="O29" i="19"/>
  <c r="C8" i="20"/>
  <c r="H8" i="20"/>
  <c r="I14" i="20"/>
  <c r="I22" i="20"/>
  <c r="C8" i="21"/>
  <c r="X10" i="25"/>
  <c r="AF12" i="25"/>
  <c r="G10" i="25"/>
  <c r="J10" i="25"/>
  <c r="H18" i="25"/>
  <c r="AC18" i="25" s="1"/>
  <c r="AF18" i="25"/>
  <c r="AE30" i="25"/>
  <c r="T30" i="25"/>
  <c r="P9" i="22"/>
  <c r="AC11" i="22"/>
  <c r="AE11" i="22" s="1"/>
  <c r="F9" i="22"/>
  <c r="V9" i="22"/>
  <c r="AC16" i="22"/>
  <c r="AE16" i="22" s="1"/>
  <c r="AC19" i="22"/>
  <c r="AE19" i="22" s="1"/>
  <c r="AC24" i="22"/>
  <c r="AE24" i="22" s="1"/>
  <c r="AF25" i="25"/>
  <c r="H25" i="25"/>
  <c r="F11" i="27"/>
  <c r="F10" i="27" s="1"/>
  <c r="D10" i="27"/>
  <c r="M22" i="2"/>
  <c r="M26" i="2"/>
  <c r="M30" i="2"/>
  <c r="M34" i="2"/>
  <c r="L10" i="6"/>
  <c r="M20" i="6"/>
  <c r="C9" i="6"/>
  <c r="M34" i="6"/>
  <c r="M41" i="6"/>
  <c r="M67" i="6"/>
  <c r="M74" i="6"/>
  <c r="H6" i="8"/>
  <c r="D6" i="8"/>
  <c r="G99" i="8"/>
  <c r="I136" i="8"/>
  <c r="J136" i="8" s="1"/>
  <c r="I180" i="8"/>
  <c r="J180" i="8" s="1"/>
  <c r="G281" i="8"/>
  <c r="H42" i="10"/>
  <c r="F42" i="10"/>
  <c r="O11" i="19"/>
  <c r="O19" i="19"/>
  <c r="O27" i="19"/>
  <c r="H9" i="22"/>
  <c r="X9" i="22"/>
  <c r="N9" i="22"/>
  <c r="AC29" i="22"/>
  <c r="AE29" i="22" s="1"/>
  <c r="AF17" i="25"/>
  <c r="H17" i="25"/>
  <c r="AC17" i="25" s="1"/>
  <c r="I662" i="8"/>
  <c r="J664" i="8"/>
  <c r="AF23" i="25"/>
  <c r="H23" i="25"/>
  <c r="AC23" i="25" s="1"/>
  <c r="J10" i="28"/>
  <c r="E9" i="28"/>
  <c r="J16" i="28"/>
  <c r="J24" i="28"/>
  <c r="M35" i="2"/>
  <c r="M11" i="6"/>
  <c r="M14" i="6"/>
  <c r="E9" i="6"/>
  <c r="H33" i="6"/>
  <c r="M49" i="6"/>
  <c r="M53" i="6"/>
  <c r="M61" i="6"/>
  <c r="M75" i="6"/>
  <c r="G143" i="8"/>
  <c r="F378" i="8"/>
  <c r="I708" i="8"/>
  <c r="H59" i="10"/>
  <c r="H7" i="35"/>
  <c r="AC21" i="25"/>
  <c r="W24" i="34"/>
  <c r="J467" i="8"/>
  <c r="I466" i="8"/>
  <c r="G14" i="10"/>
  <c r="J13" i="10"/>
  <c r="J9" i="10" s="1"/>
  <c r="T20" i="25"/>
  <c r="AE20" i="25"/>
  <c r="M32" i="2"/>
  <c r="M22" i="6"/>
  <c r="G9" i="6"/>
  <c r="M50" i="6"/>
  <c r="M54" i="6"/>
  <c r="M62" i="6"/>
  <c r="M76" i="6"/>
  <c r="G378" i="8"/>
  <c r="AC11" i="25"/>
  <c r="T10" i="25"/>
  <c r="J15" i="28"/>
  <c r="J23" i="28"/>
  <c r="J31" i="28"/>
  <c r="W75" i="34"/>
  <c r="F57" i="10"/>
  <c r="M9" i="19"/>
  <c r="T33" i="19" s="1"/>
  <c r="O15" i="19"/>
  <c r="O23" i="19"/>
  <c r="I10" i="20"/>
  <c r="I18" i="20"/>
  <c r="I26" i="20"/>
  <c r="AC12" i="22"/>
  <c r="AE12" i="22" s="1"/>
  <c r="AC15" i="22"/>
  <c r="AE15" i="22" s="1"/>
  <c r="AC20" i="22"/>
  <c r="AE20" i="22" s="1"/>
  <c r="AC23" i="22"/>
  <c r="AE23" i="22" s="1"/>
  <c r="AC31" i="22"/>
  <c r="AE31" i="22" s="1"/>
  <c r="P10" i="25"/>
  <c r="R10" i="25"/>
  <c r="T15" i="25"/>
  <c r="AC24" i="25"/>
  <c r="T27" i="25"/>
  <c r="AC28" i="25"/>
  <c r="H31" i="25"/>
  <c r="J14" i="28"/>
  <c r="J22" i="28"/>
  <c r="J30" i="28"/>
  <c r="H10" i="16"/>
  <c r="L10" i="35"/>
  <c r="L14" i="35"/>
  <c r="L18" i="35"/>
  <c r="L22" i="35"/>
  <c r="L26" i="35"/>
  <c r="H5" i="11"/>
  <c r="O18" i="19"/>
  <c r="O26" i="19"/>
  <c r="I13" i="20"/>
  <c r="I21" i="20"/>
  <c r="I29" i="20"/>
  <c r="AC25" i="22"/>
  <c r="AE25" i="22" s="1"/>
  <c r="AC28" i="22"/>
  <c r="AE28" i="22" s="1"/>
  <c r="AC22" i="25"/>
  <c r="AC25" i="25"/>
  <c r="F9" i="28"/>
  <c r="J19" i="28"/>
  <c r="J27" i="28"/>
  <c r="H12" i="31"/>
  <c r="H16" i="31"/>
  <c r="H20" i="31"/>
  <c r="H24" i="31"/>
  <c r="H28" i="31"/>
  <c r="I13" i="16"/>
  <c r="I19" i="16"/>
  <c r="I22" i="16"/>
  <c r="I25" i="16"/>
  <c r="I30" i="16"/>
  <c r="W98" i="34"/>
  <c r="W21" i="34"/>
  <c r="W69" i="34"/>
  <c r="I11" i="20"/>
  <c r="I19" i="20"/>
  <c r="I27" i="20"/>
  <c r="AC27" i="22"/>
  <c r="AE27" i="22" s="1"/>
  <c r="F10" i="25"/>
  <c r="AC20" i="25"/>
  <c r="H9" i="28"/>
  <c r="J13" i="28"/>
  <c r="J21" i="28"/>
  <c r="J29" i="28"/>
  <c r="H13" i="31"/>
  <c r="H17" i="31"/>
  <c r="H21" i="31"/>
  <c r="H25" i="31"/>
  <c r="H29" i="31"/>
  <c r="E10" i="30"/>
  <c r="I23" i="16"/>
  <c r="I28" i="16"/>
  <c r="W33" i="34"/>
  <c r="G7" i="45"/>
  <c r="U6" i="19"/>
  <c r="O17" i="19"/>
  <c r="O25" i="19"/>
  <c r="AC10" i="22"/>
  <c r="AC13" i="22"/>
  <c r="AE13" i="22" s="1"/>
  <c r="AC18" i="22"/>
  <c r="AE18" i="22" s="1"/>
  <c r="AC21" i="22"/>
  <c r="AE21" i="22" s="1"/>
  <c r="L10" i="25"/>
  <c r="AB10" i="25"/>
  <c r="Z10" i="25"/>
  <c r="N10" i="25"/>
  <c r="AF15" i="25"/>
  <c r="AF27" i="25"/>
  <c r="AC29" i="25"/>
  <c r="AC31" i="25"/>
  <c r="J12" i="28"/>
  <c r="J20" i="28"/>
  <c r="J28" i="28"/>
  <c r="G9" i="31"/>
  <c r="W27" i="34"/>
  <c r="E8" i="38"/>
  <c r="G466" i="8"/>
  <c r="F24" i="10"/>
  <c r="F61" i="10"/>
  <c r="I15" i="20"/>
  <c r="AC26" i="22"/>
  <c r="AE26" i="22" s="1"/>
  <c r="AD10" i="25"/>
  <c r="AE13" i="25"/>
  <c r="AE17" i="25"/>
  <c r="AE21" i="25"/>
  <c r="AE23" i="25"/>
  <c r="AE25" i="25"/>
  <c r="J17" i="28"/>
  <c r="J25" i="28"/>
  <c r="H11" i="31"/>
  <c r="H15" i="31"/>
  <c r="H19" i="31"/>
  <c r="H23" i="31"/>
  <c r="H27" i="31"/>
  <c r="H31" i="31"/>
  <c r="I15" i="16"/>
  <c r="I18" i="16"/>
  <c r="I32" i="16"/>
  <c r="W57" i="34"/>
  <c r="W90" i="34"/>
  <c r="A3" i="36"/>
  <c r="A4" i="12" s="1"/>
  <c r="A4" i="37" s="1"/>
  <c r="A3" i="11" s="1"/>
  <c r="A4" i="19" s="1"/>
  <c r="A3" i="13" s="1"/>
  <c r="A3" i="20" s="1"/>
  <c r="A4" i="21" s="1"/>
  <c r="A3" i="25" s="1"/>
  <c r="A4" i="26" s="1"/>
  <c r="A4" i="27" s="1"/>
  <c r="A5" i="28" s="1"/>
  <c r="A3" i="29" s="1"/>
  <c r="A3" i="35"/>
  <c r="L35" i="9"/>
  <c r="I33" i="9"/>
  <c r="I10" i="9"/>
  <c r="M11" i="9"/>
  <c r="M12" i="9"/>
  <c r="H10" i="9"/>
  <c r="H33" i="9"/>
  <c r="L56" i="9"/>
  <c r="D10" i="7"/>
  <c r="D9" i="7" s="1"/>
  <c r="H11" i="7"/>
  <c r="H10" i="7" s="1"/>
  <c r="L10" i="7"/>
  <c r="H61" i="7"/>
  <c r="H60" i="7" s="1"/>
  <c r="L60" i="7"/>
  <c r="M85" i="7"/>
  <c r="M87" i="7"/>
  <c r="M89" i="7"/>
  <c r="M91" i="7"/>
  <c r="M93" i="7"/>
  <c r="M95" i="7"/>
  <c r="M97" i="7"/>
  <c r="M99" i="7"/>
  <c r="M101" i="7"/>
  <c r="M103" i="7"/>
  <c r="M105" i="7"/>
  <c r="M107" i="7"/>
  <c r="H11" i="2"/>
  <c r="H10" i="2" s="1"/>
  <c r="M13" i="2"/>
  <c r="M15" i="2"/>
  <c r="M17" i="2"/>
  <c r="M19" i="2"/>
  <c r="M21" i="2"/>
  <c r="M23" i="2"/>
  <c r="M25" i="2"/>
  <c r="M27" i="2"/>
  <c r="M29" i="2"/>
  <c r="M31" i="2"/>
  <c r="M33" i="2"/>
  <c r="H10" i="6"/>
  <c r="H9" i="6" s="1"/>
  <c r="M13" i="6"/>
  <c r="M15" i="6"/>
  <c r="M17" i="6"/>
  <c r="M21" i="6"/>
  <c r="L33" i="6"/>
  <c r="M37" i="6"/>
  <c r="M40" i="6"/>
  <c r="M52" i="6"/>
  <c r="M55" i="6"/>
  <c r="L56" i="6"/>
  <c r="H56" i="6"/>
  <c r="M60" i="6"/>
  <c r="M56" i="6" s="1"/>
  <c r="J53" i="8"/>
  <c r="J52" i="8" s="1"/>
  <c r="I52" i="8"/>
  <c r="J73" i="8"/>
  <c r="J72" i="8" s="1"/>
  <c r="I72" i="8"/>
  <c r="J85" i="8"/>
  <c r="J84" i="8" s="1"/>
  <c r="I84" i="8"/>
  <c r="J109" i="8"/>
  <c r="J133" i="8"/>
  <c r="I160" i="8"/>
  <c r="J161" i="8"/>
  <c r="J160" i="8" s="1"/>
  <c r="J177" i="8"/>
  <c r="J213" i="8"/>
  <c r="J295" i="8"/>
  <c r="M59" i="9"/>
  <c r="H56" i="9"/>
  <c r="M35" i="6"/>
  <c r="I8" i="8"/>
  <c r="J9" i="8"/>
  <c r="J8" i="8" s="1"/>
  <c r="I13" i="8"/>
  <c r="J14" i="8"/>
  <c r="J13" i="8" s="1"/>
  <c r="I16" i="8"/>
  <c r="J17" i="8"/>
  <c r="J16" i="8" s="1"/>
  <c r="I21" i="8"/>
  <c r="J22" i="8"/>
  <c r="J21" i="8" s="1"/>
  <c r="J39" i="8"/>
  <c r="J38" i="8" s="1"/>
  <c r="I38" i="8"/>
  <c r="I190" i="8"/>
  <c r="J191" i="8"/>
  <c r="J190" i="8" s="1"/>
  <c r="I206" i="8"/>
  <c r="J207" i="8"/>
  <c r="J206" i="8" s="1"/>
  <c r="I268" i="8"/>
  <c r="I259" i="8" s="1"/>
  <c r="I258" i="8" s="1"/>
  <c r="I257" i="8" s="1"/>
  <c r="I256" i="8" s="1"/>
  <c r="I255" i="8" s="1"/>
  <c r="I254" i="8" s="1"/>
  <c r="I253" i="8" s="1"/>
  <c r="I252" i="8" s="1"/>
  <c r="I251" i="8" s="1"/>
  <c r="I250" i="8" s="1"/>
  <c r="I249" i="8" s="1"/>
  <c r="I248" i="8" s="1"/>
  <c r="I247" i="8" s="1"/>
  <c r="I246" i="8" s="1"/>
  <c r="I245" i="8" s="1"/>
  <c r="I244" i="8" s="1"/>
  <c r="I243" i="8" s="1"/>
  <c r="I242" i="8" s="1"/>
  <c r="I241" i="8" s="1"/>
  <c r="I240" i="8" s="1"/>
  <c r="I239" i="8" s="1"/>
  <c r="I238" i="8" s="1"/>
  <c r="I237" i="8" s="1"/>
  <c r="I236" i="8" s="1"/>
  <c r="I235" i="8" s="1"/>
  <c r="I234" i="8" s="1"/>
  <c r="I233" i="8" s="1"/>
  <c r="I232" i="8" s="1"/>
  <c r="I231" i="8" s="1"/>
  <c r="I230" i="8" s="1"/>
  <c r="I229" i="8" s="1"/>
  <c r="I228" i="8" s="1"/>
  <c r="I227" i="8" s="1"/>
  <c r="I226" i="8" s="1"/>
  <c r="I225" i="8" s="1"/>
  <c r="I224" i="8" s="1"/>
  <c r="I223" i="8" s="1"/>
  <c r="I222" i="8" s="1"/>
  <c r="J269" i="8"/>
  <c r="J268" i="8" s="1"/>
  <c r="J267" i="8" s="1"/>
  <c r="J266" i="8" s="1"/>
  <c r="J265" i="8" s="1"/>
  <c r="J264" i="8" s="1"/>
  <c r="J263" i="8" s="1"/>
  <c r="J262" i="8" s="1"/>
  <c r="J261" i="8" s="1"/>
  <c r="J260" i="8" s="1"/>
  <c r="J259" i="8" s="1"/>
  <c r="J258" i="8" s="1"/>
  <c r="J257" i="8" s="1"/>
  <c r="J256" i="8" s="1"/>
  <c r="J255" i="8" s="1"/>
  <c r="J254" i="8" s="1"/>
  <c r="J253" i="8" s="1"/>
  <c r="J252" i="8" s="1"/>
  <c r="J251" i="8" s="1"/>
  <c r="J250" i="8" s="1"/>
  <c r="J249" i="8" s="1"/>
  <c r="J248" i="8" s="1"/>
  <c r="J247" i="8" s="1"/>
  <c r="J246" i="8" s="1"/>
  <c r="J245" i="8" s="1"/>
  <c r="J244" i="8" s="1"/>
  <c r="J243" i="8" s="1"/>
  <c r="J242" i="8" s="1"/>
  <c r="J241" i="8" s="1"/>
  <c r="J240" i="8" s="1"/>
  <c r="J239" i="8" s="1"/>
  <c r="J238" i="8" s="1"/>
  <c r="J237" i="8" s="1"/>
  <c r="J236" i="8" s="1"/>
  <c r="J235" i="8" s="1"/>
  <c r="J234" i="8" s="1"/>
  <c r="J233" i="8" s="1"/>
  <c r="J232" i="8" s="1"/>
  <c r="J231" i="8" s="1"/>
  <c r="J230" i="8" s="1"/>
  <c r="J229" i="8" s="1"/>
  <c r="J228" i="8" s="1"/>
  <c r="J227" i="8" s="1"/>
  <c r="J226" i="8" s="1"/>
  <c r="J225" i="8" s="1"/>
  <c r="J224" i="8" s="1"/>
  <c r="J223" i="8" s="1"/>
  <c r="J222" i="8" s="1"/>
  <c r="J324" i="8"/>
  <c r="I325" i="8"/>
  <c r="J325" i="8" s="1"/>
  <c r="G323" i="8"/>
  <c r="J342" i="8"/>
  <c r="G341" i="8"/>
  <c r="I343" i="8"/>
  <c r="J343" i="8" s="1"/>
  <c r="J360" i="8"/>
  <c r="J359" i="8" s="1"/>
  <c r="I361" i="8"/>
  <c r="J361" i="8" s="1"/>
  <c r="G359" i="8"/>
  <c r="J466" i="8"/>
  <c r="G632" i="8"/>
  <c r="I632" i="8" s="1"/>
  <c r="F628" i="8"/>
  <c r="F25" i="10"/>
  <c r="H25" i="10"/>
  <c r="H23" i="10" s="1"/>
  <c r="F33" i="10"/>
  <c r="F31" i="10" s="1"/>
  <c r="H33" i="10"/>
  <c r="H31" i="10" s="1"/>
  <c r="F40" i="10"/>
  <c r="H40" i="10"/>
  <c r="F46" i="10"/>
  <c r="H46" i="10"/>
  <c r="F56" i="10"/>
  <c r="F52" i="10" s="1"/>
  <c r="H56" i="10"/>
  <c r="H52" i="10" s="1"/>
  <c r="L8" i="35"/>
  <c r="AE10" i="22"/>
  <c r="G8" i="8"/>
  <c r="G38" i="8"/>
  <c r="G52" i="8"/>
  <c r="G72" i="8"/>
  <c r="G84" i="8"/>
  <c r="I99" i="8"/>
  <c r="I109" i="8"/>
  <c r="I133" i="8"/>
  <c r="I143" i="8"/>
  <c r="G160" i="8"/>
  <c r="G190" i="8"/>
  <c r="G206" i="8"/>
  <c r="I213" i="8"/>
  <c r="G268" i="8"/>
  <c r="G259" i="8" s="1"/>
  <c r="G258" i="8" s="1"/>
  <c r="G257" i="8" s="1"/>
  <c r="G256" i="8" s="1"/>
  <c r="G255" i="8" s="1"/>
  <c r="G254" i="8" s="1"/>
  <c r="G253" i="8" s="1"/>
  <c r="G252" i="8" s="1"/>
  <c r="G251" i="8" s="1"/>
  <c r="G250" i="8" s="1"/>
  <c r="G249" i="8" s="1"/>
  <c r="G248" i="8" s="1"/>
  <c r="G247" i="8" s="1"/>
  <c r="G246" i="8" s="1"/>
  <c r="G245" i="8" s="1"/>
  <c r="G244" i="8" s="1"/>
  <c r="G243" i="8" s="1"/>
  <c r="G242" i="8" s="1"/>
  <c r="G241" i="8" s="1"/>
  <c r="G240" i="8" s="1"/>
  <c r="G239" i="8" s="1"/>
  <c r="G238" i="8" s="1"/>
  <c r="G237" i="8" s="1"/>
  <c r="G236" i="8" s="1"/>
  <c r="G235" i="8" s="1"/>
  <c r="G234" i="8" s="1"/>
  <c r="G233" i="8" s="1"/>
  <c r="G232" i="8" s="1"/>
  <c r="G231" i="8" s="1"/>
  <c r="G230" i="8" s="1"/>
  <c r="G229" i="8" s="1"/>
  <c r="G228" i="8" s="1"/>
  <c r="G227" i="8" s="1"/>
  <c r="G226" i="8" s="1"/>
  <c r="G225" i="8" s="1"/>
  <c r="G224" i="8" s="1"/>
  <c r="G223" i="8" s="1"/>
  <c r="G222" i="8" s="1"/>
  <c r="I281" i="8"/>
  <c r="I295" i="8"/>
  <c r="F323" i="8"/>
  <c r="F341" i="8"/>
  <c r="F359" i="8"/>
  <c r="J414" i="8"/>
  <c r="G415" i="8"/>
  <c r="I415" i="8" s="1"/>
  <c r="J415" i="8" s="1"/>
  <c r="F413" i="8"/>
  <c r="J488" i="8"/>
  <c r="G489" i="8"/>
  <c r="I489" i="8" s="1"/>
  <c r="J489" i="8" s="1"/>
  <c r="F487" i="8"/>
  <c r="J502" i="8"/>
  <c r="G503" i="8"/>
  <c r="I503" i="8" s="1"/>
  <c r="J503" i="8" s="1"/>
  <c r="F501" i="8"/>
  <c r="J522" i="8"/>
  <c r="G523" i="8"/>
  <c r="I523" i="8" s="1"/>
  <c r="J523" i="8" s="1"/>
  <c r="F521" i="8"/>
  <c r="J556" i="8"/>
  <c r="G557" i="8"/>
  <c r="I557" i="8" s="1"/>
  <c r="J557" i="8" s="1"/>
  <c r="F555" i="8"/>
  <c r="J592" i="8"/>
  <c r="G593" i="8"/>
  <c r="I593" i="8" s="1"/>
  <c r="J593" i="8" s="1"/>
  <c r="F591" i="8"/>
  <c r="J610" i="8"/>
  <c r="G611" i="8"/>
  <c r="I611" i="8" s="1"/>
  <c r="J611" i="8" s="1"/>
  <c r="F609" i="8"/>
  <c r="G650" i="8"/>
  <c r="F648" i="8"/>
  <c r="F17" i="10"/>
  <c r="H17" i="10"/>
  <c r="H15" i="10" s="1"/>
  <c r="F27" i="10"/>
  <c r="H27" i="10"/>
  <c r="F38" i="10"/>
  <c r="F37" i="10" s="1"/>
  <c r="H38" i="10"/>
  <c r="H37" i="10" s="1"/>
  <c r="F43" i="10"/>
  <c r="F41" i="10" s="1"/>
  <c r="H43" i="10"/>
  <c r="H41" i="10" s="1"/>
  <c r="F51" i="10"/>
  <c r="H51" i="10"/>
  <c r="H47" i="10" s="1"/>
  <c r="I8" i="20"/>
  <c r="F662" i="8"/>
  <c r="J662" i="8"/>
  <c r="F693" i="8"/>
  <c r="J693" i="8"/>
  <c r="F708" i="8"/>
  <c r="J708" i="8"/>
  <c r="F15" i="10"/>
  <c r="H8" i="37"/>
  <c r="O10" i="19"/>
  <c r="AC12" i="25"/>
  <c r="AE12" i="25"/>
  <c r="G13" i="10"/>
  <c r="G9" i="10" s="1"/>
  <c r="D10" i="25"/>
  <c r="H13" i="25"/>
  <c r="H10" i="25" s="1"/>
  <c r="AF14" i="25"/>
  <c r="H14" i="25"/>
  <c r="AC14" i="25" s="1"/>
  <c r="AC15" i="25"/>
  <c r="AC16" i="25"/>
  <c r="AC19" i="25"/>
  <c r="AF22" i="25"/>
  <c r="J11" i="28"/>
  <c r="F9" i="31"/>
  <c r="H10" i="31"/>
  <c r="H14" i="31"/>
  <c r="H18" i="31"/>
  <c r="H22" i="31"/>
  <c r="H26" i="31"/>
  <c r="H30" i="31"/>
  <c r="J10" i="30"/>
  <c r="F10" i="16"/>
  <c r="I12" i="16"/>
  <c r="I21" i="16"/>
  <c r="I27" i="16"/>
  <c r="I29" i="16"/>
  <c r="I31" i="16"/>
  <c r="W17" i="34"/>
  <c r="AF26" i="25"/>
  <c r="H26" i="25"/>
  <c r="AC26" i="25" s="1"/>
  <c r="AC27" i="25"/>
  <c r="AE28" i="25"/>
  <c r="AE29" i="25"/>
  <c r="AC30" i="25"/>
  <c r="AE31" i="25"/>
  <c r="W97" i="34"/>
  <c r="W96" i="34" s="1"/>
  <c r="L14" i="43"/>
  <c r="E46" i="43"/>
  <c r="E58" i="43"/>
  <c r="F61" i="43"/>
  <c r="G61" i="43" s="1"/>
  <c r="F60" i="43"/>
  <c r="G60" i="43" s="1"/>
  <c r="F59" i="43"/>
  <c r="F57" i="43"/>
  <c r="F55" i="43"/>
  <c r="G55" i="43" s="1"/>
  <c r="F54" i="43"/>
  <c r="G54" i="43" s="1"/>
  <c r="F53" i="43"/>
  <c r="G53" i="43" s="1"/>
  <c r="F52" i="43"/>
  <c r="G52" i="43" s="1"/>
  <c r="F51" i="43"/>
  <c r="G51" i="43" s="1"/>
  <c r="F50" i="43"/>
  <c r="G50" i="43" s="1"/>
  <c r="F49" i="43"/>
  <c r="G49" i="43" s="1"/>
  <c r="F48" i="43"/>
  <c r="G48" i="43" s="1"/>
  <c r="F47" i="43"/>
  <c r="F45" i="43"/>
  <c r="F43" i="43"/>
  <c r="G43" i="43" s="1"/>
  <c r="F42" i="43"/>
  <c r="G42" i="43" s="1"/>
  <c r="F40" i="43"/>
  <c r="G40" i="43" s="1"/>
  <c r="F39" i="43"/>
  <c r="F37" i="43"/>
  <c r="F35" i="43" s="1"/>
  <c r="F34" i="43"/>
  <c r="F32" i="43"/>
  <c r="F31" i="43" s="1"/>
  <c r="F30" i="43"/>
  <c r="F28" i="43"/>
  <c r="F27" i="43" s="1"/>
  <c r="F26" i="43"/>
  <c r="G26" i="43" s="1"/>
  <c r="F25" i="43"/>
  <c r="F21" i="43"/>
  <c r="F20" i="43" s="1"/>
  <c r="F19" i="43"/>
  <c r="G19" i="43" s="1"/>
  <c r="F18" i="43"/>
  <c r="G18" i="43" s="1"/>
  <c r="F17" i="43"/>
  <c r="F15" i="43"/>
  <c r="G15" i="43" s="1"/>
  <c r="F13" i="43"/>
  <c r="G14" i="43"/>
  <c r="E6" i="44"/>
  <c r="F9" i="21"/>
  <c r="F8" i="21" s="1"/>
  <c r="M10" i="7" l="1"/>
  <c r="M9" i="7" s="1"/>
  <c r="AC13" i="25"/>
  <c r="AC10" i="25" s="1"/>
  <c r="I10" i="16"/>
  <c r="H9" i="31"/>
  <c r="O9" i="19"/>
  <c r="Q9" i="19" s="1"/>
  <c r="AE9" i="22"/>
  <c r="M56" i="9"/>
  <c r="I27" i="8"/>
  <c r="G26" i="8"/>
  <c r="F46" i="43"/>
  <c r="G21" i="43"/>
  <c r="G20" i="43" s="1"/>
  <c r="AF10" i="25"/>
  <c r="G628" i="8"/>
  <c r="AC9" i="22"/>
  <c r="J323" i="8"/>
  <c r="L9" i="6"/>
  <c r="J9" i="28"/>
  <c r="M10" i="6"/>
  <c r="M9" i="6" s="1"/>
  <c r="I11" i="8"/>
  <c r="G10" i="8"/>
  <c r="G7" i="8" s="1"/>
  <c r="G6" i="8" s="1"/>
  <c r="G444" i="8"/>
  <c r="I445" i="8"/>
  <c r="E9" i="43"/>
  <c r="F12" i="43"/>
  <c r="I177" i="8"/>
  <c r="I37" i="8" s="1"/>
  <c r="F23" i="10"/>
  <c r="G13" i="8"/>
  <c r="M33" i="6"/>
  <c r="I9" i="9"/>
  <c r="M61" i="7"/>
  <c r="F24" i="43"/>
  <c r="G25" i="43"/>
  <c r="G24" i="43" s="1"/>
  <c r="F58" i="43"/>
  <c r="G41" i="43"/>
  <c r="G32" i="43"/>
  <c r="G31" i="43" s="1"/>
  <c r="G13" i="43"/>
  <c r="G12" i="43" s="1"/>
  <c r="G59" i="43"/>
  <c r="G58" i="43" s="1"/>
  <c r="G609" i="8"/>
  <c r="G322" i="8" s="1"/>
  <c r="G591" i="8"/>
  <c r="G555" i="8"/>
  <c r="G521" i="8"/>
  <c r="G501" i="8"/>
  <c r="G487" i="8"/>
  <c r="G413" i="8"/>
  <c r="F29" i="43"/>
  <c r="G30" i="43"/>
  <c r="G29" i="43" s="1"/>
  <c r="F33" i="43"/>
  <c r="G34" i="43"/>
  <c r="G33" i="43" s="1"/>
  <c r="F38" i="43"/>
  <c r="G39" i="43"/>
  <c r="G38" i="43" s="1"/>
  <c r="F41" i="43"/>
  <c r="F44" i="43"/>
  <c r="G45" i="43"/>
  <c r="G44" i="43" s="1"/>
  <c r="F56" i="43"/>
  <c r="G57" i="43"/>
  <c r="G56" i="43" s="1"/>
  <c r="G37" i="43"/>
  <c r="G35" i="43" s="1"/>
  <c r="G28" i="43"/>
  <c r="G27" i="43" s="1"/>
  <c r="G47" i="43"/>
  <c r="G46" i="43" s="1"/>
  <c r="F47" i="10"/>
  <c r="F36" i="10"/>
  <c r="I650" i="8"/>
  <c r="G648" i="8"/>
  <c r="J609" i="8"/>
  <c r="J591" i="8"/>
  <c r="J555" i="8"/>
  <c r="J521" i="8"/>
  <c r="J501" i="8"/>
  <c r="J487" i="8"/>
  <c r="J413" i="8"/>
  <c r="F322" i="8"/>
  <c r="G37" i="8"/>
  <c r="J632" i="8"/>
  <c r="J628" i="8" s="1"/>
  <c r="I628" i="8"/>
  <c r="I609" i="8"/>
  <c r="I555" i="8"/>
  <c r="I501" i="8"/>
  <c r="T36" i="19"/>
  <c r="I359" i="8"/>
  <c r="I341" i="8"/>
  <c r="I323" i="8"/>
  <c r="J37" i="8"/>
  <c r="F6" i="8"/>
  <c r="M12" i="2"/>
  <c r="M11" i="2" s="1"/>
  <c r="M10" i="2" s="1"/>
  <c r="L9" i="7"/>
  <c r="H9" i="9"/>
  <c r="M10" i="9"/>
  <c r="F16" i="43"/>
  <c r="G17" i="43"/>
  <c r="G16" i="43" s="1"/>
  <c r="AE10" i="25"/>
  <c r="F14" i="10"/>
  <c r="F13" i="10" s="1"/>
  <c r="F9" i="10" s="1"/>
  <c r="H36" i="10"/>
  <c r="H14" i="10" s="1"/>
  <c r="H13" i="10" s="1"/>
  <c r="H9" i="10" s="1"/>
  <c r="I591" i="8"/>
  <c r="I521" i="8"/>
  <c r="I487" i="8"/>
  <c r="I413" i="8"/>
  <c r="J341" i="8"/>
  <c r="M84" i="7"/>
  <c r="H9" i="7"/>
  <c r="L33" i="9"/>
  <c r="L9" i="9" s="1"/>
  <c r="M35" i="9"/>
  <c r="M33" i="9" s="1"/>
  <c r="A3" i="30"/>
  <c r="A3" i="16" s="1"/>
  <c r="A3" i="41" s="1"/>
  <c r="B3" i="34" s="1"/>
  <c r="A3" i="38" s="1"/>
  <c r="A5" i="43" s="1"/>
  <c r="A3" i="44" s="1"/>
  <c r="A3" i="45" s="1"/>
  <c r="A4" i="31"/>
  <c r="J445" i="8" l="1"/>
  <c r="J444" i="8" s="1"/>
  <c r="I444" i="8"/>
  <c r="I10" i="8"/>
  <c r="J11" i="8"/>
  <c r="J10" i="8" s="1"/>
  <c r="F9" i="43"/>
  <c r="I26" i="8"/>
  <c r="J27" i="8"/>
  <c r="J26" i="8" s="1"/>
  <c r="M9" i="9"/>
  <c r="J650" i="8"/>
  <c r="J648" i="8" s="1"/>
  <c r="J322" i="8" s="1"/>
  <c r="I648" i="8"/>
  <c r="I322" i="8" s="1"/>
  <c r="G9" i="43"/>
  <c r="J7" i="8" l="1"/>
  <c r="I7" i="8"/>
  <c r="I6" i="8" s="1"/>
  <c r="J6"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E14" authorId="0" shapeId="0" xr:uid="{00000000-0006-0000-0000-000001000000}">
      <text>
        <r>
          <rPr>
            <b/>
            <sz val="9"/>
            <rFont val="Tahoma"/>
            <charset val="134"/>
          </rPr>
          <t>Admin:</t>
        </r>
        <r>
          <rPr>
            <sz val="9"/>
            <rFont val="Tahoma"/>
            <charset val="134"/>
          </rPr>
          <t xml:space="preserve">
542 GV
còn lại HS</t>
        </r>
      </text>
    </comment>
    <comment ref="I14" authorId="0" shapeId="0" xr:uid="{00000000-0006-0000-0000-000002000000}">
      <text>
        <r>
          <rPr>
            <b/>
            <sz val="9"/>
            <rFont val="Tahoma"/>
            <charset val="134"/>
          </rPr>
          <t>Admin:</t>
        </r>
        <r>
          <rPr>
            <sz val="9"/>
            <rFont val="Tahoma"/>
            <charset val="134"/>
          </rPr>
          <t xml:space="preserve">
phân khai 3.143</t>
        </r>
      </text>
    </comment>
    <comment ref="O14" authorId="0" shapeId="0" xr:uid="{00000000-0006-0000-0000-000003000000}">
      <text>
        <r>
          <rPr>
            <b/>
            <sz val="9"/>
            <rFont val="Tahoma"/>
            <charset val="134"/>
          </rPr>
          <t>Admin:</t>
        </r>
        <r>
          <rPr>
            <sz val="9"/>
            <rFont val="Tahoma"/>
            <charset val="134"/>
          </rPr>
          <t xml:space="preserve">
651 GV còn lại học sinh</t>
        </r>
      </text>
    </comment>
    <comment ref="P14" authorId="0" shapeId="0" xr:uid="{00000000-0006-0000-0000-000004000000}">
      <text>
        <r>
          <rPr>
            <b/>
            <sz val="9"/>
            <rFont val="Tahoma"/>
            <charset val="134"/>
          </rPr>
          <t>Admin:</t>
        </r>
        <r>
          <rPr>
            <sz val="9"/>
            <rFont val="Tahoma"/>
            <charset val="134"/>
          </rPr>
          <t xml:space="preserve">
xem định mức</t>
        </r>
      </text>
    </comment>
    <comment ref="I15" authorId="0" shapeId="0" xr:uid="{00000000-0006-0000-0000-000005000000}">
      <text>
        <r>
          <rPr>
            <b/>
            <sz val="9"/>
            <rFont val="Tahoma"/>
            <charset val="134"/>
          </rPr>
          <t>Admin:</t>
        </r>
        <r>
          <rPr>
            <sz val="9"/>
            <rFont val="Tahoma"/>
            <charset val="134"/>
          </rPr>
          <t xml:space="preserve">
phân khai 2.659</t>
        </r>
      </text>
    </comment>
    <comment ref="F16" authorId="0" shapeId="0" xr:uid="{00000000-0006-0000-0000-000006000000}">
      <text>
        <r>
          <rPr>
            <b/>
            <sz val="9"/>
            <rFont val="Tahoma"/>
            <charset val="134"/>
          </rPr>
          <t>Admin:</t>
        </r>
        <r>
          <rPr>
            <sz val="9"/>
            <rFont val="Tahoma"/>
            <charset val="134"/>
          </rPr>
          <t xml:space="preserve">
CV 2558/UBND-KGVX ngày 07/6/2021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G12" authorId="0" shapeId="0" xr:uid="{00000000-0006-0000-0700-000001000000}">
      <text>
        <r>
          <rPr>
            <b/>
            <sz val="9"/>
            <rFont val="Tahoma"/>
            <charset val="134"/>
          </rPr>
          <t>Admin:</t>
        </r>
        <r>
          <rPr>
            <sz val="9"/>
            <rFont val="Tahoma"/>
            <charset val="134"/>
          </rPr>
          <t xml:space="preserve">
phân khai 17.675</t>
        </r>
      </text>
    </comment>
    <comment ref="I12" authorId="0" shapeId="0" xr:uid="{00000000-0006-0000-0700-000002000000}">
      <text>
        <r>
          <rPr>
            <b/>
            <sz val="9"/>
            <rFont val="Tahoma"/>
            <charset val="134"/>
          </rPr>
          <t>Admin:</t>
        </r>
        <r>
          <rPr>
            <sz val="9"/>
            <rFont val="Tahoma"/>
            <charset val="134"/>
          </rPr>
          <t xml:space="preserve">
phân khai 17.675</t>
        </r>
      </text>
    </comment>
    <comment ref="P12" authorId="0" shapeId="0" xr:uid="{00000000-0006-0000-0700-000003000000}">
      <text>
        <r>
          <rPr>
            <b/>
            <sz val="9"/>
            <rFont val="Tahoma"/>
            <charset val="163"/>
          </rPr>
          <t>Admin:</t>
        </r>
        <r>
          <rPr>
            <sz val="9"/>
            <rFont val="Tahoma"/>
            <charset val="163"/>
          </rPr>
          <t xml:space="preserve">
xem định mức</t>
        </r>
      </text>
    </comment>
    <comment ref="G14" authorId="0" shapeId="0" xr:uid="{00000000-0006-0000-0700-000004000000}">
      <text>
        <r>
          <rPr>
            <b/>
            <sz val="9"/>
            <rFont val="Tahoma"/>
            <charset val="134"/>
          </rPr>
          <t>Admin:</t>
        </r>
        <r>
          <rPr>
            <sz val="9"/>
            <rFont val="Tahoma"/>
            <charset val="134"/>
          </rPr>
          <t xml:space="preserve">
phân khai 3.143</t>
        </r>
      </text>
    </comment>
    <comment ref="I14" authorId="0" shapeId="0" xr:uid="{00000000-0006-0000-0700-000005000000}">
      <text>
        <r>
          <rPr>
            <b/>
            <sz val="9"/>
            <rFont val="Tahoma"/>
            <charset val="134"/>
          </rPr>
          <t>Admin:</t>
        </r>
        <r>
          <rPr>
            <sz val="9"/>
            <rFont val="Tahoma"/>
            <charset val="134"/>
          </rPr>
          <t xml:space="preserve">
phân khai 3.143</t>
        </r>
      </text>
    </comment>
    <comment ref="O14" authorId="0" shapeId="0" xr:uid="{00000000-0006-0000-0700-000006000000}">
      <text>
        <r>
          <rPr>
            <b/>
            <sz val="9"/>
            <rFont val="Tahoma"/>
            <charset val="134"/>
          </rPr>
          <t>Admin:</t>
        </r>
        <r>
          <rPr>
            <sz val="9"/>
            <rFont val="Tahoma"/>
            <charset val="134"/>
          </rPr>
          <t xml:space="preserve">
651 GV còn lại học sinh</t>
        </r>
      </text>
    </comment>
    <comment ref="P14" authorId="0" shapeId="0" xr:uid="{00000000-0006-0000-0700-000007000000}">
      <text>
        <r>
          <rPr>
            <b/>
            <sz val="9"/>
            <rFont val="Tahoma"/>
            <charset val="163"/>
          </rPr>
          <t>Admin:</t>
        </r>
        <r>
          <rPr>
            <sz val="9"/>
            <rFont val="Tahoma"/>
            <charset val="163"/>
          </rPr>
          <t xml:space="preserve">
xem định mức</t>
        </r>
      </text>
    </comment>
    <comment ref="G16" authorId="0" shapeId="0" xr:uid="{00000000-0006-0000-0700-000008000000}">
      <text>
        <r>
          <rPr>
            <b/>
            <sz val="9"/>
            <rFont val="Tahoma"/>
            <charset val="134"/>
          </rPr>
          <t>Admin:</t>
        </r>
        <r>
          <rPr>
            <sz val="9"/>
            <rFont val="Tahoma"/>
            <charset val="134"/>
          </rPr>
          <t xml:space="preserve">
phân khai 2.659</t>
        </r>
      </text>
    </comment>
    <comment ref="I16" authorId="0" shapeId="0" xr:uid="{00000000-0006-0000-0700-000009000000}">
      <text>
        <r>
          <rPr>
            <b/>
            <sz val="9"/>
            <rFont val="Tahoma"/>
            <charset val="134"/>
          </rPr>
          <t>Admin:</t>
        </r>
        <r>
          <rPr>
            <sz val="9"/>
            <rFont val="Tahoma"/>
            <charset val="134"/>
          </rPr>
          <t xml:space="preserve">
phân khai 2.659</t>
        </r>
      </text>
    </comment>
  </commentList>
</comments>
</file>

<file path=xl/sharedStrings.xml><?xml version="1.0" encoding="utf-8"?>
<sst xmlns="http://schemas.openxmlformats.org/spreadsheetml/2006/main" count="1571" uniqueCount="687">
  <si>
    <t xml:space="preserve"> Đơn vị: Triệu đồng</t>
  </si>
  <si>
    <t>ĐVT: Triệu đồng</t>
  </si>
  <si>
    <t>STT</t>
  </si>
  <si>
    <t>Chính sách</t>
  </si>
  <si>
    <t>Thực hiện năm 2021</t>
  </si>
  <si>
    <t>Ước thực hiện năm 2022</t>
  </si>
  <si>
    <t>Ghi chú</t>
  </si>
  <si>
    <t>Số đối tượng</t>
  </si>
  <si>
    <t>Kinh phí thực hiện</t>
  </si>
  <si>
    <t>Nhu cầu kinh phí</t>
  </si>
  <si>
    <t>Số kinh phí đã bố trí</t>
  </si>
  <si>
    <t>Số kinh phí còn thiếu</t>
  </si>
  <si>
    <t>Số kinh phí còn dư 
(nếu có)</t>
  </si>
  <si>
    <t>Tổng số</t>
  </si>
  <si>
    <t>Bao gồm</t>
  </si>
  <si>
    <t>Bố trí trong chi cân đối NSĐP (nếu có)</t>
  </si>
  <si>
    <t>Ngân sách cấp trên bổ sung</t>
  </si>
  <si>
    <t>NSĐP</t>
  </si>
  <si>
    <t>Tổng cộng</t>
  </si>
  <si>
    <t>I</t>
  </si>
  <si>
    <t>Chính sách Trung ương ban hành</t>
  </si>
  <si>
    <t xml:space="preserve">Chính sách miễn giảm học phí và hỗ trợ chi phí học tập theo Nghị định số 81/2021/NĐ-CP ngày 27/8/2021 của Chính phủ </t>
  </si>
  <si>
    <t>Kinh phí thực hiện chính sách phát triển giáo dục mầm non theo Nghị định số 105/2020/NĐ-CP ngày 08/9/2020 của Chính phủ</t>
  </si>
  <si>
    <t>Chính sách giáo dục đối với người khuyết tật theo quy định tại Thông tư liên tịch số 42/2013/TTLT-BGDĐT-BLĐTBXH-BTC ngày 31 tháng 12 năm 2013 của liên Bộ Giáo dục và Đào tạo, Bộ Lao động - Thương binh và Xã hội, Bộ Tài chính</t>
  </si>
  <si>
    <t>Kinh phí thực hiện chế độ trợ cấp xã hội hàng tháng cho các đối tượng bảo trợ xã hội theo quy định tại Nghị định số 20/2021/NĐ-CP ngày 15 tháng 3 năm 2021 của Chính phủ</t>
  </si>
  <si>
    <t>Chính sách hỗ trợ tiền điện cho hộ nghèo, hộ CSXH tại Thông tư số 190/2014/TT-BTC ngày 11/12/2014 của Bộ Tài chính</t>
  </si>
  <si>
    <t>Chính sách hỗ trợ kinh phí đóng BHXH cho người tham gia  BHXH tự nguyện</t>
  </si>
  <si>
    <t>Chính sách đối với người có uy tín trong đồng bào dân tộc thiểu số tại Quyết định số 12/2018/QĐ-TTg ngày 06/3/2018 của Thủ tướng Chính phủ</t>
  </si>
  <si>
    <t>Chính sách hỗ trợ và phát triển đất trồng lúa theo quy định tại Nghị định số 35/2015/NĐ-CP ngày 13 tháng 4 năm 2015 của Chính phủ và Nghị định số 62/2019/NĐ-CP ngày 11 tháng 7 năm 2019 của Chính phủ</t>
  </si>
  <si>
    <t>Chính sách hỗ trợ sử dụng giá dịch vụ sản phẩm công ích thủy lợi tại Nghị định số 96/2018/NĐ-CP ngày 30/6/2018  của Chính phủ</t>
  </si>
  <si>
    <t>Kinh phí cán bộ xã nghỉ việc</t>
  </si>
  <si>
    <t>II</t>
  </si>
  <si>
    <t>Chính sách do địa phương ban hành</t>
  </si>
  <si>
    <t>Chính sách BHYT theo NQ số 27 của HĐND tỉnh</t>
  </si>
  <si>
    <t>Kinh phí chúc thọ</t>
  </si>
  <si>
    <t>KP hoạt động KCT theo Nghị quyết 20/2020/NQ-HĐND ngày 10/12/2020 của HĐND tỉnh Quảng Ngãi</t>
  </si>
  <si>
    <t>KP hỗ trợ hàng tháng  đối với người hoạt động KCT theo Nghị quyết số 39/2021/NQ-HĐND</t>
  </si>
  <si>
    <t>Trụ sở xã theo QĐ 931 và bảo vệ tổ dân phố theo QĐ 21</t>
  </si>
  <si>
    <t>Kinh phí phụ cấp công an bán chuyên trách theo Nghị quyết số 16/2021/NQ-HĐND tỉnh Quảng Ngãi</t>
  </si>
  <si>
    <t>Ban thanh tra nhân dân theo Nghị quyết số 44/2017/NQ-HĐND</t>
  </si>
  <si>
    <t>Hỗ trợ kinh phí thực hiện đối với chi bộ, đảng bộ cơ sở</t>
  </si>
  <si>
    <t>Toàn dân đoàn kết xây dựng nông thôn mới theo NQ số 04/2018/NQ-HĐND</t>
  </si>
  <si>
    <t>Kinh phí hỗ trợ cộng tác viên trẻ em theo QĐ 66/2016/QĐ-UBND, ngày 29/12/2016</t>
  </si>
  <si>
    <t>Chính sách CBCCVC điều động, luân chuyển theo Nghị quyết số 12/2019/NQ-HĐND ngày 10/7/2019 của HĐND tỉnh Quảng Ngãi</t>
  </si>
  <si>
    <t>Ngăn chặn tình trạng chặt phá rừng và chữa cháy rừng theo QĐ số 02/2021/QĐ-UBND ngày 10/02/15</t>
  </si>
  <si>
    <t>Kp cấp không thu tiền các mặt hàng thiết yếu cho đồng bào DTTS tết 2021</t>
  </si>
  <si>
    <t>Chi trả thù lao cá nhân chi trả trợ cấp BTXH theo Quyết định số 20/2022/QĐ-UBND ngày 01/6/2022 của UBND  tỉnh Quảng Ngãi</t>
  </si>
  <si>
    <t>Kinh phí trợ cấp cộng tác viên dân số theo Nghị quyết số 35/2021/NQ-HĐND ngày 10/12/2021 của HĐND tỉnh Quảng Ngãi</t>
  </si>
  <si>
    <t>Kinh phí trợ cấp cho trẻ em mầm non và giáo viên theo Nghị quyết số 32/2021/NQ-HĐND ngày 10/12/2021 của HĐND tỉnh Quảng Ngãi</t>
  </si>
  <si>
    <t>Kinh phí dồn điền đổi thửa</t>
  </si>
  <si>
    <t>Phụ lục 01</t>
  </si>
  <si>
    <t xml:space="preserve">                            ĐVT: Triệu đồng</t>
  </si>
  <si>
    <t>TT</t>
  </si>
  <si>
    <t>Đơn vị</t>
  </si>
  <si>
    <t>Uước thực hiện năm 2022</t>
  </si>
  <si>
    <t>Nhu cầu 
kinh phí</t>
  </si>
  <si>
    <t xml:space="preserve">Số  học sinh </t>
  </si>
  <si>
    <t xml:space="preserve">Số 
tháng </t>
  </si>
  <si>
    <t>Mức hỗ 
trợ/tháng</t>
  </si>
  <si>
    <t>Số tiền</t>
  </si>
  <si>
    <t>Cấp mầm non</t>
  </si>
  <si>
    <t>Cấp Tiểu học:</t>
  </si>
  <si>
    <t>III</t>
  </si>
  <si>
    <t>Cấp THCS:</t>
  </si>
  <si>
    <t>IV</t>
  </si>
  <si>
    <t>V</t>
  </si>
  <si>
    <t>Hệ đào tạo công lập</t>
  </si>
  <si>
    <t>Phụ lục 02</t>
  </si>
  <si>
    <t xml:space="preserve">      ĐVT:  Triệu  đồng</t>
  </si>
  <si>
    <t>A</t>
  </si>
  <si>
    <t>Miễn học phí</t>
  </si>
  <si>
    <t>Cấp bù học phí hệ mầm non</t>
  </si>
  <si>
    <t>CẤP THCS</t>
  </si>
  <si>
    <t>Trung tâm GDNN-GDTX</t>
  </si>
  <si>
    <t>Hệ đào tạo</t>
  </si>
  <si>
    <t>B</t>
  </si>
  <si>
    <t>Giảm học phí</t>
  </si>
  <si>
    <t>Cấp Mầm non</t>
  </si>
  <si>
    <t>Cấp THCS</t>
  </si>
  <si>
    <t>C</t>
  </si>
  <si>
    <t>Phòng Lao động_TB và XH</t>
  </si>
  <si>
    <t>Phụ lục 03</t>
  </si>
  <si>
    <t>(Kèm theo Công văn số          /TC-KH.NS ngày      /8/2021 của Phòng Tài chính-Kế hoạch huyện Bình Sơn)</t>
  </si>
  <si>
    <t>Số học sinh</t>
  </si>
  <si>
    <t xml:space="preserve">Số tháng </t>
  </si>
  <si>
    <t>Mức hỗ trợ</t>
  </si>
  <si>
    <t>Trẻ ăn trưa</t>
  </si>
  <si>
    <t>Các trường công lập</t>
  </si>
  <si>
    <t>Các trường MN ngoài công lập</t>
  </si>
  <si>
    <t>Phụ cấp giáo viên dạy lớp ghép</t>
  </si>
  <si>
    <t>Trường Mg Bình Châu</t>
  </si>
  <si>
    <t>Nấu ăn bán trú</t>
  </si>
  <si>
    <t xml:space="preserve"> Trường MN Sao Mai </t>
  </si>
  <si>
    <t xml:space="preserve"> Trường MN 18-3 </t>
  </si>
  <si>
    <t>Trường MG Bình Hải</t>
  </si>
  <si>
    <t xml:space="preserve"> Trường MG Bình Châu </t>
  </si>
  <si>
    <t>Phụ lục 04</t>
  </si>
  <si>
    <t xml:space="preserve"> ĐVT: Triệu đồng</t>
  </si>
  <si>
    <t>Chỉ tiêu</t>
  </si>
  <si>
    <t>Hỗ trợ phương tiện,
 dụng cụ học tập</t>
  </si>
  <si>
    <t>Hỗ trợ học bỗng</t>
  </si>
  <si>
    <t>Mức hỗ trợ 1 tháng</t>
  </si>
  <si>
    <t>Cấp Tiểu học</t>
  </si>
  <si>
    <t>Cấp Trung học cơ sở</t>
  </si>
  <si>
    <t>Trung tâm GDNN-GDTX huyện</t>
  </si>
  <si>
    <t>Phụ lục 05</t>
  </si>
  <si>
    <t>TỔNG HỢP NHU CẦU KINH PHÍ HỔ TRỢ CHÍNH SÁCH TRẺ EM VÀ GIÁO VIÊN
 THEO NGHỊ QUYẾT SỐ 32/2021/NĐ-CP CỦA CHÍNH PHỦ</t>
  </si>
  <si>
    <t xml:space="preserve">       ĐVT: Triệu đồng</t>
  </si>
  <si>
    <t>CHÍNH SÁCH TRẺ EM</t>
  </si>
  <si>
    <t>CHÍNH SÁCH GIÁO VIÊN</t>
  </si>
  <si>
    <t>Phụ lục số 02.1.9</t>
  </si>
  <si>
    <t xml:space="preserve">                           PHỤ CẤP GIÁO VIÊN DẠY HỌC SINH KHUYẾT TẬT NĂM HỌC 2023</t>
  </si>
  <si>
    <t>ĐVT: 1.000 đồng</t>
  </si>
  <si>
    <t>Họ &amp; tên</t>
  </si>
  <si>
    <t>HSL</t>
  </si>
  <si>
    <t>PCCV</t>
  </si>
  <si>
    <t>TVNK</t>
  </si>
  <si>
    <t>Tổng 
cộng</t>
  </si>
  <si>
    <t>TL 1 tháng</t>
  </si>
  <si>
    <t xml:space="preserve">Số giờ
giảng dạy </t>
  </si>
  <si>
    <t>TL 
1 giờ dạy</t>
  </si>
  <si>
    <t>Tổng tiền</t>
  </si>
  <si>
    <t>Đã đò lương</t>
  </si>
  <si>
    <t>Đã dò lương</t>
  </si>
  <si>
    <t>Đã đc lương</t>
  </si>
  <si>
    <t>Nguyễn Thị Như ý</t>
  </si>
  <si>
    <t>Nguyễn Thị Kim Cơ</t>
  </si>
  <si>
    <t>R</t>
  </si>
  <si>
    <t>đã dò lương</t>
  </si>
  <si>
    <t>Nguyễn Thị Ngọ</t>
  </si>
  <si>
    <t>Nguyễn Thị Phương</t>
  </si>
  <si>
    <t>Bùi Thị Thanh</t>
  </si>
  <si>
    <t>Võ Thị Xuân Lý</t>
  </si>
  <si>
    <t>Trần Phú Vinh</t>
  </si>
  <si>
    <t>Nguyễn Thị Cầm</t>
  </si>
  <si>
    <t>Lương Thị Kim Yến</t>
  </si>
  <si>
    <t>Nguyễn Thị Sen</t>
  </si>
  <si>
    <t>Võ Thị Thanh Loan</t>
  </si>
  <si>
    <t xml:space="preserve">Vũ Thị Vi Loan </t>
  </si>
  <si>
    <t>Đã đc</t>
  </si>
  <si>
    <t>Đá dò lương</t>
  </si>
  <si>
    <t>Nguyễn Thị Loan</t>
  </si>
  <si>
    <t>Trần Thị Minh Y</t>
  </si>
  <si>
    <t>Nguyễn Thị Hường</t>
  </si>
  <si>
    <t>Nguyễn Thị Bích Chi</t>
  </si>
  <si>
    <t>Phạm Thị Thúy Hằng</t>
  </si>
  <si>
    <t>Nguyễn Thị Kim Việt</t>
  </si>
  <si>
    <t xml:space="preserve"> </t>
  </si>
  <si>
    <t>Nguyễn Thị Ngọc Thuỳ</t>
  </si>
  <si>
    <t>Lê Thị Kim Chung</t>
  </si>
  <si>
    <t>Nguyễn Hữu</t>
  </si>
  <si>
    <t>Phạm Cao Thuyên</t>
  </si>
  <si>
    <t>Đỗ  Hoàng Thanh</t>
  </si>
  <si>
    <t>Nguyễn Dũ</t>
  </si>
  <si>
    <t>Phạm Thị Mỹ Loan</t>
  </si>
  <si>
    <t>Phạm Thị Hồng Hạnh</t>
  </si>
  <si>
    <t>Huỳnh Thị Hiền</t>
  </si>
  <si>
    <t>Phan Thị Xuân Hương</t>
  </si>
  <si>
    <t>Bùi Thị Mỹ Dung</t>
  </si>
  <si>
    <t>Tạ Thị Tú Trinh</t>
  </si>
  <si>
    <t>Phụ lục 06</t>
  </si>
  <si>
    <t>Mua thẻ BHYT cho người thuộc hộ gia đình nghèo</t>
  </si>
  <si>
    <t>Mua thẻ BHYT cho người đã hiến bộ phận cơ thể người theo quy định của pháp luật</t>
  </si>
  <si>
    <t>Mua thẻ BHYT cho trẻ em dưới 6 tuổi</t>
  </si>
  <si>
    <t>Mua thẻ BHYT cựu chiến binh, thanh niên xung phong, dân công hòa tuyến</t>
  </si>
  <si>
    <t>Mua thẻ BHYT bảo trợ xã hội</t>
  </si>
  <si>
    <t>Mua thẻ BHYT học sinh, sinh viên</t>
  </si>
  <si>
    <t>Mua thẻ BHYT cho người trực tiếp tham gia kháng chiến chống Mỹ cứu nước; người tham gia chiến tranh bảo vệ Tổ quốc, làm nhiệm vụ quốc tế ở Campuchia, giúp bạn Lào</t>
  </si>
  <si>
    <t>Mua thẻ BHYT cho người thuộc hộ gia đình cận nghèo; người thuộc hộ gia đình làm nông nghiệp, lâm nghiệp, ngư nghiệp và diêm nghiệp có mức sống trung bình được thực hiện theo quy định của pháp luật</t>
  </si>
  <si>
    <t>Phụ lục 07</t>
  </si>
  <si>
    <t>(Kèm theo Công văn số 1907/UBND-TC ngày  30/7/2019 của UBND huyện Bình Sơn)</t>
  </si>
  <si>
    <t>Đơn vị: Triệu đồng</t>
  </si>
  <si>
    <t>NỘI DUNG</t>
  </si>
  <si>
    <t>Cân đối</t>
  </si>
  <si>
    <t>Bổ sung
 có mục tiêu</t>
  </si>
  <si>
    <t>Hệ số
 trợ cấp</t>
  </si>
  <si>
    <t>Mức trợ cấp hàng tháng</t>
  </si>
  <si>
    <t>Số lượng đối tượng thực hiện</t>
  </si>
  <si>
    <t>Ước thực hiện</t>
  </si>
  <si>
    <t>2</t>
  </si>
  <si>
    <t>3</t>
  </si>
  <si>
    <t xml:space="preserve">TỔNG SỐ </t>
  </si>
  <si>
    <t>- Đối tượng ……………</t>
  </si>
  <si>
    <t>……………</t>
  </si>
  <si>
    <t>Chi trợ cấp của đối tượng</t>
  </si>
  <si>
    <t>Trợ cấp xã hội hàng tháng</t>
  </si>
  <si>
    <t>Trẻ em (mồcôi/bỏ rơi) dưới 16 tuổi không có nguồn nuôi dưỡng</t>
  </si>
  <si>
    <t>1.1</t>
  </si>
  <si>
    <t xml:space="preserve">Trẻ em dưới 04 tuổi </t>
  </si>
  <si>
    <t>1.2</t>
  </si>
  <si>
    <t xml:space="preserve">Trẻ em từ 04 tuổi dưới 16 tuổi </t>
  </si>
  <si>
    <t>Người từ 16 tuổi đến 22 tuổi thuộc một trong các trường hợp của  Trẻ em dưới 16 tuổi không có nguồn nuôi dưỡng mà đang học phổ thông, học nghề, trung học chuyên nghiệp, cao đẳng, đại học văn bằng thứ nhất</t>
  </si>
  <si>
    <t>Trẻ em bị nhiễm HIV thuộc hộ nghèo; người bị nhiễm HIV thuộc hộ nghèo không còn khả năng lao động mà không có lương hưu, trợ cấp bảo hiểm xã hội hàng tháng, trợ cấp ưu đãi người có công hàng tháng, trợ cấp hàng tháng khác.</t>
  </si>
  <si>
    <t>3.1</t>
  </si>
  <si>
    <t xml:space="preserve"> Dưới 04 tuổi</t>
  </si>
  <si>
    <t>3.2</t>
  </si>
  <si>
    <t>Từ 04 tuổi đến dưới 16 tuổi</t>
  </si>
  <si>
    <t>3.3</t>
  </si>
  <si>
    <t>Từ 16 tuổi trở lên</t>
  </si>
  <si>
    <t>Người đơn thân nghèo đang nuôi con</t>
  </si>
  <si>
    <t>4.1</t>
  </si>
  <si>
    <t>Đang nuôi 01 con: Dưới 16 tuổi hoặc từ 16 - 22 tuổi (đang học phổ thông, học nghề, trung học chuyên nghiệp, cao đẳng, đại học văn bằng thứ nhất)</t>
  </si>
  <si>
    <t>4.2</t>
  </si>
  <si>
    <t>Đang nuôi từ 02 con trở lên: Dưới 16 tuổi hoặc từ 16 - 22 tuổi (đang học phổ thông, học nghề, trung học chuyên nghiệp, cao đẳng, đại học văn bằng thứ nhất )</t>
  </si>
  <si>
    <t>4.3</t>
  </si>
  <si>
    <t>Đang nuôi từ 03 con trở lên: Dưới 16 tuổi hoặc từ 16 - 22 tuổi (đang học phổ thông, học nghề, trung học chuyên nghiệp, cao đẳng, đại học văn bằng thứ nhất )</t>
  </si>
  <si>
    <t>4.4</t>
  </si>
  <si>
    <t>Đang nuôi từ 04 con trở lên: Dưới 16 tuổi hoặc từ 16 - 22 tuổi (đang học phổ thông, học nghề, trung học chuyên nghiệp, cao đẳng, đại học văn bằng thứ nhất )</t>
  </si>
  <si>
    <t>4.5</t>
  </si>
  <si>
    <t>Đang nuôi từ 05 con trở lên: Dưới 16 tuổi hoặc từ 16 - 22 tuổi (đang học phổ thông, học nghề, trung học chuyên nghiệp, cao đẳng, đại học văn bằng thứ nhất )</t>
  </si>
  <si>
    <t>4.6</t>
  </si>
  <si>
    <t>Đang nuôi từ 06 con trở lên: Dưới 16 tuổi hoặc từ 16 - 22 tuổi (đang học phổ thông, học nghề, trung học chuyên nghiệp, cao đẳng, đại học văn bằng thứ nhất )</t>
  </si>
  <si>
    <t>4.7</t>
  </si>
  <si>
    <t>Đang nuôi từ 07 con trở lên: Dưới 16 tuổi hoặc từ 16 - 22 tuổi (đang học phổ thông, học nghề, trung học chuyên nghiệp, cao đẳng, đại học văn bằng thứ nhất )</t>
  </si>
  <si>
    <t>Người cao tuổi</t>
  </si>
  <si>
    <t>5.1</t>
  </si>
  <si>
    <t xml:space="preserve">Người cao tuổi từ 60 tuổi đến dưới 80 tuổi thuộc hộ gia đình nghèo không có người có nghĩa vụ và quyền phụng dưỡng hoặc có người có nghĩa vụ và quyền phụng dưỡng nhưng người này đang hưởng chế độ trợ cấp xã hội hằng tháng </t>
  </si>
  <si>
    <t>5.2</t>
  </si>
  <si>
    <t>Người cao tuổi từ đủ 80 tuổi trở lên thuộc hộ gia đình nghèo không có người có nghĩa vụ và quyền phụng dưỡng hoặc có người có nghĩa vụ và quyền phụng dưỡng nhưng người này đang hưởng chế độ trợ cấp xã hội hằng tháng</t>
  </si>
  <si>
    <t>5.3</t>
  </si>
  <si>
    <t xml:space="preserve">Người cao tuổi từ đủ 80 tuổi trở lên mà không có lương hưu, trợ cấp bảo hiểm xã hội hằng tháng, trợ cấp xã hội hằng tháng </t>
  </si>
  <si>
    <t>5.4</t>
  </si>
  <si>
    <t>Người cao tuổi đủ điều kiện tiếp nhận vào sống trong các cơ sở bảo trợ xã hội nhưng có người nhận chăm sóc tại cộng đồng quy định tại Điều 19 Luật người cao tuổi</t>
  </si>
  <si>
    <t>Người khuyết tật</t>
  </si>
  <si>
    <t>6.1</t>
  </si>
  <si>
    <t xml:space="preserve">Người khuyết tật đặc biệt nặng </t>
  </si>
  <si>
    <t>6.1.1</t>
  </si>
  <si>
    <t>Dưới 16 tuổi</t>
  </si>
  <si>
    <t>6.1.2</t>
  </si>
  <si>
    <t>Từ 16 tuổi đến 60 tuổi</t>
  </si>
  <si>
    <t>6.1.3</t>
  </si>
  <si>
    <t>Từ đủ 60 tuổi trở lên</t>
  </si>
  <si>
    <t>6.2</t>
  </si>
  <si>
    <t xml:space="preserve">Người khuyết tật nặng </t>
  </si>
  <si>
    <t>6.2.1</t>
  </si>
  <si>
    <t>6.2.2</t>
  </si>
  <si>
    <t>6.2.3</t>
  </si>
  <si>
    <t xml:space="preserve"> 7</t>
  </si>
  <si>
    <t>Trẻ em dưới 3 tuổi thuộc diện hộ nghèo, hộ cận nghèo không thuộc đối tượng quy định tại các khoản 1, 3 và 6 Điều 5 đang sống tại địa bàn các xã, thôn vùng đồng bào dân tộc thiểu số và miền núi đặc biệt khó khăn</t>
  </si>
  <si>
    <t xml:space="preserve"> 8</t>
  </si>
  <si>
    <t>Người nhiễm HIV/AIDS thuộc diện hộ nghèo không có nguồn thu nhập ổn định hàng tháng như tiền lương, tiền công, lương hưu, trợ cấp bảo bảo hiểm xã hội, trợ cấp xã hội hàng tháng</t>
  </si>
  <si>
    <t>Chăm sóc nuôi dưỡng tại cộng đồng</t>
  </si>
  <si>
    <t>Gia đình/cá nhân nhận nuôi dưỡng trẻ em mồ côi/bị bỏ rơi</t>
  </si>
  <si>
    <t xml:space="preserve">Trẻ em dưới 04 </t>
  </si>
  <si>
    <t>Trẻ em từ 04 tuổi đến dưới 16 tuổi</t>
  </si>
  <si>
    <t xml:space="preserve">Người nhận chăm sóc Người cao tuổi thuộc hộ nghèo không có người có nghĩa vụ và quyền phụng dưỡng, không có điều kiện sống ở cộng đồng, đủ điều kiện tiếp nhận vào cơ sở bảo trợ xã hội, nhà xã hội </t>
  </si>
  <si>
    <t>Các đối tượng thuộc diện hỗ trợ chi phí chăm sóc theo Luật khuyết tật</t>
  </si>
  <si>
    <t xml:space="preserve">Người khuyết tật đặc biệt nặng, người khuyết tật nặng đang mang thai hoặc nuôi một con dưới 36 tháng tuổi </t>
  </si>
  <si>
    <t xml:space="preserve">Người khuyết tật đặc biệt nặng, người khuyết tật nặng đang mang thai và nuôi con dưới 36 tháng tuổi </t>
  </si>
  <si>
    <t xml:space="preserve">Người khuyết tật đặc biệt nặng, người khuyết tật nặng đang nuôi từ hai con trở lên dưới 36 tháng tuổi </t>
  </si>
  <si>
    <t>3.4</t>
  </si>
  <si>
    <t>Hộ gia đình đang trực tiếp chăm sóc nuôi dưỡng mỗi một người khuyết tật đặc biệt nặng</t>
  </si>
  <si>
    <t>3.5</t>
  </si>
  <si>
    <t xml:space="preserve">Nhận nuôi dưỡng, chăm sóc mỗi một người khuyết tật đặc biệt nặng </t>
  </si>
  <si>
    <t>3.6</t>
  </si>
  <si>
    <t>Nhận chăm sóc, nuôi dưỡng mỗi một trẻ em khuyết tật đặc biệt nặng</t>
  </si>
  <si>
    <t>3.7</t>
  </si>
  <si>
    <t>Nhận chăm sóc, nuôi dưỡng 02 người khuyết tật đặc biệt nặng</t>
  </si>
  <si>
    <t>3.8</t>
  </si>
  <si>
    <t>Hộ gia đình đang trực tiếp chăm sóc, nuôi dưỡng từ 02 người khuyết tật đặc biệt nặng trở lên</t>
  </si>
  <si>
    <t>Mai táng phí cho đối tượng BTXH hàng tháng</t>
  </si>
  <si>
    <t>Phụ lục 07.1</t>
  </si>
  <si>
    <t>TỔNG HỢP NHU CẦU KINH PHÍ TRỢ GIÚP BẢO TRỢ HÀNG THÁNG NĂM 2022 THEO NGHỊ ĐỊNH SỐ 20/2021/NĐ-CP CỦA CHÍNH PHỦ</t>
  </si>
  <si>
    <t>Đvt: Triệu đồng</t>
  </si>
  <si>
    <t>ĐVT: 1000 đồng</t>
  </si>
  <si>
    <t>Trợ cấp BTXH</t>
  </si>
  <si>
    <t>Trợ cấp MTP BTXH</t>
  </si>
  <si>
    <t>Lệ phí chi trả</t>
  </si>
  <si>
    <t>Tổng kinh phí thực hiện năm 2022</t>
  </si>
  <si>
    <t>Đôi 
tượng</t>
  </si>
  <si>
    <t>Kinh phí</t>
  </si>
  <si>
    <t>Đôi tượng</t>
  </si>
  <si>
    <t>5 tháng đầu năm</t>
  </si>
  <si>
    <t>7 tháng cuối năm</t>
  </si>
  <si>
    <t>Cộng</t>
  </si>
  <si>
    <t>Thị trấn Châu Ổ</t>
  </si>
  <si>
    <t>Xã Bình Nguyên</t>
  </si>
  <si>
    <t>Xã Bình Long</t>
  </si>
  <si>
    <t>Xã Bình Trung</t>
  </si>
  <si>
    <t>Xã Bình Hiệp</t>
  </si>
  <si>
    <t>Xã Bình Minh</t>
  </si>
  <si>
    <t>Xã Bình Chương</t>
  </si>
  <si>
    <t>Xã Bình Dương</t>
  </si>
  <si>
    <t>Xã Bình Khương</t>
  </si>
  <si>
    <t>Xã Bình Mỹ</t>
  </si>
  <si>
    <t>Xã Bình Chánh</t>
  </si>
  <si>
    <t>Xã Bình An</t>
  </si>
  <si>
    <t>Xã Bình Thạnh</t>
  </si>
  <si>
    <t>Xã Bình Phước</t>
  </si>
  <si>
    <t>Xã Bình Đông</t>
  </si>
  <si>
    <t>Xã Bình Trị</t>
  </si>
  <si>
    <t>Xã Bình Hải</t>
  </si>
  <si>
    <t>Xã Bình Thuận</t>
  </si>
  <si>
    <t>Xã Bình Hòa</t>
  </si>
  <si>
    <t>Xã Bình Tân Phú</t>
  </si>
  <si>
    <t>Xã Bình Thanh</t>
  </si>
  <si>
    <t>Xã Bình Châu</t>
  </si>
  <si>
    <t>Phụ lục 07.2</t>
  </si>
  <si>
    <t>TỔNG HỢP NHU CẦU KINH PHÍ TRỢ GIÚP BẢO TRỢ HÀNG THÁNG NĂM 2023 THEO NGHỊ ĐỊNH SỐ 20/2021/NĐ-CP CỦA CHÍNH PHỦ</t>
  </si>
  <si>
    <t>Nhu cầu trợ cấp hàng tháng năm 2023</t>
  </si>
  <si>
    <t>Kinh 
phí</t>
  </si>
  <si>
    <t>Tổng</t>
  </si>
  <si>
    <t>Phụ lục 08</t>
  </si>
  <si>
    <t>Số lượng đối tượng</t>
  </si>
  <si>
    <t>Kinh phí chi trả thù lao hàng tháng theo QĐ số 20/2020/QĐ-UBND</t>
  </si>
  <si>
    <t>ĐT</t>
  </si>
  <si>
    <t>KP</t>
  </si>
  <si>
    <t>Phụ lục 09</t>
  </si>
  <si>
    <t>TỔNG HỢP KINH PHÍ CHI TRẢ THÙ LAO CHO CÁN BỘ CHI TRẢ BẢO TRỢ XÃ HỘI NĂM 2023 THEO QUYẾT ĐỊNH SỐ 20/2022/QĐ-UBND</t>
  </si>
  <si>
    <t>Kinh phí chi trả cho đối tượng BTXH năm 2023</t>
  </si>
  <si>
    <t>Nhu cầu kinh phí năm 2023</t>
  </si>
  <si>
    <t>Phụ lục 10</t>
  </si>
  <si>
    <t>Nội dung</t>
  </si>
  <si>
    <t>Đối tượng</t>
  </si>
  <si>
    <t>UBND xã Bình An</t>
  </si>
  <si>
    <t>UBND xã Bình Chánh</t>
  </si>
  <si>
    <t>UBND xã Bình Châu</t>
  </si>
  <si>
    <t>UBND xã Bình Chương</t>
  </si>
  <si>
    <t xml:space="preserve">UBND xã Bình Dương </t>
  </si>
  <si>
    <t>UBND xã Bình Đông</t>
  </si>
  <si>
    <t>UBND xã Bình Hải</t>
  </si>
  <si>
    <t>UBND xã Bình Hoà</t>
  </si>
  <si>
    <t>UBND xã Bình Hiệp</t>
  </si>
  <si>
    <t xml:space="preserve">UBND xã Bình Khương </t>
  </si>
  <si>
    <t>UBND xã Bình Long</t>
  </si>
  <si>
    <t>UBND xã Bình Minh</t>
  </si>
  <si>
    <t>UBND xã Bình Mỹ</t>
  </si>
  <si>
    <t>UBND xã Bình Nguyên</t>
  </si>
  <si>
    <t>UBND xã Bình Phước</t>
  </si>
  <si>
    <t>UBND xã Bình Tân Phú</t>
  </si>
  <si>
    <t xml:space="preserve">UBND xã Bình Thanh </t>
  </si>
  <si>
    <t>UBND xã Bình Thạnh</t>
  </si>
  <si>
    <t>UBND xã Bình Thuận</t>
  </si>
  <si>
    <t>UBND xã Bình Trị</t>
  </si>
  <si>
    <t>UBND xã Bình Trung</t>
  </si>
  <si>
    <t>UBND thị trấn Châu Ổ</t>
  </si>
  <si>
    <t>Phụ lục 11</t>
  </si>
  <si>
    <t>Người cao tuổi
 trên 105</t>
  </si>
  <si>
    <t>Người cao tuổi
 trên 100 dưới 105</t>
  </si>
  <si>
    <t>Người cao tuổi
 tròn 95</t>
  </si>
  <si>
    <t>Người cao tuổi
 tròn 80, 85</t>
  </si>
  <si>
    <t>Người cao tuổi
 tròn 70, 75</t>
  </si>
  <si>
    <t>Tiền khung,
 giấy khen</t>
  </si>
  <si>
    <t>Chi khác</t>
  </si>
  <si>
    <t>Tổng 
kinh phí</t>
  </si>
  <si>
    <t>Cấp trong cân đối</t>
  </si>
  <si>
    <t>Còn thiếu cấp bổ sung</t>
  </si>
  <si>
    <t>Số người</t>
  </si>
  <si>
    <t>Định mức</t>
  </si>
  <si>
    <t>15=13-14</t>
  </si>
  <si>
    <t>Thị Trấn Châu Ổ</t>
  </si>
  <si>
    <t>Bình Nguyên</t>
  </si>
  <si>
    <t>Bình Long</t>
  </si>
  <si>
    <t>Bình Trung</t>
  </si>
  <si>
    <t>Bình Hiệp</t>
  </si>
  <si>
    <t>Bình Minh</t>
  </si>
  <si>
    <t>Bình Chương</t>
  </si>
  <si>
    <t>Bình Dương</t>
  </si>
  <si>
    <t>Bình Khương</t>
  </si>
  <si>
    <t>Bình Mỹ</t>
  </si>
  <si>
    <t>Bình Chánh</t>
  </si>
  <si>
    <t>Bình An</t>
  </si>
  <si>
    <t>Bình Thạnh</t>
  </si>
  <si>
    <t>Bình Phước</t>
  </si>
  <si>
    <t>Bình Trị</t>
  </si>
  <si>
    <t>Bình Đông</t>
  </si>
  <si>
    <t>Bình Hải</t>
  </si>
  <si>
    <t>Bình Thuận</t>
  </si>
  <si>
    <t>Bình Hoà</t>
  </si>
  <si>
    <t xml:space="preserve">Bình Thanh </t>
  </si>
  <si>
    <t>Bình Tân Phú</t>
  </si>
  <si>
    <t>Bình Châu</t>
  </si>
  <si>
    <t>Phụ lục 12</t>
  </si>
  <si>
    <t>Số lượng</t>
  </si>
  <si>
    <t>Phụ lục 13</t>
  </si>
  <si>
    <t xml:space="preserve">Nhu cầu kinh phí </t>
  </si>
  <si>
    <t>Tổng số thôn</t>
  </si>
  <si>
    <t>Thôn có 350 hộ trở lên</t>
  </si>
  <si>
    <t xml:space="preserve">Thôn có dưới 350 hộ </t>
  </si>
  <si>
    <t>Thôn có 350 hộ 
trở lên</t>
  </si>
  <si>
    <t xml:space="preserve">Thôn có 
dưới 350 hộ </t>
  </si>
  <si>
    <t>1=2+3</t>
  </si>
  <si>
    <t>5=2*1,66*1.490.000 x 4</t>
  </si>
  <si>
    <t>6=3*1,25*1.490.000 x 4</t>
  </si>
  <si>
    <t>7=5+6</t>
  </si>
  <si>
    <t>Phụ lục 14</t>
  </si>
  <si>
    <t>Số lượng cán bộ KCT, tổ chức</t>
  </si>
  <si>
    <t>Số loại xã, thôn</t>
  </si>
  <si>
    <t>1</t>
  </si>
  <si>
    <t>4</t>
  </si>
  <si>
    <t>TỔNG CỘNG</t>
  </si>
  <si>
    <t>Cấp xã</t>
  </si>
  <si>
    <t>Phụ cấp đối với những người hoạt động không chuyên trách ở cấp xã (bao gồm kinh phí đóng bảo hiểm xã hội, bảo hiểm y tế)</t>
  </si>
  <si>
    <t>a)</t>
  </si>
  <si>
    <t>Xã loại 1 (xã*16*1,8*12th)</t>
  </si>
  <si>
    <t>-</t>
  </si>
  <si>
    <t>b)</t>
  </si>
  <si>
    <t>Xã loại 2 (xã*13,7*1,8*12th)</t>
  </si>
  <si>
    <t>Bình Hòa</t>
  </si>
  <si>
    <t>Bình Thanh</t>
  </si>
  <si>
    <t>c)</t>
  </si>
  <si>
    <t>Xã loại 3 (xã*11,4*1,8*12th)</t>
  </si>
  <si>
    <t>Khoán kinh phí hoạt động đối với Ủy ban MTTQ Việt Nam và các tổ chức chính trị - xã hội ở cấp xã (bao gồm Đoàn Thanh niên cộng sản Hồ Chí Minh, Hội Nông dân, Hội Liên hiệp Phụ nữ, Hội Cựu chiến binh)</t>
  </si>
  <si>
    <t>Xã loại 1 (xã*5đơn vị*8triệu)</t>
  </si>
  <si>
    <t>Xã loại 2 (xã*5đơn vị*7,5triệu)</t>
  </si>
  <si>
    <t>Xã loại 3 (xã*5đơn vị*7triệu)</t>
  </si>
  <si>
    <t>Cấp thôn</t>
  </si>
  <si>
    <t>Người hoạt động không chuyên trách cấp thôn, tổ dân phố (gồm Bí thư chi bộ + trưởng thôn, TDP + trưởng ban công tác mặt trận)</t>
  </si>
  <si>
    <t>Đối với thôn từ 350 hộ trở lên, thôn thuộc xã trọng điểm, phức tạp về an ninh, trật tự theo QĐ của cấp thẩm quyền; thuộc thuộc xã biên giới, hải đảo (số thôn*3 người * 1,66 * 1,49 *  12th) (*)</t>
  </si>
  <si>
    <t xml:space="preserve">Đối với các thôn còn lại (số thôn*3người*1,0*1,49*12th) </t>
  </si>
  <si>
    <t>DỰ TOÁN KINH PHÍ THỰC HIỆN CHẾ ĐỘ PHỤ CẤP ĐỐI VỚI CÁN BỘ KHÔNG CHUYÊN TRÁCH CẤP XÃ, THÔN VÀ TỔ DÂN PHỐ NĂM 2022 THEO NGHỊ QUYẾT SỐ 39/2021/NQ-HĐND</t>
  </si>
  <si>
    <t>Người hoạt động không chuyên trách ở cấp xã giữ các chức danh: Phó Chủ tịch Ủy ban Mặt trận Tổ quốc Việt Nam; Phó Chủ tịch Hội Nông dân Việt Nam; Phó Chủ tịch Hội Cựu chiến binh Việt Nam; Phó Chủ tịch Hội Liên hiệp Phụ nữ Việt Nam; Phó
Bí thư Đoàn Thanh niên Cộng sản HCM</t>
  </si>
  <si>
    <t>Người hoạt động không chuyên trách ở cấp xã giữ các chức danh: Phó Chỉ huy trưởng Ban chỉ huy quân sự; Tổ chức - Văn phòng Đảng ủy; Kiểm tra -Tuyên giáo - Dân vận; Văn phòng
Đảng ủy - Tổ chức - Kiểm tra - Tuyên Giáo</t>
  </si>
  <si>
    <t>Người hoạt động không chuyên trách ở cấp xã giữ các chức danh: Văn hóa, thể dục, thể thao - Công tác xã hội, dân số, bảo vệ trẻ em; Đài truyền thanh - Quản lý nhà văn hóa; Xây dựng, đô thị, môi trường, thương mại, dịch vụ, tiểu thủ công nghiệp; Giao thông - Thủy lợi - Khuyến nông - Thú y cơ sở; Thủ quỹ - Văn thư - Lưu trữ</t>
  </si>
  <si>
    <t>Người hoạt động không chuyên trách ở thôn, tổ ân phố gồm: Bí thư Chi bộ, Trưởng thôn hoặc Tổ
trưởng tổ dân phố, Trưởng Ban công tác mặt trận thôn</t>
  </si>
  <si>
    <t>Người tham gia công việc ở thôn</t>
  </si>
  <si>
    <t>Tổng kinh phí  cần thực hiện năm 2022</t>
  </si>
  <si>
    <t>Kinh phí đã cấp năm 2022</t>
  </si>
  <si>
    <t>Kinh phí còn thiếu năm 2022</t>
  </si>
  <si>
    <t>Cao đẳng trở lên</t>
  </si>
  <si>
    <t>Trung cấp</t>
  </si>
  <si>
    <t>Sơ cấp, không có trình độ CM</t>
  </si>
  <si>
    <t xml:space="preserve">Số lượng </t>
  </si>
  <si>
    <t>Phụ lục 15</t>
  </si>
  <si>
    <t>DỰ TOÁN KINH PHÍ THỰC HIỆN CHẾ ĐỘ PHỤ CẤP ĐỐI VỚI CÁN BỘ KHÔNG CHUYÊN TRÁCH CẤP XÃ, THÔN VÀ TỔ DÂN PHỐ NĂM 2024 THEO NGHỊ QUYẾT SỐ 39/2021/NQ-HĐND</t>
  </si>
  <si>
    <t>Người hoạt động không chuyên trách ở cấp xã giữ các chức danh: Phó Chỉ huy trưởng Ban chỉ huy quân sự; Tổ chức - Văn phòng Đảng ủy; Kiểm tra -Tuyên giáo - Dân vận</t>
  </si>
  <si>
    <t>Người hoạt động không chuyên trách ở cấp xã giữ các chức danh: Văn hóa, thể dục, thể thao - Công tác xã hội, dân số, bảo vệ trẻ em; Đài truyền thanh - Quản lý nhà văn hóa; Xây dựng, đô thị, môi trường, thương mại, dịch vụ, tiểu thủ công nghiệp; Giao thông - Thủy lợi - Khuyến nông - Thú y cơ sở; Thủ quỹ - Văn thư - Lưu trữ.</t>
  </si>
  <si>
    <t>Người hoạt động không chuyên trách ở thôn, tổ dân phố gồm: Bí thư Chi bộ, Trưởng thôn hoặc Tổ trưởng tổ dân phố, Trưởng Ban công tác mặt trận thôn</t>
  </si>
  <si>
    <t xml:space="preserve">Tổng kinh phí </t>
  </si>
  <si>
    <t>Phụ lục 16</t>
  </si>
  <si>
    <t>Tổng các thôn</t>
  </si>
  <si>
    <t>Hộ trên 700 hộ dân đến 900 (bậc)</t>
  </si>
  <si>
    <t>Từ 901 Đến 1100</t>
  </si>
  <si>
    <t>Từ 1101 Đến 1300</t>
  </si>
  <si>
    <t>Từ 1301 Đến 1500</t>
  </si>
  <si>
    <t>Theo Điều 2, Khoản 1 điểm a, b</t>
  </si>
  <si>
    <t>Dưới 700 hộ dân (10 Tr)</t>
  </si>
  <si>
    <t>Trên 700 hộ dân (thêm 200 hộ được cộng 1Tr)</t>
  </si>
  <si>
    <t>Bổ sung theo Điều 2 Khoản 2 điểm c (xã khó khăn thêm 1Tr/thôn)</t>
  </si>
  <si>
    <t>Nhu cầu KP theo NQ 4</t>
  </si>
  <si>
    <t>TT. Châu Ổ</t>
  </si>
  <si>
    <t xml:space="preserve">Châu Tử </t>
  </si>
  <si>
    <t>Châu Tử dư 03</t>
  </si>
  <si>
    <t>Phước Bình dư60</t>
  </si>
  <si>
    <t>Phú Lễ1 dư 64</t>
  </si>
  <si>
    <t>Phú Lễ2 dư 46</t>
  </si>
  <si>
    <t>Thạch An</t>
  </si>
  <si>
    <t>Thạch An dư 20</t>
  </si>
  <si>
    <t>Bình An Nội dư 61</t>
  </si>
  <si>
    <t>Bàu Chuốc dư 41</t>
  </si>
  <si>
    <t>Mỹ Tân, 4bậc</t>
  </si>
  <si>
    <t>Mỹ Tân dư 16</t>
  </si>
  <si>
    <t>Hải Ninh2 bậc</t>
  </si>
  <si>
    <t>Hải Ninh dư 36</t>
  </si>
  <si>
    <t>Trung An 3 bậc</t>
  </si>
  <si>
    <t>Trung An dư 136</t>
  </si>
  <si>
    <t>An Lộc Nam dư 69</t>
  </si>
  <si>
    <t>Tân Hy2 dư 13</t>
  </si>
  <si>
    <t>Tân Hy 1 dư 113</t>
  </si>
  <si>
    <t>Sơn Trà dư 67</t>
  </si>
  <si>
    <t>Định Tân dư 154</t>
  </si>
  <si>
    <t xml:space="preserve">- </t>
  </si>
  <si>
    <t>Phụ lục 17</t>
  </si>
  <si>
    <t>Lực lượng dân
 quân 12/24 theo QĐ 931/QĐ-UBND</t>
  </si>
  <si>
    <t>Tổ dân phố
theo QĐ số 21</t>
  </si>
  <si>
    <t>2=3*1490*0,08
*365</t>
  </si>
  <si>
    <t>4=1+2</t>
  </si>
  <si>
    <t>Phụ lục số 18</t>
  </si>
  <si>
    <t>Số
TT</t>
  </si>
  <si>
    <t>Tên đơn vị</t>
  </si>
  <si>
    <t>Số lượng chi bộ</t>
  </si>
  <si>
    <t>Số lượng 
đảng viên</t>
  </si>
  <si>
    <t>Mức chi hoạt động theo
 Quyết định 99-QĐ/TW ngày 30/5/2012</t>
  </si>
  <si>
    <t>từ 1-30
(15 lần mức 1800)</t>
  </si>
  <si>
    <t>Từ 31-100
(0,4*1800*70)</t>
  </si>
  <si>
    <t>Từ 101 -200 (0,3*1800*100)</t>
  </si>
  <si>
    <t>Từ 201 -300 (0,2*1800*100)</t>
  </si>
  <si>
    <t>Trên 300 (0,1*1800*Sl)</t>
  </si>
  <si>
    <t>UBND xã Bình Dương</t>
  </si>
  <si>
    <t>UBND xã Bình Khương</t>
  </si>
  <si>
    <t>UBND xã Bình Hòa</t>
  </si>
  <si>
    <t>Phụ lục số 19</t>
  </si>
  <si>
    <t>Số thôn,
 TDP</t>
  </si>
  <si>
    <t>Số tháng</t>
  </si>
  <si>
    <t>Nhu cầu 
năm 2023</t>
  </si>
  <si>
    <t>5</t>
  </si>
  <si>
    <t>Phụ lục số 20</t>
  </si>
  <si>
    <t>KINH PHÍ HỖ TRỢ CÔNG TÁC VIÊN DÂN SỐ 
THEO NGHỊ QUYẾT SỐ 35/2021/NQ-HĐND</t>
  </si>
  <si>
    <t>Nhu cầu 
năm 2022</t>
  </si>
  <si>
    <t>Phụ lục số 21</t>
  </si>
  <si>
    <t>ĐVT: Đồng</t>
  </si>
  <si>
    <t>Xã, thị trấn</t>
  </si>
  <si>
    <t>Đối với diện tích rừng xã tự quản lý</t>
  </si>
  <si>
    <t>Hoạt động của BCĐ</t>
  </si>
  <si>
    <t>Hỗ trợ xây dựng phương án
(đồng)</t>
  </si>
  <si>
    <t>Diễn tập chữa cháy rừng cấp xã
(đồng)</t>
  </si>
  <si>
    <t>Diện tích rừng xã tự quản lý (ha)</t>
  </si>
  <si>
    <t>Hỗ trợ 100.000 đồng/ha/năm</t>
  </si>
  <si>
    <t>Tổng diện tích có rừng (ha)</t>
  </si>
  <si>
    <t>Số tiền
(đồng)</t>
  </si>
  <si>
    <t>Đơn giá 
(đ/ha/năm)</t>
  </si>
  <si>
    <t>Số tiền 
(đồng)</t>
  </si>
  <si>
    <t>5=3*4</t>
  </si>
  <si>
    <t>10=5+7+8+9</t>
  </si>
  <si>
    <t>TT Châu Ổ</t>
  </si>
  <si>
    <t>Phụ lục số 22</t>
  </si>
  <si>
    <t>Đơn vị xã</t>
  </si>
  <si>
    <t>Đất chuyên trồng lúa nước 
(nghìn đồng)</t>
  </si>
  <si>
    <t>Đất lúa khác 
(nghìn đồng)</t>
  </si>
  <si>
    <t>Tổng kinh phí
(1.000 đồng)</t>
  </si>
  <si>
    <t xml:space="preserve">Diện tích 
(ha) </t>
  </si>
  <si>
    <t>Thành tiền (nghìn đồng)</t>
  </si>
  <si>
    <t>Phụ lục 23</t>
  </si>
  <si>
    <t>Đơn vị thực hiện (xã)</t>
  </si>
  <si>
    <t>Hỗ trợ cấp đổi, cấp mới  giấy CNQSDĐ, đo đạc bản đồ</t>
  </si>
  <si>
    <t>Đo đạc thành lập bản đồ địa chính</t>
  </si>
  <si>
    <t>Hỗ trợ chỉnh trang, đền bù, di dời mồ mã và các khoản khác</t>
  </si>
  <si>
    <t xml:space="preserve">Tổng kinh phí
 thực hiện
</t>
  </si>
  <si>
    <t xml:space="preserve">  Tổng cộng</t>
  </si>
  <si>
    <t>Phụ lục 24</t>
  </si>
  <si>
    <t xml:space="preserve">Đơn vị quản lý, khai thác </t>
  </si>
  <si>
    <t>Tổng 
cộng 
(ha)</t>
  </si>
  <si>
    <t>Diện tích (ha)</t>
  </si>
  <si>
    <t>Đơn giá (đồng)</t>
  </si>
  <si>
    <t>Thành tiền (đồng)</t>
  </si>
  <si>
    <t>Lúa</t>
  </si>
  <si>
    <t>Lâm nghiệp</t>
  </si>
  <si>
    <t xml:space="preserve">Màu </t>
  </si>
  <si>
    <t xml:space="preserve">Lúa </t>
  </si>
  <si>
    <t>Tưới tiêu bằng
trọng lực</t>
  </si>
  <si>
    <t>Tưới tiêu bằng
 động lực</t>
  </si>
  <si>
    <t>Trọng lực chủ động</t>
  </si>
  <si>
    <t xml:space="preserve">  Động lực chủ động</t>
  </si>
  <si>
    <t>Trọng lực tạo nguồn</t>
  </si>
  <si>
    <t>Động lực tạo nguồn</t>
  </si>
  <si>
    <t xml:space="preserve">Tưới bằng động lực </t>
  </si>
  <si>
    <t xml:space="preserve">Chủ động </t>
  </si>
  <si>
    <t>Chủ động 1 phần</t>
  </si>
  <si>
    <t>TN</t>
  </si>
  <si>
    <t xml:space="preserve">Chủ động một phần </t>
  </si>
  <si>
    <t>Tạo nguồn</t>
  </si>
  <si>
    <t>Xã Miền
 núi</t>
  </si>
  <si>
    <t>Các xã
 đồng bằng</t>
  </si>
  <si>
    <t>Vụ Đông Xuân</t>
  </si>
  <si>
    <t>Hè Thu</t>
  </si>
  <si>
    <t>Phụ lục 25</t>
  </si>
  <si>
    <t>Phụ lục 26</t>
  </si>
  <si>
    <t>Họ và tên</t>
  </si>
  <si>
    <t>Chức danh</t>
  </si>
  <si>
    <t xml:space="preserve">Mức trợ cấp 1 tháng </t>
  </si>
  <si>
    <t>Trợ cấp 12 tháng</t>
  </si>
  <si>
    <t>Bảo hiểm y tế (4,5%)</t>
  </si>
  <si>
    <t>3=1*12 th</t>
  </si>
  <si>
    <t>Thêm</t>
  </si>
  <si>
    <t>BT</t>
  </si>
  <si>
    <t>PCT</t>
  </si>
  <si>
    <t>còn lại</t>
  </si>
  <si>
    <t>Trịnh Thị Hộ</t>
  </si>
  <si>
    <t>PCT. UBND xã</t>
  </si>
  <si>
    <t>Phạm Thị Thinh</t>
  </si>
  <si>
    <t>CT. HPNữ</t>
  </si>
  <si>
    <t>Tăng Sành</t>
  </si>
  <si>
    <t>TChính xã</t>
  </si>
  <si>
    <t>Bùi Thị Hoà</t>
  </si>
  <si>
    <t>CB PN</t>
  </si>
  <si>
    <t>Võ Thanh Tùng</t>
  </si>
  <si>
    <t>Trưởng Công an</t>
  </si>
  <si>
    <t>Nguyễn Thị Tùng</t>
  </si>
  <si>
    <t>Ao Thị Mẫu</t>
  </si>
  <si>
    <t>CT Hội PN</t>
  </si>
  <si>
    <t>Nguyễn Văn Tý</t>
  </si>
  <si>
    <t>PCT UB</t>
  </si>
  <si>
    <t>Lê Văn Liệu</t>
  </si>
  <si>
    <t>Tư pháp</t>
  </si>
  <si>
    <t>Bùi Tuấn</t>
  </si>
  <si>
    <t>Chủ tịch UBND</t>
  </si>
  <si>
    <t>VI</t>
  </si>
  <si>
    <t>Võ Thị Lai</t>
  </si>
  <si>
    <t>VII</t>
  </si>
  <si>
    <t>Hồ Thị Phụ</t>
  </si>
  <si>
    <t>VIII</t>
  </si>
  <si>
    <t xml:space="preserve">Nguyễn Tuân </t>
  </si>
  <si>
    <t>Bí thư</t>
  </si>
  <si>
    <t>IX</t>
  </si>
  <si>
    <t>Đỗ Thị Thành</t>
  </si>
  <si>
    <t>CT Hội Phụ nữ</t>
  </si>
  <si>
    <t>X</t>
  </si>
  <si>
    <t>Phan Hoà</t>
  </si>
  <si>
    <t>Bí Thư</t>
  </si>
  <si>
    <t>Nguyễn Niết</t>
  </si>
  <si>
    <t>PCT.UBND</t>
  </si>
  <si>
    <t>XI</t>
  </si>
  <si>
    <t>Lê Văn Tâm</t>
  </si>
  <si>
    <t>Nguyễn Duy Thới</t>
  </si>
  <si>
    <t>Chủ tịch Hội Nông dân</t>
  </si>
  <si>
    <t>XII</t>
  </si>
  <si>
    <t>Phạm Thị Trạng</t>
  </si>
  <si>
    <t>XIII</t>
  </si>
  <si>
    <t>Nguyễn Toàn</t>
  </si>
  <si>
    <t>CT. UBND</t>
  </si>
  <si>
    <t>Bùi Văn Cẩn</t>
  </si>
  <si>
    <t>Đào Hợi</t>
  </si>
  <si>
    <t>Phạm Đào</t>
  </si>
  <si>
    <t>Phó CT, Phó BT</t>
  </si>
  <si>
    <t>Nguyễn Quý</t>
  </si>
  <si>
    <t>Cán bộ</t>
  </si>
  <si>
    <t>Hồ Thị Huề</t>
  </si>
  <si>
    <t>Võ   Văn    Luận</t>
  </si>
  <si>
    <t>Nguyễn         Liễn</t>
  </si>
  <si>
    <t>Tài chính</t>
  </si>
  <si>
    <t>Bùi     Thị    Hữu</t>
  </si>
  <si>
    <t>XIV</t>
  </si>
  <si>
    <t>Phan Thị Cúc</t>
  </si>
  <si>
    <t>Ct Hội PN</t>
  </si>
  <si>
    <t>XV</t>
  </si>
  <si>
    <t>Nguyễn Văn Thanh</t>
  </si>
  <si>
    <t>Chủ tịch Mặt trân</t>
  </si>
  <si>
    <t>Phạm Thị Nên</t>
  </si>
  <si>
    <t>Chủ tịch Hội phụ nữ</t>
  </si>
  <si>
    <t>Nguyễn Minh Hồng</t>
  </si>
  <si>
    <t>Phó chủ tịch UBND</t>
  </si>
  <si>
    <t>Phụ lục 27</t>
  </si>
  <si>
    <t>Số hộ</t>
  </si>
  <si>
    <t>Định
 mức</t>
  </si>
  <si>
    <t>Xã Khương</t>
  </si>
  <si>
    <t>Phụ lục 28</t>
  </si>
  <si>
    <t>CHÍNH SÁCH HỖ TRỢ ĐỐI VỚI CÁN BỘ, CÔNG CHỨC LÃNH ĐẠO, QUẢN LÝ ĐƯỢC LUÂN CHUYỂN, ĐIỀU ĐỘNG THEO NGHỊ QUYẾT SỐ 12/2019/NQ-HĐND</t>
  </si>
  <si>
    <t>ĐVT:  Triệu đồng</t>
  </si>
  <si>
    <t>Hoh và tên</t>
  </si>
  <si>
    <t>Mức hỗ trợ sinh hoạt phí</t>
  </si>
  <si>
    <t>Hỗ trợ đi lại</t>
  </si>
  <si>
    <t>Hỗ trợ nhà ở công vụ</t>
  </si>
  <si>
    <t xml:space="preserve"> Tổng nhu cầu  kinh phí</t>
  </si>
  <si>
    <t>HUYỆN</t>
  </si>
  <si>
    <t>Văn phòng huyện</t>
  </si>
  <si>
    <t>Lương Kim Sơn</t>
  </si>
  <si>
    <t>Bí thư huyện ủy</t>
  </si>
  <si>
    <t>XÃ</t>
  </si>
  <si>
    <t>Trần Trung Hậu</t>
  </si>
  <si>
    <t>Phó BT đảng ủy</t>
  </si>
  <si>
    <t>Đỗ Đăng Khánh</t>
  </si>
  <si>
    <t>Bí thư đảng ủy</t>
  </si>
  <si>
    <t>Trần Thanh Tuấn</t>
  </si>
  <si>
    <t>Đỗ Minh Huấn</t>
  </si>
  <si>
    <t>Phạm Quang Thái</t>
  </si>
  <si>
    <t>Nguyễn Minh Hoàng</t>
  </si>
  <si>
    <t>TỔNG HỢP KINH PHÍ THỰC HIỆN CÁC CHÍNH SÁCH NĂM 2024 VÀ DỰ KIẾN NHU CẦU KINH PHÍ NĂM 2025</t>
  </si>
  <si>
    <t>(Kèm theo Công văn số         /UBND-TC ngày        tháng        năm 2024 của UBND huyện Bình Sơn)</t>
  </si>
  <si>
    <t>Ước thực hiện năm 2024</t>
  </si>
  <si>
    <t>Dự kiến nhu cầu kinh phí thực hiện năm 2025</t>
  </si>
  <si>
    <t>TỔNG HỢP NHU CẦU KINH PHÍ HỔ TRỢ CHÍNH SÁCH HỖ TRỢ CHI PHÍ HỌC TẬP CHO HỌC SINH NĂM 2025
 THEO NGHỊ ĐỊNH SỐ 81/2021/NĐ-CP CỦA CHÍNH PHỦ</t>
  </si>
  <si>
    <t>Dự kiến năm 2025</t>
  </si>
  <si>
    <t>Học kỳ II năm học 2024-2025</t>
  </si>
  <si>
    <t>Học kỳ I năm học 2025-2026</t>
  </si>
  <si>
    <t>TỔNG HỢP NHU CẦU KINH PHÍ MIỄN, GIẢM HỌC PHÍ NĂM 2025
THEO NGHỊ ĐỊNH SỐ 81/2021/NĐ-CP CỦA CHÍNH PHỦ</t>
  </si>
  <si>
    <t>TỔNG HỢP KINH PHÍ HỔ TRỢ CHÍNH SÁCH TRẺ EM VÀ GIÁO VIÊN NĂM 2025
THEO NGHỊ ĐỊNH 105/2020/NĐ-CP CỦA CHÍNH PHỦ</t>
  </si>
  <si>
    <t>TỔNG HỢP NHU CẦU KINH PHÍ HỔ TRỢ CHÍNH SÁCH KHUYẾT TẬT CHO HỌC SINH NĂM 2025
 THEO THÔNG TƯ SỐ 42/2013/TTLT-BLĐTBXH-BGDĐT-BTC</t>
  </si>
  <si>
    <t>Năm 2025</t>
  </si>
  <si>
    <t>TỔNG HỢP NHU CẦU KINH PHÍ THỰC HIỆN CÁC CHÍNH SÁCH BẢO HIỂM NĂM 2025</t>
  </si>
  <si>
    <t>Kế hoạch kinh phí thực hiện năm 2025</t>
  </si>
  <si>
    <t>NHU CẦU KINH PHÍ THỰC HIỆN CHÍNH SÁCH ĐỐI VỚI CÁC ĐỐI TƯỢNG
 THUỘC LĨNH VỰC BẢO ĐẢM XÃ HỘI NĂM 2025 THEO NGHỊ ĐỊNH SỐ 20/2021/NĐ-CP</t>
  </si>
  <si>
    <t>Kinh phí thực hiện năm 2024</t>
  </si>
  <si>
    <t xml:space="preserve">Nhu cầu kế hoạch năm 2025
</t>
  </si>
  <si>
    <t>Dự toán năm 2025</t>
  </si>
  <si>
    <t>TỔNG HỢP KINH PHÍ CHI TRẢ THÙ LAO CHO CÁN BỘ CHI TRẢ BẢO TRỢ XÃ HỘI NĂM 2025 THEO QUYẾT ĐỊNH SỐ 20/2022/QĐ-UBND</t>
  </si>
  <si>
    <t>Kinh phí chi trả cho đối tượng BTXH năm 2024</t>
  </si>
  <si>
    <t>TỔNG HỢP KINH PHÍ TIỀN ĐIỆN HỘ NGHÈO NĂM 2025 THEO THÔNG TƯ SỐ 190/2014/TT-BTC</t>
  </si>
  <si>
    <t>Hộ nghèo</t>
  </si>
  <si>
    <t>Hộ chính sách</t>
  </si>
  <si>
    <t>TỔNG HỢP NHU CẦU KINH PHÍ CHÚC THỌ CÁC CỤ CAO TUỔI NĂM 2025</t>
  </si>
  <si>
    <t>TỔNG HỢP KINH PHÍ THỰC HIỆN CHÍNH SÁCH UY TÍN NGƯỜI ĐỒNG BÀO DÂN TỘC THIỂU SỐ NĂM 2025 THEO QUYẾT ĐỊNH SỐ 12/2018/QĐ-TTg</t>
  </si>
  <si>
    <t>NHU CẦU KINH PHÍ CHI PHỤ CẤP ĐỐI VỚI LỰC LƯỢNG CÔNG AN XÃ BÁN CHUYÊN TRÁCH NĂM 2025 THEO NGHỊ QUYẾT SỐ 16/2021/NQ-HĐND</t>
  </si>
  <si>
    <t>DỰ TOÁN KINH PHÍ THỰC HIỆN CHẾ ĐỘ PHỤ CẤP ĐỐI VỚI CÁN BỘ KHÔNG CHUYÊN TRÁCH CẤP XÃ, THÔN VÀ TỔ DÂN PHỐ NĂM 2024 THEO NGHỊ QUYẾT SỐ 30/2023/NQ-HĐND</t>
  </si>
  <si>
    <t>Định mức (Theo Nghị định số 33/2023/NĐ-CP và NQ số 30/2023/NQ-HĐND)</t>
  </si>
  <si>
    <t>CUỘC VẬN ĐỘNG "TOÀN DÂN ĐOÀN KẾT XÂY DỰNG NÔNG THÔN MỚI, ĐÔ THỊ VĂN MINH THEO NGHỊ QUYẾT SỐ 04/2018/NQ-HĐND NĂM 2025</t>
  </si>
  <si>
    <t>KINH PHÍ BẢO VỆ TRỤ SỞ XÃ,  THỊ TRẤN THEO QUYẾT ĐỊNH SỐ 931/QĐ-UBND VÀ BẢO VỆ TỔ DÂN PHỐ 2025 THEO QĐ 21/2007</t>
  </si>
  <si>
    <t>BẢNG TỔNG HỢP KINH PHÍ HOẠT ĐỘNG ĐẢNG NĂM 2025
THEO QUYẾT ĐỊNH SỐ 99-QĐ/TW</t>
  </si>
  <si>
    <t>KINH PHÍ HỖ TRỢ CÔNG TÁC VIÊN BẢO VỆ, CHĂM SÓC VÀ GIÁO DỤC TRẺ EM Ở THÔN, TỔ DÂN PHỐ THEO QĐ 66/2016/QĐ-UBND NĂM 2025</t>
  </si>
  <si>
    <t>DỰ TOÁN KINH PHÍ HỖ TRỢ UBND CÁC XÃ, THỊ TRẤN TỔ CHỨC BẢO VỆ RỪNG TẠI CƠ SỞ NĂM 2025 THEO QUYẾT ĐỊNH SỐ 02/2021/QĐ-UBND</t>
  </si>
  <si>
    <t xml:space="preserve"> DỰ TOÁN KINH PHÍ BẢO VỆ VÀ PHÁT TRIỂN ĐẤT TRỒNG LÚA NĂM 2025</t>
  </si>
  <si>
    <t>Nhu cầu kinh phí năm 2025</t>
  </si>
  <si>
    <t>DỰ TOÁN PHÂN KHAI KINH PHÍ THỰC HIỆN DỒN ĐIỀN ĐỔI THỬA ĐẤT SẢN XUẤT NÔNG NGHIỆP NĂM 2025</t>
  </si>
  <si>
    <t>NHU CẦU KINH PHÍ CẤP BÙ THỦY LỢI PHÍ NĂM 2025</t>
  </si>
  <si>
    <t xml:space="preserve"> DỰ TOÁN KINH PHÍ HOẠT ĐỘNG BAN THANH TRA NHÂN DÂN NĂM 2025</t>
  </si>
  <si>
    <t>TRỢ CẤP HÀNG THÁNG CHO CÁN BỘ CÁN BỘ XÃ, THỊ TRẤN NGHỈ VIỆC NĂM 2025</t>
  </si>
  <si>
    <t>Mức trợ cấp năm 2025</t>
  </si>
  <si>
    <t xml:space="preserve">TỔNG HỢP NHU CẦU KINH PHÍ CẤP KHÔNG THU TIỀN CÁC MẶT HÀNG THIẾT YẾU NĂM 2025 THEO QUYẾT ĐỊNH SỐ 951/QĐ-UBND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</si>
</sst>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quot;\&quot;* #,##0.00_ ;_ &quot;\&quot;* &quot;\&quot;&quot;\&quot;&quot;\&quot;&quot;\&quot;&quot;\&quot;&quot;\&quot;&quot;\&quot;&quot;\&quot;&quot;\&quot;\-#,##0.00_ ;_ &quot;\&quot;* &quot;-&quot;??_ ;_ @_ "/>
    <numFmt numFmtId="167" formatCode="&quot;C&quot;#,##0.00_);\(&quot;C&quot;#,##0.00\)"/>
    <numFmt numFmtId="168" formatCode="#,##0.0000_);\(#,##0.0000\)"/>
    <numFmt numFmtId="169" formatCode="&quot;\&quot;#,##0;[Red]&quot;\&quot;&quot;\&quot;\-#,##0"/>
    <numFmt numFmtId="170" formatCode="&quot;C&quot;#,##0_);[Red]\(&quot;C&quot;#,##0\)"/>
    <numFmt numFmtId="171" formatCode="#,##0\ &quot;F&quot;;\-#,##0\ &quot;F&quot;"/>
    <numFmt numFmtId="172" formatCode="#,##0.0_);\(#,##0.0\)"/>
    <numFmt numFmtId="173" formatCode="&quot;\&quot;#,##0.00;[Red]&quot;\&quot;\-#,##0.00"/>
    <numFmt numFmtId="174" formatCode="_-* #,##0\ &quot;€&quot;_-;\-* #,##0\ &quot;€&quot;_-;_-* &quot;-&quot;\ &quot;€&quot;_-;_-@_-"/>
    <numFmt numFmtId="175" formatCode="&quot;$&quot;\ \ \ \ \ #,##0_);\(&quot;$&quot;\ \ \ \ \ #,##0\)"/>
    <numFmt numFmtId="176" formatCode="_-&quot;$&quot;* #,##0.00_-;\-&quot;$&quot;* #,##0.00_-;_-&quot;$&quot;* &quot;-&quot;??_-;_-@_-"/>
    <numFmt numFmtId="177" formatCode="#,##0_ ;[Red]\-#,##0\ "/>
    <numFmt numFmtId="178" formatCode="0.000_)"/>
    <numFmt numFmtId="179" formatCode="_-* #,##0\ _F_-;\-* #,##0\ _F_-;_-* &quot;-&quot;\ _F_-;_-@_-"/>
    <numFmt numFmtId="180" formatCode="#,##0.00\ &quot;F&quot;;[Red]\-#,##0.00\ &quot;F&quot;"/>
    <numFmt numFmtId="181" formatCode="&quot;\&quot;#,##0;[Red]\-&quot;\&quot;#,##0"/>
    <numFmt numFmtId="182" formatCode="#,###;\-#,###;&quot;&quot;;_(@_)"/>
    <numFmt numFmtId="183" formatCode="_ * #,##0_ ;_ * \-#,##0_ ;_ * &quot;-&quot;_ ;_ @_ "/>
    <numFmt numFmtId="184" formatCode="#,##0\ &quot;$&quot;_);[Red]\(#,##0\ &quot;$&quot;\)"/>
    <numFmt numFmtId="185" formatCode="0.0%;\(0.0%\)"/>
    <numFmt numFmtId="186" formatCode="#,##0.000_);\(#,##0.000\)"/>
    <numFmt numFmtId="187" formatCode="_-&quot;€&quot;* #,##0_-;\-&quot;€&quot;* #,##0_-;_-&quot;€&quot;* &quot;-&quot;_-;_-@_-"/>
    <numFmt numFmtId="188" formatCode="#,##0.00\ &quot;F&quot;;\-#,##0.00\ &quot;F&quot;"/>
    <numFmt numFmtId="189" formatCode="_(* #,##0_);_(* \(#,##0\);_(* &quot;-&quot;?_);_(@_)"/>
    <numFmt numFmtId="190" formatCode="_ &quot;\&quot;* #,##0_ ;_ &quot;\&quot;* \-#,##0_ ;_ &quot;\&quot;* &quot;-&quot;_ ;_ @_ "/>
    <numFmt numFmtId="191" formatCode="&quot;\&quot;#,##0.00;[Red]&quot;\&quot;&quot;\&quot;&quot;\&quot;&quot;\&quot;&quot;\&quot;&quot;\&quot;\-#,##0.00"/>
    <numFmt numFmtId="192" formatCode="&quot;\&quot;#,##0.00;\-&quot;\&quot;#,##0.00"/>
    <numFmt numFmtId="193" formatCode="_ * #,##0.00_ ;_ * \-#,##0.00_ ;_ * &quot;-&quot;??_ ;_ @_ "/>
    <numFmt numFmtId="194" formatCode="_-* #,##0.00\ _€_-;\-* #,##0.00\ _€_-;_-* &quot;-&quot;??\ _€_-;_-@_-"/>
    <numFmt numFmtId="195" formatCode="#,##0\ &quot;F&quot;;[Red]\-#,##0\ &quot;F&quot;"/>
    <numFmt numFmtId="196" formatCode="_-* #,##0.00\ _₫_-;\-* #,##0.00\ _₫_-;_-* &quot;-&quot;??\ _₫_-;_-@_-"/>
    <numFmt numFmtId="197" formatCode="0.0%;[Red]\(0.0%\)"/>
    <numFmt numFmtId="198" formatCode="_ &quot;\&quot;* #,##0.00_ ;_ &quot;\&quot;* \-#,##0.00_ ;_ &quot;\&quot;* &quot;-&quot;??_ ;_ @_ "/>
    <numFmt numFmtId="199" formatCode="_ * #,##0.00_)&quot;£&quot;_ ;_ * \(#,##0.00\)&quot;£&quot;_ ;_ * &quot;-&quot;??_)&quot;£&quot;_ ;_ @_ "/>
    <numFmt numFmtId="200" formatCode="&quot;C&quot;#,##0_);\(&quot;C&quot;#,##0\)"/>
    <numFmt numFmtId="201" formatCode="&quot;$&quot;\ \ \ \ #,##0_);\(&quot;$&quot;\ \ \ #,##0\)"/>
    <numFmt numFmtId="202" formatCode="0.000"/>
    <numFmt numFmtId="203" formatCode="_(* #,##0.0000_);_(* \(#,##0.0000\);_(* &quot;-&quot;??_);_(@_)"/>
    <numFmt numFmtId="204" formatCode="_(* #,##0_);_(* \(#,##0\);_(* &quot;-&quot;??_);_(@_)"/>
    <numFmt numFmtId="205" formatCode="_-* #,##0\ &quot;F&quot;_-;\-* #,##0\ &quot;F&quot;_-;_-* &quot;-&quot;\ &quot;F&quot;_-;_-@_-"/>
    <numFmt numFmtId="206" formatCode="&quot;$&quot;###,0&quot;.&quot;00_);[Red]\(&quot;$&quot;###,0&quot;.&quot;00\)"/>
    <numFmt numFmtId="207" formatCode="_-* #,##0\ _₫_-;\-* #,##0\ _₫_-;_-* &quot;-&quot;\ _₫_-;_-@_-"/>
    <numFmt numFmtId="208" formatCode="_-&quot;$&quot;* #,##0_-;\-&quot;$&quot;* #,##0_-;_-&quot;$&quot;* &quot;-&quot;_-;_-@_-"/>
    <numFmt numFmtId="209" formatCode="&quot;\&quot;#,##0;[Red]&quot;\&quot;\-#,##0"/>
    <numFmt numFmtId="210" formatCode="#,##0.0"/>
    <numFmt numFmtId="211" formatCode="#,##0;[Red]#,##0"/>
    <numFmt numFmtId="212" formatCode="0.0"/>
    <numFmt numFmtId="213" formatCode="_(* #,##0.0_);_(* \(#,##0.0\);_(* &quot;-&quot;?_);_(@_)"/>
    <numFmt numFmtId="214" formatCode="_(* #,##0.0_);_(* \(#,##0.0\);_(* &quot;-&quot;??_);_(@_)"/>
    <numFmt numFmtId="215" formatCode="_(* #,##0.000_);_(* \(#,##0.000\);_(* &quot;-&quot;???_);_(@_)"/>
    <numFmt numFmtId="216" formatCode="#,##0.00;[Red]#,##0.00"/>
    <numFmt numFmtId="217" formatCode="#,##0.000;[Red]#,##0.000"/>
    <numFmt numFmtId="218" formatCode="#,##0.0;[Red]#,##0.0"/>
    <numFmt numFmtId="219" formatCode="#,##0.000"/>
    <numFmt numFmtId="220" formatCode="_-* #,##0_-;\-* #,##0_-;_-* &quot;-&quot;??_-;_-@_-"/>
    <numFmt numFmtId="221" formatCode="#,###"/>
    <numFmt numFmtId="222" formatCode="_ * #,##0.0_)\ _₫_ ;_ * \(#,##0.0\)\ _₫_ ;_ * &quot;-&quot;?_)\ _₫_ ;_ @_ "/>
    <numFmt numFmtId="223" formatCode="_-* #,##0\ _₫_-;\-* #,##0\ _₫_-;_-* &quot;-&quot;??\ _₫_-;_-@_-"/>
    <numFmt numFmtId="224" formatCode="0.0000"/>
    <numFmt numFmtId="225" formatCode="_(* #,##0.000_);_(* \(#,##0.000\);_(* &quot;-&quot;??_);_(@_)"/>
    <numFmt numFmtId="226" formatCode="#,##0.0000"/>
    <numFmt numFmtId="227" formatCode="_(* #,##0.00_);_(* \(#,##0.00\);_(* &quot;-&quot;_);_(@_)"/>
    <numFmt numFmtId="228" formatCode="#,000_);[Red]\(#,000\)"/>
  </numFmts>
  <fonts count="172">
    <font>
      <sz val="12"/>
      <name val=".VnTime"/>
      <charset val="134"/>
    </font>
    <font>
      <sz val="12"/>
      <color theme="0"/>
      <name val=".VnTime"/>
      <charset val="134"/>
    </font>
    <font>
      <sz val="12"/>
      <color theme="0"/>
      <name val="Times New Roman"/>
      <charset val="134"/>
    </font>
    <font>
      <sz val="12"/>
      <name val="Times New Roman"/>
      <charset val="134"/>
    </font>
    <font>
      <b/>
      <sz val="12"/>
      <name val="Times New Roman"/>
      <charset val="134"/>
    </font>
    <font>
      <i/>
      <sz val="12"/>
      <name val="Times New Roman"/>
      <charset val="134"/>
    </font>
    <font>
      <sz val="10"/>
      <name val="Times New Roman"/>
      <charset val="134"/>
    </font>
    <font>
      <sz val="8"/>
      <name val="Times New Roman"/>
      <charset val="134"/>
    </font>
    <font>
      <b/>
      <sz val="12"/>
      <color theme="0"/>
      <name val="Times New Roman"/>
      <charset val="134"/>
    </font>
    <font>
      <b/>
      <sz val="14"/>
      <name val="Times New Roman"/>
      <charset val="134"/>
    </font>
    <font>
      <sz val="14"/>
      <name val="Times New Roman"/>
      <charset val="134"/>
    </font>
    <font>
      <i/>
      <sz val="14"/>
      <name val="Times New Roman"/>
      <charset val="134"/>
    </font>
    <font>
      <b/>
      <sz val="10"/>
      <name val="Times New Roman"/>
      <charset val="134"/>
    </font>
    <font>
      <b/>
      <sz val="10"/>
      <color theme="0"/>
      <name val="Times New Roman"/>
      <charset val="134"/>
    </font>
    <font>
      <sz val="10"/>
      <color theme="0"/>
      <name val="Times New Roman"/>
      <charset val="134"/>
    </font>
    <font>
      <sz val="11"/>
      <color theme="0"/>
      <name val="Times New Roman"/>
      <charset val="134"/>
    </font>
    <font>
      <i/>
      <sz val="12"/>
      <color theme="0"/>
      <name val="Times New Roman"/>
      <charset val="134"/>
    </font>
    <font>
      <b/>
      <i/>
      <sz val="12"/>
      <name val="Times New Roman"/>
      <charset val="134"/>
    </font>
    <font>
      <b/>
      <sz val="12"/>
      <color indexed="8"/>
      <name val="Times New Roman"/>
      <charset val="134"/>
    </font>
    <font>
      <sz val="12"/>
      <color indexed="8"/>
      <name val="Times New Roman"/>
      <charset val="134"/>
    </font>
    <font>
      <sz val="16"/>
      <color theme="1"/>
      <name val="Times New Roman"/>
      <charset val="134"/>
    </font>
    <font>
      <sz val="8"/>
      <color theme="1"/>
      <name val="Times New Roman"/>
      <charset val="134"/>
    </font>
    <font>
      <b/>
      <sz val="10"/>
      <color theme="1"/>
      <name val="Times New Roman"/>
      <charset val="134"/>
    </font>
    <font>
      <b/>
      <sz val="8"/>
      <color theme="1"/>
      <name val="Times New Roman"/>
      <charset val="134"/>
    </font>
    <font>
      <b/>
      <i/>
      <sz val="8"/>
      <color theme="1"/>
      <name val="Times New Roman"/>
      <charset val="134"/>
    </font>
    <font>
      <b/>
      <sz val="14"/>
      <color theme="1"/>
      <name val="Times New Roman"/>
      <charset val="134"/>
    </font>
    <font>
      <b/>
      <i/>
      <sz val="14"/>
      <color theme="1"/>
      <name val="Times New Roman"/>
      <charset val="134"/>
    </font>
    <font>
      <i/>
      <sz val="14"/>
      <color theme="1"/>
      <name val="Times New Roman"/>
      <charset val="134"/>
    </font>
    <font>
      <sz val="12"/>
      <color theme="1"/>
      <name val="Times New Roman"/>
      <charset val="134"/>
    </font>
    <font>
      <sz val="12"/>
      <color theme="1"/>
      <name val=".VnTime"/>
      <charset val="134"/>
    </font>
    <font>
      <b/>
      <sz val="12"/>
      <color theme="1"/>
      <name val="Times New Roman"/>
      <charset val="134"/>
    </font>
    <font>
      <i/>
      <sz val="11"/>
      <name val="Times New Roman"/>
      <charset val="134"/>
    </font>
    <font>
      <i/>
      <sz val="13"/>
      <name val="Times New Roman"/>
      <charset val="134"/>
    </font>
    <font>
      <sz val="14"/>
      <color theme="0"/>
      <name val="Times New Roman"/>
      <charset val="134"/>
    </font>
    <font>
      <b/>
      <sz val="13"/>
      <name val="Times New Roman"/>
      <charset val="134"/>
    </font>
    <font>
      <sz val="12"/>
      <color indexed="10"/>
      <name val="Times New Roman"/>
      <charset val="134"/>
    </font>
    <font>
      <b/>
      <sz val="12"/>
      <color indexed="12"/>
      <name val="Times New Roman"/>
      <charset val="134"/>
    </font>
    <font>
      <sz val="14"/>
      <color indexed="12"/>
      <name val="Times New Roman"/>
      <charset val="134"/>
    </font>
    <font>
      <b/>
      <i/>
      <sz val="14"/>
      <name val="Times New Roman"/>
      <charset val="134"/>
    </font>
    <font>
      <b/>
      <sz val="12"/>
      <name val=".VnTime"/>
      <charset val="134"/>
    </font>
    <font>
      <sz val="12"/>
      <name val="Times New Roman"/>
      <charset val="163"/>
    </font>
    <font>
      <sz val="13"/>
      <name val="Times New Roman"/>
      <charset val="134"/>
    </font>
    <font>
      <b/>
      <sz val="18"/>
      <name val="Times New Roman"/>
      <charset val="134"/>
    </font>
    <font>
      <sz val="10"/>
      <name val="Times New Roman"/>
      <charset val="163"/>
    </font>
    <font>
      <sz val="11"/>
      <name val="Times New Roman"/>
      <charset val="134"/>
    </font>
    <font>
      <b/>
      <sz val="11"/>
      <name val="Times New Roman"/>
      <charset val="134"/>
    </font>
    <font>
      <sz val="12"/>
      <color rgb="FFFF0000"/>
      <name val="Times New Roman"/>
      <charset val="134"/>
    </font>
    <font>
      <sz val="14"/>
      <name val=".VnTime"/>
      <charset val="134"/>
    </font>
    <font>
      <b/>
      <sz val="13"/>
      <color indexed="8"/>
      <name val="Times New Roman"/>
      <charset val="134"/>
    </font>
    <font>
      <i/>
      <sz val="14"/>
      <color indexed="8"/>
      <name val="Times New Roman"/>
      <charset val="134"/>
    </font>
    <font>
      <b/>
      <sz val="14"/>
      <color indexed="8"/>
      <name val="Times New Roman"/>
      <charset val="134"/>
    </font>
    <font>
      <b/>
      <i/>
      <sz val="14"/>
      <color indexed="8"/>
      <name val="Times New Roman"/>
      <charset val="134"/>
    </font>
    <font>
      <sz val="14"/>
      <color indexed="8"/>
      <name val="Times New Roman"/>
      <charset val="134"/>
    </font>
    <font>
      <sz val="14"/>
      <name val="Calibri"/>
      <charset val="134"/>
    </font>
    <font>
      <sz val="10"/>
      <color indexed="36"/>
      <name val="Times New Roman"/>
      <charset val="134"/>
    </font>
    <font>
      <b/>
      <sz val="14"/>
      <color indexed="36"/>
      <name val="Times New Roman"/>
      <charset val="134"/>
    </font>
    <font>
      <b/>
      <sz val="12"/>
      <color indexed="36"/>
      <name val="Times New Roman"/>
      <charset val="134"/>
    </font>
    <font>
      <i/>
      <sz val="10"/>
      <name val="Times New Roman"/>
      <charset val="134"/>
    </font>
    <font>
      <sz val="11"/>
      <name val="Calibri"/>
      <charset val="134"/>
    </font>
    <font>
      <i/>
      <sz val="10"/>
      <color indexed="8"/>
      <name val="Times New Roman"/>
      <charset val="134"/>
    </font>
    <font>
      <b/>
      <sz val="12"/>
      <color indexed="63"/>
      <name val="Times New Roman"/>
      <charset val="134"/>
    </font>
    <font>
      <sz val="12"/>
      <color indexed="63"/>
      <name val="Times New Roman"/>
      <charset val="134"/>
    </font>
    <font>
      <b/>
      <sz val="14"/>
      <color indexed="63"/>
      <name val="Times New Roman"/>
      <charset val="134"/>
    </font>
    <font>
      <i/>
      <sz val="14"/>
      <color indexed="63"/>
      <name val="Times New Roman"/>
      <charset val="134"/>
    </font>
    <font>
      <i/>
      <sz val="12"/>
      <color indexed="63"/>
      <name val="Times New Roman"/>
      <charset val="134"/>
    </font>
    <font>
      <sz val="9"/>
      <name val="Times New Roman"/>
      <charset val="134"/>
    </font>
    <font>
      <b/>
      <i/>
      <sz val="11"/>
      <name val="Times New Roman"/>
      <charset val="134"/>
    </font>
    <font>
      <sz val="11"/>
      <color indexed="8"/>
      <name val="times new roman"/>
      <charset val="163"/>
    </font>
    <font>
      <i/>
      <sz val="12"/>
      <color indexed="8"/>
      <name val="Times New Roman"/>
      <charset val="134"/>
    </font>
    <font>
      <sz val="10"/>
      <color indexed="8"/>
      <name val="Times New Roman"/>
      <charset val="134"/>
    </font>
    <font>
      <i/>
      <sz val="13"/>
      <color indexed="8"/>
      <name val="Times New Roman"/>
      <charset val="134"/>
    </font>
    <font>
      <b/>
      <sz val="12"/>
      <color indexed="8"/>
      <name val="Times New Roman"/>
      <charset val="163"/>
    </font>
    <font>
      <b/>
      <sz val="11"/>
      <color indexed="8"/>
      <name val=".VnTime"/>
      <charset val="134"/>
    </font>
    <font>
      <sz val="12"/>
      <name val="VNI-Times"/>
      <charset val="134"/>
    </font>
    <font>
      <i/>
      <sz val="12"/>
      <color theme="1"/>
      <name val="Times New Roman"/>
      <charset val="134"/>
    </font>
    <font>
      <sz val="12"/>
      <color theme="1"/>
      <name val="Arial"/>
      <charset val="134"/>
    </font>
    <font>
      <sz val="12"/>
      <color theme="1"/>
      <name val="Times New Roman"/>
      <charset val="163"/>
    </font>
    <font>
      <sz val="12"/>
      <color theme="1"/>
      <name val="Calibri Light"/>
      <charset val="134"/>
    </font>
    <font>
      <sz val="12"/>
      <color indexed="12"/>
      <name val="Times New Roman"/>
      <charset val="134"/>
    </font>
    <font>
      <sz val="10"/>
      <color theme="1"/>
      <name val="Times New Roman"/>
      <charset val="134"/>
    </font>
    <font>
      <i/>
      <sz val="10"/>
      <color theme="1"/>
      <name val="Times New Roman"/>
      <charset val="134"/>
    </font>
    <font>
      <sz val="11"/>
      <color theme="1"/>
      <name val="Times New Roman"/>
      <charset val="134"/>
    </font>
    <font>
      <b/>
      <sz val="10"/>
      <color indexed="12"/>
      <name val="Times New Roman"/>
      <charset val="134"/>
    </font>
    <font>
      <b/>
      <i/>
      <sz val="10"/>
      <color theme="1"/>
      <name val="Times New Roman"/>
      <charset val="134"/>
    </font>
    <font>
      <sz val="14"/>
      <color theme="1"/>
      <name val="Times New Roman"/>
      <charset val="134"/>
    </font>
    <font>
      <b/>
      <sz val="16"/>
      <color theme="1"/>
      <name val="Times New Roman"/>
      <charset val="134"/>
    </font>
    <font>
      <b/>
      <i/>
      <sz val="12"/>
      <color theme="1"/>
      <name val="Times New Roman"/>
      <charset val="134"/>
    </font>
    <font>
      <b/>
      <sz val="11"/>
      <color theme="1"/>
      <name val=".VnTime"/>
      <charset val="134"/>
    </font>
    <font>
      <sz val="10"/>
      <name val="MS Sans Serif"/>
      <charset val="134"/>
    </font>
    <font>
      <sz val="12"/>
      <name val="Courier"/>
      <charset val="134"/>
    </font>
    <font>
      <sz val="11"/>
      <color theme="1"/>
      <name val="Calibri"/>
      <charset val="134"/>
      <scheme val="minor"/>
    </font>
    <font>
      <sz val="12"/>
      <name val="바탕체"/>
      <charset val="129"/>
    </font>
    <font>
      <sz val="12"/>
      <name val="µ¸¿òÃ¼"/>
      <charset val="129"/>
    </font>
    <font>
      <sz val="10"/>
      <name val="VNI-Times"/>
      <charset val="134"/>
    </font>
    <font>
      <sz val="10"/>
      <name val="Helv"/>
      <charset val="134"/>
    </font>
    <font>
      <sz val="10"/>
      <name val=".VnTime"/>
      <charset val="134"/>
    </font>
    <font>
      <sz val="10"/>
      <name val="Arial"/>
      <charset val="163"/>
    </font>
    <font>
      <sz val="10"/>
      <name val="±¼¸²A¼"/>
      <charset val="129"/>
    </font>
    <font>
      <sz val="11"/>
      <name val="Tms Rmn"/>
      <charset val="134"/>
    </font>
    <font>
      <sz val="10"/>
      <name val="Arial"/>
      <charset val="134"/>
    </font>
    <font>
      <sz val="12"/>
      <name val="Arial"/>
      <charset val="134"/>
    </font>
    <font>
      <sz val="9"/>
      <name val=".VnTime"/>
      <charset val="134"/>
    </font>
    <font>
      <sz val="11"/>
      <color indexed="8"/>
      <name val="Calibri"/>
      <charset val="134"/>
    </font>
    <font>
      <sz val="14"/>
      <name val="??"/>
      <charset val="129"/>
    </font>
    <font>
      <sz val="10"/>
      <name val="Arial CE"/>
      <charset val="238"/>
    </font>
    <font>
      <sz val="12"/>
      <color indexed="8"/>
      <name val="Arial"/>
      <charset val="134"/>
    </font>
    <font>
      <sz val="12"/>
      <name val="¹UAAA¼"/>
      <charset val="129"/>
    </font>
    <font>
      <sz val="12"/>
      <name val="±¼¸²Ã¼"/>
      <charset val="129"/>
    </font>
    <font>
      <sz val="13"/>
      <name val=".VnTime"/>
      <charset val="134"/>
    </font>
    <font>
      <b/>
      <sz val="10"/>
      <name val="MS Sans Serif"/>
      <charset val="134"/>
    </font>
    <font>
      <sz val="8"/>
      <name val="MS Sans Serif"/>
      <charset val="134"/>
    </font>
    <font>
      <sz val="10"/>
      <color indexed="8"/>
      <name val="Arial"/>
      <charset val="134"/>
    </font>
    <font>
      <b/>
      <sz val="11"/>
      <name val="Helv"/>
      <charset val="134"/>
    </font>
    <font>
      <sz val="10"/>
      <name val=" "/>
      <charset val="136"/>
    </font>
    <font>
      <b/>
      <sz val="12"/>
      <color indexed="8"/>
      <name val="Arial"/>
      <charset val="134"/>
    </font>
    <font>
      <sz val="10"/>
      <name val="?? ??"/>
      <charset val="136"/>
    </font>
    <font>
      <b/>
      <sz val="12"/>
      <name val="Arial"/>
      <charset val="134"/>
    </font>
    <font>
      <sz val="12"/>
      <name val="???"/>
      <charset val="134"/>
    </font>
    <font>
      <sz val="12"/>
      <name val="????"/>
      <charset val="136"/>
    </font>
    <font>
      <sz val="12"/>
      <name val="¹ÙÅÁÃ¼"/>
      <charset val="134"/>
    </font>
    <font>
      <sz val="14"/>
      <name val="VnTime"/>
      <charset val="134"/>
    </font>
    <font>
      <sz val="14"/>
      <name val=".VnArial"/>
      <charset val="134"/>
    </font>
    <font>
      <sz val="12"/>
      <name val="|??¢¥¢¬¨Ï"/>
      <charset val="129"/>
    </font>
    <font>
      <sz val="9"/>
      <name val="Arial"/>
      <charset val="134"/>
    </font>
    <font>
      <sz val="11"/>
      <name val="µ¸¿ò"/>
      <charset val="129"/>
    </font>
    <font>
      <sz val="8"/>
      <name val="Wingdings"/>
      <charset val="2"/>
    </font>
    <font>
      <sz val="11"/>
      <name val="VNI-Aptima"/>
      <charset val="134"/>
    </font>
    <font>
      <b/>
      <u/>
      <sz val="13"/>
      <name val="VnTime"/>
      <charset val="134"/>
    </font>
    <font>
      <sz val="11"/>
      <name val="±¼¸²Ã¼"/>
      <charset val="129"/>
    </font>
    <font>
      <b/>
      <sz val="12"/>
      <color indexed="8"/>
      <name val=".VnBook-Antiqua"/>
      <charset val="134"/>
    </font>
    <font>
      <i/>
      <sz val="12"/>
      <color indexed="8"/>
      <name val=".VnBook-AntiquaH"/>
      <charset val="134"/>
    </font>
    <font>
      <sz val="11"/>
      <color indexed="8"/>
      <name val="Calibri"/>
      <charset val="163"/>
    </font>
    <font>
      <i/>
      <sz val="12"/>
      <color indexed="8"/>
      <name val="Arial"/>
      <charset val="134"/>
    </font>
    <font>
      <i/>
      <sz val="12"/>
      <color indexed="8"/>
      <name val=".VnBook-Antiqua"/>
      <charset val="134"/>
    </font>
    <font>
      <b/>
      <i/>
      <sz val="12"/>
      <color indexed="8"/>
      <name val="Arial"/>
      <charset val="134"/>
    </font>
    <font>
      <sz val="12"/>
      <name val="Tms Rmn"/>
      <charset val="134"/>
    </font>
    <font>
      <b/>
      <sz val="8"/>
      <name val="MS Sans Serif"/>
      <charset val="134"/>
    </font>
    <font>
      <b/>
      <sz val="10"/>
      <name val=".VnTime"/>
      <charset val="134"/>
    </font>
    <font>
      <sz val="12"/>
      <name val="바탕체"/>
      <charset val="134"/>
    </font>
    <font>
      <b/>
      <sz val="10"/>
      <name val="Helv"/>
      <charset val="134"/>
    </font>
    <font>
      <sz val="10"/>
      <name val=".VnArial"/>
      <charset val="134"/>
    </font>
    <font>
      <sz val="12"/>
      <name val=".VnArial Narrow"/>
      <charset val="134"/>
    </font>
    <font>
      <sz val="19"/>
      <color indexed="48"/>
      <name val="Arial"/>
      <charset val="134"/>
    </font>
    <font>
      <sz val="10"/>
      <color indexed="16"/>
      <name val="MS Serif"/>
      <charset val="134"/>
    </font>
    <font>
      <sz val="10"/>
      <name val="MS Serif"/>
      <charset val="134"/>
    </font>
    <font>
      <b/>
      <sz val="18"/>
      <name val="Arial"/>
      <charset val="134"/>
    </font>
    <font>
      <sz val="14"/>
      <color theme="1"/>
      <name val="Times New Roman"/>
      <charset val="163"/>
    </font>
    <font>
      <sz val="14"/>
      <name val="뼻뮝"/>
      <charset val="129"/>
    </font>
    <font>
      <sz val="8"/>
      <name val="Arial"/>
      <charset val="163"/>
    </font>
    <font>
      <sz val="11"/>
      <color theme="1"/>
      <name val="Calibri"/>
      <charset val="163"/>
      <scheme val="minor"/>
    </font>
    <font>
      <b/>
      <sz val="12"/>
      <name val="Helv"/>
      <charset val="134"/>
    </font>
    <font>
      <b/>
      <sz val="8"/>
      <color indexed="8"/>
      <name val="Helv"/>
      <charset val="134"/>
    </font>
    <font>
      <b/>
      <sz val="12"/>
      <color indexed="9"/>
      <name val="Tms Rmn"/>
      <charset val="134"/>
    </font>
    <font>
      <b/>
      <sz val="14"/>
      <name val=".VnTimeH"/>
      <charset val="134"/>
    </font>
    <font>
      <sz val="12"/>
      <name val="뼻뮝"/>
      <charset val="129"/>
    </font>
    <font>
      <sz val="7"/>
      <name val="Small Fonts"/>
      <charset val="134"/>
    </font>
    <font>
      <b/>
      <sz val="13"/>
      <color indexed="8"/>
      <name val=".VnTimeH"/>
      <charset val="134"/>
    </font>
    <font>
      <b/>
      <sz val="10"/>
      <name val="VN AvantGBook"/>
      <charset val="134"/>
    </font>
    <font>
      <sz val="8"/>
      <name val="Helv"/>
      <charset val="134"/>
    </font>
    <font>
      <sz val="12"/>
      <name val="VNtimes new roman"/>
      <charset val="134"/>
    </font>
    <font>
      <b/>
      <sz val="16"/>
      <name val=".VnTime"/>
      <charset val="134"/>
    </font>
    <font>
      <b/>
      <sz val="11"/>
      <name val="Arial"/>
      <charset val="134"/>
    </font>
    <font>
      <b/>
      <sz val="8"/>
      <name val="VN Helvetica"/>
      <charset val="134"/>
    </font>
    <font>
      <sz val="12"/>
      <name val="Helv"/>
      <charset val="134"/>
    </font>
    <font>
      <sz val="10"/>
      <name val="굴림체"/>
      <charset val="129"/>
    </font>
    <font>
      <sz val="12"/>
      <color indexed="14"/>
      <name val="Arial"/>
      <charset val="134"/>
    </font>
    <font>
      <sz val="8"/>
      <name val="Tms Rmn"/>
      <charset val="134"/>
    </font>
    <font>
      <b/>
      <sz val="9"/>
      <name val="Tahoma"/>
      <charset val="134"/>
    </font>
    <font>
      <sz val="9"/>
      <name val="Tahoma"/>
      <charset val="134"/>
    </font>
    <font>
      <b/>
      <sz val="9"/>
      <name val="Tahoma"/>
      <charset val="163"/>
    </font>
    <font>
      <sz val="9"/>
      <name val="Tahoma"/>
      <charset val="163"/>
    </font>
    <font>
      <sz val="12"/>
      <name val=".VnTime"/>
      <charset val="134"/>
    </font>
  </fonts>
  <fills count="2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9"/>
        <bgColor indexed="64"/>
      </patternFill>
    </fill>
    <fill>
      <patternFill patternType="solid">
        <fgColor indexed="45"/>
        <bgColor indexed="64"/>
      </patternFill>
    </fill>
    <fill>
      <patternFill patternType="solid">
        <fgColor indexed="10"/>
        <bgColor indexed="64"/>
      </patternFill>
    </fill>
    <fill>
      <patternFill patternType="solid">
        <fgColor indexed="43"/>
        <bgColor indexed="64"/>
      </patternFill>
    </fill>
    <fill>
      <patternFill patternType="solid">
        <fgColor indexed="41"/>
        <bgColor indexed="64"/>
      </patternFill>
    </fill>
    <fill>
      <patternFill patternType="lightUp">
        <fgColor indexed="48"/>
        <bgColor indexed="44"/>
      </patternFill>
    </fill>
    <fill>
      <patternFill patternType="darkVertical"/>
    </fill>
    <fill>
      <patternFill patternType="solid">
        <fgColor indexed="42"/>
        <bgColor indexed="64"/>
      </patternFill>
    </fill>
    <fill>
      <patternFill patternType="solid">
        <fgColor indexed="22"/>
        <bgColor indexed="64"/>
      </patternFill>
    </fill>
    <fill>
      <patternFill patternType="solid">
        <fgColor indexed="40"/>
        <bgColor indexed="64"/>
      </patternFill>
    </fill>
    <fill>
      <patternFill patternType="solid">
        <fgColor indexed="54"/>
        <bgColor indexed="64"/>
      </patternFill>
    </fill>
    <fill>
      <patternFill patternType="solid">
        <fgColor indexed="65"/>
        <bgColor indexed="64"/>
      </patternFill>
    </fill>
    <fill>
      <patternFill patternType="solid">
        <fgColor indexed="26"/>
        <bgColor indexed="9"/>
      </patternFill>
    </fill>
    <fill>
      <patternFill patternType="solid">
        <fgColor indexed="44"/>
        <bgColor indexed="64"/>
      </patternFill>
    </fill>
    <fill>
      <patternFill patternType="solid">
        <fgColor indexed="9"/>
        <bgColor indexed="10"/>
      </patternFill>
    </fill>
    <fill>
      <patternFill patternType="solid">
        <fgColor indexed="35"/>
        <bgColor indexed="64"/>
      </patternFill>
    </fill>
    <fill>
      <patternFill patternType="solid">
        <fgColor indexed="47"/>
        <bgColor indexed="64"/>
      </patternFill>
    </fill>
    <fill>
      <patternFill patternType="solid">
        <fgColor indexed="51"/>
        <bgColor indexed="64"/>
      </patternFill>
    </fill>
    <fill>
      <patternFill patternType="solid">
        <fgColor indexed="50"/>
        <bgColor indexed="64"/>
      </patternFill>
    </fill>
    <fill>
      <patternFill patternType="solid">
        <fgColor indexed="57"/>
        <bgColor indexed="64"/>
      </patternFill>
    </fill>
    <fill>
      <patternFill patternType="gray125"/>
    </fill>
    <fill>
      <patternFill patternType="solid">
        <fgColor indexed="21"/>
        <bgColor indexed="64"/>
      </patternFill>
    </fill>
    <fill>
      <patternFill patternType="gray125">
        <fgColor indexed="35"/>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style="thin">
        <color auto="1"/>
      </right>
      <top style="thin">
        <color auto="1"/>
      </top>
      <bottom style="hair">
        <color auto="1"/>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
      <left style="thin">
        <color auto="1"/>
      </left>
      <right style="thin">
        <color indexed="63"/>
      </right>
      <top style="thin">
        <color auto="1"/>
      </top>
      <bottom/>
      <diagonal/>
    </border>
    <border>
      <left style="thin">
        <color indexed="63"/>
      </left>
      <right style="thin">
        <color auto="1"/>
      </right>
      <top style="thin">
        <color auto="1"/>
      </top>
      <bottom/>
      <diagonal/>
    </border>
    <border>
      <left/>
      <right style="thin">
        <color indexed="63"/>
      </right>
      <top/>
      <bottom style="thin">
        <color indexed="63"/>
      </bottom>
      <diagonal/>
    </border>
    <border>
      <left/>
      <right style="thin">
        <color indexed="63"/>
      </right>
      <top/>
      <bottom/>
      <diagonal/>
    </border>
    <border>
      <left style="thin">
        <color auto="1"/>
      </left>
      <right/>
      <top style="thin">
        <color auto="1"/>
      </top>
      <bottom style="thin">
        <color indexed="63"/>
      </bottom>
      <diagonal/>
    </border>
    <border>
      <left style="thin">
        <color auto="1"/>
      </left>
      <right/>
      <top style="thin">
        <color indexed="63"/>
      </top>
      <bottom style="thin">
        <color indexed="63"/>
      </bottom>
      <diagonal/>
    </border>
    <border>
      <left style="thin">
        <color auto="1"/>
      </left>
      <right/>
      <top style="thin">
        <color indexed="63"/>
      </top>
      <bottom style="thin">
        <color auto="1"/>
      </bottom>
      <diagonal/>
    </border>
    <border>
      <left/>
      <right/>
      <top/>
      <bottom style="thin">
        <color indexed="63"/>
      </bottom>
      <diagonal/>
    </border>
    <border>
      <left style="double">
        <color auto="1"/>
      </left>
      <right style="thin">
        <color auto="1"/>
      </right>
      <top style="thin">
        <color auto="1"/>
      </top>
      <bottom style="thin">
        <color auto="1"/>
      </bottom>
      <diagonal/>
    </border>
    <border>
      <left/>
      <right style="thin">
        <color auto="1"/>
      </right>
      <top style="dashed">
        <color auto="1"/>
      </top>
      <bottom style="dashed">
        <color auto="1"/>
      </bottom>
      <diagonal/>
    </border>
    <border>
      <left/>
      <right style="thin">
        <color auto="1"/>
      </right>
      <top style="dashed">
        <color auto="1"/>
      </top>
      <bottom/>
      <diagonal/>
    </border>
    <border>
      <left style="thin">
        <color indexed="48"/>
      </left>
      <right style="thin">
        <color indexed="48"/>
      </right>
      <top style="thin">
        <color indexed="48"/>
      </top>
      <bottom style="thin">
        <color indexed="48"/>
      </bottom>
      <diagonal/>
    </border>
    <border>
      <left/>
      <right/>
      <top/>
      <bottom style="medium">
        <color auto="1"/>
      </bottom>
      <diagonal/>
    </border>
    <border>
      <left style="thin">
        <color indexed="41"/>
      </left>
      <right style="thin">
        <color indexed="48"/>
      </right>
      <top style="medium">
        <color indexed="41"/>
      </top>
      <bottom style="thin">
        <color indexed="48"/>
      </bottom>
      <diagonal/>
    </border>
    <border>
      <left/>
      <right style="thin">
        <color auto="1"/>
      </right>
      <top/>
      <bottom style="hair">
        <color auto="1"/>
      </bottom>
      <diagonal/>
    </border>
    <border>
      <left/>
      <right/>
      <top style="medium">
        <color auto="1"/>
      </top>
      <bottom/>
      <diagonal/>
    </border>
    <border>
      <left/>
      <right/>
      <top style="thin">
        <color indexed="48"/>
      </top>
      <bottom style="thin">
        <color indexed="48"/>
      </bottom>
      <diagonal/>
    </border>
    <border>
      <left/>
      <right/>
      <top style="medium">
        <color auto="1"/>
      </top>
      <bottom style="medium">
        <color auto="1"/>
      </bottom>
      <diagonal/>
    </border>
    <border>
      <left/>
      <right style="thin">
        <color auto="1"/>
      </right>
      <top style="hair">
        <color auto="1"/>
      </top>
      <bottom style="hair">
        <color auto="1"/>
      </bottom>
      <diagonal/>
    </border>
  </borders>
  <cellStyleXfs count="339">
    <xf numFmtId="0" fontId="0" fillId="0" borderId="0"/>
    <xf numFmtId="5" fontId="95" fillId="0" borderId="5">
      <alignment horizontal="left" vertical="top"/>
    </xf>
    <xf numFmtId="43" fontId="171"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74" fontId="93" fillId="0" borderId="0" applyFont="0" applyFill="0" applyBorder="0" applyAlignment="0" applyProtection="0"/>
    <xf numFmtId="40" fontId="103" fillId="0" borderId="0" applyFont="0" applyFill="0" applyBorder="0" applyAlignment="0" applyProtection="0"/>
    <xf numFmtId="164" fontId="104" fillId="0" borderId="0" applyFont="0" applyFill="0" applyBorder="0" applyAlignment="0" applyProtection="0"/>
    <xf numFmtId="0" fontId="106" fillId="0" borderId="0" applyFont="0" applyFill="0" applyBorder="0" applyAlignment="0" applyProtection="0"/>
    <xf numFmtId="0" fontId="88" fillId="0" borderId="0"/>
    <xf numFmtId="14" fontId="7" fillId="0" borderId="0">
      <alignment horizontal="center" wrapText="1"/>
      <protection locked="0"/>
    </xf>
    <xf numFmtId="0" fontId="100" fillId="0" borderId="0"/>
    <xf numFmtId="0" fontId="102" fillId="0" borderId="0"/>
    <xf numFmtId="6" fontId="89" fillId="0" borderId="0" applyFont="0" applyFill="0" applyBorder="0" applyAlignment="0" applyProtection="0"/>
    <xf numFmtId="43" fontId="104" fillId="0" borderId="0" applyFont="0" applyFill="0" applyBorder="0" applyAlignment="0" applyProtection="0"/>
    <xf numFmtId="179" fontId="93" fillId="0" borderId="0" applyFont="0" applyFill="0" applyBorder="0" applyAlignment="0" applyProtection="0"/>
    <xf numFmtId="0" fontId="110" fillId="0" borderId="0" applyNumberFormat="0" applyFill="0" applyBorder="0" applyAlignment="0">
      <alignment horizontal="center"/>
    </xf>
    <xf numFmtId="0" fontId="101" fillId="0" borderId="5">
      <alignment horizontal="left" vertical="center"/>
    </xf>
    <xf numFmtId="164" fontId="104" fillId="0" borderId="0" applyFont="0" applyFill="0" applyBorder="0" applyAlignment="0" applyProtection="0"/>
    <xf numFmtId="180" fontId="108" fillId="0" borderId="2">
      <alignment horizontal="right" vertical="center"/>
    </xf>
    <xf numFmtId="165" fontId="104" fillId="0" borderId="0" applyFont="0" applyFill="0" applyBorder="0" applyAlignment="0" applyProtection="0"/>
    <xf numFmtId="43" fontId="104" fillId="0" borderId="0" applyFont="0" applyFill="0" applyBorder="0" applyAlignment="0" applyProtection="0"/>
    <xf numFmtId="0" fontId="99" fillId="0" borderId="0"/>
    <xf numFmtId="0" fontId="6" fillId="0" borderId="0"/>
    <xf numFmtId="187" fontId="73" fillId="0" borderId="0" applyFont="0" applyFill="0" applyBorder="0" applyAlignment="0" applyProtection="0"/>
    <xf numFmtId="0" fontId="109" fillId="0" borderId="35">
      <alignment horizontal="center"/>
    </xf>
    <xf numFmtId="181" fontId="99" fillId="0" borderId="0" applyFont="0" applyFill="0" applyBorder="0" applyAlignment="0" applyProtection="0"/>
    <xf numFmtId="172" fontId="94" fillId="0" borderId="0" applyFill="0" applyBorder="0" applyAlignment="0"/>
    <xf numFmtId="4" fontId="105" fillId="4" borderId="34" applyNumberFormat="0" applyProtection="0">
      <alignment horizontal="right" vertical="center"/>
    </xf>
    <xf numFmtId="0" fontId="96" fillId="0" borderId="0"/>
    <xf numFmtId="187" fontId="73" fillId="0" borderId="0" applyFont="0" applyFill="0" applyBorder="0" applyAlignment="0" applyProtection="0"/>
    <xf numFmtId="4" fontId="105" fillId="6" borderId="34" applyNumberFormat="0" applyProtection="0">
      <alignment horizontal="right" vertical="center"/>
    </xf>
    <xf numFmtId="165" fontId="73" fillId="0" borderId="0" applyFont="0" applyFill="0" applyBorder="0" applyAlignment="0" applyProtection="0"/>
    <xf numFmtId="4" fontId="105" fillId="5" borderId="34" applyNumberFormat="0" applyProtection="0">
      <alignment horizontal="right" vertical="center"/>
    </xf>
    <xf numFmtId="0" fontId="96" fillId="0" borderId="0"/>
    <xf numFmtId="0" fontId="93" fillId="0" borderId="0" applyFont="0" applyFill="0" applyBorder="0" applyAlignment="0" applyProtection="0"/>
    <xf numFmtId="164" fontId="73" fillId="0" borderId="0" applyFont="0" applyFill="0" applyBorder="0" applyAlignment="0" applyProtection="0"/>
    <xf numFmtId="187" fontId="73" fillId="0" borderId="0" applyFont="0" applyFill="0" applyBorder="0" applyAlignment="0" applyProtection="0"/>
    <xf numFmtId="0" fontId="93" fillId="0" borderId="0" applyFont="0" applyFill="0" applyBorder="0" applyAlignment="0" applyProtection="0"/>
    <xf numFmtId="165" fontId="73" fillId="0" borderId="0" applyFont="0" applyFill="0" applyBorder="0" applyAlignment="0" applyProtection="0"/>
    <xf numFmtId="180" fontId="108" fillId="0" borderId="2">
      <alignment horizontal="right" vertical="center"/>
    </xf>
    <xf numFmtId="0" fontId="94" fillId="0" borderId="0"/>
    <xf numFmtId="0" fontId="115" fillId="0" borderId="0" applyFont="0" applyFill="0" applyBorder="0" applyAlignment="0" applyProtection="0"/>
    <xf numFmtId="6" fontId="89" fillId="0" borderId="0" applyFont="0" applyFill="0" applyBorder="0" applyAlignment="0" applyProtection="0"/>
    <xf numFmtId="187" fontId="73" fillId="0" borderId="0" applyFont="0" applyFill="0" applyBorder="0" applyAlignment="0" applyProtection="0"/>
    <xf numFmtId="164" fontId="118" fillId="0" borderId="0" applyFont="0" applyFill="0" applyBorder="0" applyAlignment="0" applyProtection="0"/>
    <xf numFmtId="9" fontId="119" fillId="0" borderId="0" applyFont="0" applyFill="0" applyBorder="0" applyAlignment="0" applyProtection="0"/>
    <xf numFmtId="0" fontId="3" fillId="0" borderId="0">
      <alignment vertical="center"/>
    </xf>
    <xf numFmtId="38" fontId="103" fillId="0" borderId="0" applyFont="0" applyFill="0" applyBorder="0" applyAlignment="0" applyProtection="0"/>
    <xf numFmtId="165" fontId="104" fillId="0" borderId="0" applyFont="0" applyFill="0" applyBorder="0" applyAlignment="0" applyProtection="0"/>
    <xf numFmtId="165" fontId="118" fillId="0" borderId="0" applyFont="0" applyFill="0" applyBorder="0" applyAlignment="0" applyProtection="0"/>
    <xf numFmtId="191" fontId="99" fillId="0" borderId="0" applyFont="0" applyFill="0" applyBorder="0" applyAlignment="0" applyProtection="0"/>
    <xf numFmtId="169" fontId="99" fillId="0" borderId="0" applyFont="0" applyFill="0" applyBorder="0" applyAlignment="0" applyProtection="0"/>
    <xf numFmtId="0" fontId="99" fillId="0" borderId="0" applyFont="0" applyFill="0" applyBorder="0" applyAlignment="0" applyProtection="0"/>
    <xf numFmtId="0" fontId="121" fillId="0" borderId="0" applyNumberFormat="0" applyFill="0" applyBorder="0" applyAlignment="0" applyProtection="0"/>
    <xf numFmtId="4" fontId="114" fillId="9" borderId="36" applyNumberFormat="0" applyProtection="0">
      <alignment horizontal="left" vertical="center" indent="1"/>
    </xf>
    <xf numFmtId="0" fontId="99" fillId="0" borderId="0" applyNumberFormat="0" applyFill="0" applyBorder="0" applyAlignment="0" applyProtection="0"/>
    <xf numFmtId="0" fontId="99" fillId="0" borderId="0" applyFont="0" applyFill="0" applyBorder="0" applyAlignment="0" applyProtection="0"/>
    <xf numFmtId="0" fontId="122" fillId="0" borderId="0"/>
    <xf numFmtId="41" fontId="104" fillId="0" borderId="0" applyFont="0" applyFill="0" applyBorder="0" applyAlignment="0" applyProtection="0"/>
    <xf numFmtId="0" fontId="99" fillId="0" borderId="0" applyNumberFormat="0" applyFill="0" applyBorder="0" applyAlignment="0" applyProtection="0"/>
    <xf numFmtId="43" fontId="102" fillId="0" borderId="0" applyFont="0" applyFill="0" applyBorder="0" applyAlignment="0" applyProtection="0"/>
    <xf numFmtId="174" fontId="93" fillId="0" borderId="0" applyFont="0" applyFill="0" applyBorder="0" applyAlignment="0" applyProtection="0"/>
    <xf numFmtId="174" fontId="93" fillId="0" borderId="0" applyFont="0" applyFill="0" applyBorder="0" applyAlignment="0" applyProtection="0"/>
    <xf numFmtId="174" fontId="93" fillId="0" borderId="0" applyFont="0" applyFill="0" applyBorder="0" applyAlignment="0" applyProtection="0"/>
    <xf numFmtId="0" fontId="88" fillId="0" borderId="0"/>
    <xf numFmtId="179" fontId="171" fillId="0" borderId="0" applyFont="0" applyFill="0" applyBorder="0" applyAlignment="0" applyProtection="0"/>
    <xf numFmtId="176" fontId="94" fillId="0" borderId="0" applyFill="0" applyBorder="0" applyAlignment="0"/>
    <xf numFmtId="43" fontId="6" fillId="0" borderId="0" applyFont="0" applyFill="0" applyBorder="0" applyAlignment="0" applyProtection="0"/>
    <xf numFmtId="0" fontId="111" fillId="0" borderId="0">
      <alignment vertical="top"/>
    </xf>
    <xf numFmtId="0" fontId="111" fillId="0" borderId="0">
      <alignment vertical="top"/>
    </xf>
    <xf numFmtId="0" fontId="125" fillId="10" borderId="0" applyNumberFormat="0" applyFont="0" applyBorder="0" applyAlignment="0">
      <alignment horizontal="center"/>
    </xf>
    <xf numFmtId="174" fontId="93" fillId="0" borderId="0" applyFont="0" applyFill="0" applyBorder="0" applyAlignment="0" applyProtection="0"/>
    <xf numFmtId="176" fontId="123" fillId="0" borderId="0" applyFont="0" applyFill="0" applyBorder="0" applyAlignment="0" applyProtection="0"/>
    <xf numFmtId="0" fontId="93" fillId="0" borderId="0" applyFont="0" applyFill="0" applyBorder="0" applyAlignment="0" applyProtection="0"/>
    <xf numFmtId="174" fontId="93" fillId="0" borderId="0" applyFont="0" applyFill="0" applyBorder="0" applyAlignment="0" applyProtection="0"/>
    <xf numFmtId="0" fontId="116" fillId="0" borderId="3">
      <alignment horizontal="left" vertical="center"/>
    </xf>
    <xf numFmtId="165" fontId="73" fillId="0" borderId="0" applyFont="0" applyFill="0" applyBorder="0" applyAlignment="0" applyProtection="0"/>
    <xf numFmtId="0" fontId="6" fillId="0" borderId="0"/>
    <xf numFmtId="179" fontId="93" fillId="0" borderId="0" applyFont="0" applyFill="0" applyBorder="0" applyAlignment="0" applyProtection="0"/>
    <xf numFmtId="164" fontId="73" fillId="0" borderId="0" applyFont="0" applyFill="0" applyBorder="0" applyAlignment="0" applyProtection="0"/>
    <xf numFmtId="165" fontId="73" fillId="0" borderId="0" applyFont="0" applyFill="0" applyBorder="0" applyAlignment="0" applyProtection="0"/>
    <xf numFmtId="49" fontId="111" fillId="0" borderId="0" applyFill="0" applyBorder="0" applyAlignment="0"/>
    <xf numFmtId="179" fontId="93" fillId="0" borderId="0" applyFont="0" applyFill="0" applyBorder="0" applyAlignment="0" applyProtection="0"/>
    <xf numFmtId="171" fontId="99" fillId="0" borderId="0" applyFill="0" applyBorder="0" applyAlignment="0"/>
    <xf numFmtId="0" fontId="93" fillId="0" borderId="0" applyFont="0" applyFill="0" applyBorder="0" applyAlignment="0" applyProtection="0"/>
    <xf numFmtId="195" fontId="99" fillId="0" borderId="0" applyFill="0" applyBorder="0" applyAlignment="0"/>
    <xf numFmtId="0" fontId="171" fillId="0" borderId="0"/>
    <xf numFmtId="164" fontId="73" fillId="0" borderId="0" applyFont="0" applyFill="0" applyBorder="0" applyAlignment="0" applyProtection="0"/>
    <xf numFmtId="0" fontId="126" fillId="0" borderId="0"/>
    <xf numFmtId="164" fontId="73" fillId="0" borderId="0" applyFont="0" applyFill="0" applyBorder="0" applyAlignment="0" applyProtection="0"/>
    <xf numFmtId="0" fontId="124" fillId="0" borderId="0"/>
    <xf numFmtId="193" fontId="107" fillId="0" borderId="0" applyFont="0" applyFill="0" applyBorder="0" applyAlignment="0" applyProtection="0"/>
    <xf numFmtId="190" fontId="117" fillId="0" borderId="0" applyFont="0" applyFill="0" applyBorder="0" applyAlignment="0" applyProtection="0"/>
    <xf numFmtId="1" fontId="120" fillId="0" borderId="1" applyBorder="0" applyAlignment="0">
      <alignment horizontal="center"/>
    </xf>
    <xf numFmtId="190" fontId="117" fillId="0" borderId="0" applyFont="0" applyFill="0" applyBorder="0" applyAlignment="0" applyProtection="0"/>
    <xf numFmtId="196" fontId="104" fillId="0" borderId="0" applyFont="0" applyFill="0" applyBorder="0" applyAlignment="0" applyProtection="0"/>
    <xf numFmtId="41" fontId="104" fillId="0" borderId="0" applyFont="0" applyFill="0" applyBorder="0" applyAlignment="0" applyProtection="0"/>
    <xf numFmtId="190" fontId="117" fillId="0" borderId="0" applyFont="0" applyFill="0" applyBorder="0" applyAlignment="0" applyProtection="0"/>
    <xf numFmtId="41" fontId="104" fillId="0" borderId="0" applyFont="0" applyFill="0" applyBorder="0" applyAlignment="0" applyProtection="0"/>
    <xf numFmtId="190" fontId="117" fillId="0" borderId="0" applyFont="0" applyFill="0" applyBorder="0" applyAlignment="0" applyProtection="0"/>
    <xf numFmtId="190" fontId="117" fillId="0" borderId="0" applyFont="0" applyFill="0" applyBorder="0" applyAlignment="0" applyProtection="0"/>
    <xf numFmtId="43" fontId="104" fillId="0" borderId="0" applyFont="0" applyFill="0" applyBorder="0" applyAlignment="0" applyProtection="0"/>
    <xf numFmtId="0" fontId="130" fillId="12" borderId="0"/>
    <xf numFmtId="199" fontId="99" fillId="0" borderId="0" applyFill="0" applyBorder="0" applyAlignment="0"/>
    <xf numFmtId="0" fontId="129" fillId="12" borderId="0"/>
    <xf numFmtId="0" fontId="131" fillId="0" borderId="0"/>
    <xf numFmtId="0" fontId="133" fillId="0" borderId="0">
      <alignment wrapText="1"/>
    </xf>
    <xf numFmtId="190" fontId="107" fillId="0" borderId="0" applyFont="0" applyFill="0" applyBorder="0" applyAlignment="0" applyProtection="0"/>
    <xf numFmtId="0" fontId="106" fillId="0" borderId="0" applyFont="0" applyFill="0" applyBorder="0" applyAlignment="0" applyProtection="0"/>
    <xf numFmtId="190" fontId="128" fillId="0" borderId="0" applyFont="0" applyFill="0" applyBorder="0" applyAlignment="0" applyProtection="0"/>
    <xf numFmtId="4" fontId="105" fillId="8" borderId="34" applyNumberFormat="0" applyProtection="0">
      <alignment horizontal="right" vertical="center"/>
    </xf>
    <xf numFmtId="4" fontId="114" fillId="7" borderId="34" applyNumberFormat="0" applyProtection="0">
      <alignment vertical="center"/>
    </xf>
    <xf numFmtId="198" fontId="107" fillId="0" borderId="0" applyFont="0" applyFill="0" applyBorder="0" applyAlignment="0" applyProtection="0"/>
    <xf numFmtId="0" fontId="106" fillId="0" borderId="0" applyFont="0" applyFill="0" applyBorder="0" applyAlignment="0" applyProtection="0"/>
    <xf numFmtId="198" fontId="128" fillId="0" borderId="0" applyFont="0" applyFill="0" applyBorder="0" applyAlignment="0" applyProtection="0"/>
    <xf numFmtId="0" fontId="7" fillId="0" borderId="0">
      <alignment horizontal="center" wrapText="1"/>
      <protection locked="0"/>
    </xf>
    <xf numFmtId="4" fontId="105" fillId="8" borderId="34" applyNumberFormat="0" applyProtection="0">
      <alignment vertical="center"/>
    </xf>
    <xf numFmtId="183" fontId="107" fillId="0" borderId="0" applyFont="0" applyFill="0" applyBorder="0" applyAlignment="0" applyProtection="0"/>
    <xf numFmtId="183" fontId="128" fillId="0" borderId="0" applyFont="0" applyFill="0" applyBorder="0" applyAlignment="0" applyProtection="0"/>
    <xf numFmtId="177" fontId="95" fillId="0" borderId="19"/>
    <xf numFmtId="0" fontId="106" fillId="0" borderId="0" applyFont="0" applyFill="0" applyBorder="0" applyAlignment="0" applyProtection="0"/>
    <xf numFmtId="4" fontId="105" fillId="11" borderId="34" applyNumberFormat="0" applyProtection="0">
      <alignment horizontal="right" vertical="center"/>
    </xf>
    <xf numFmtId="9" fontId="88" fillId="0" borderId="38" applyNumberFormat="0" applyBorder="0"/>
    <xf numFmtId="182" fontId="127" fillId="0" borderId="37" applyFont="0" applyFill="0" applyBorder="0" applyAlignment="0" applyProtection="0">
      <alignment horizontal="right"/>
    </xf>
    <xf numFmtId="193" fontId="128" fillId="0" borderId="0" applyFont="0" applyFill="0" applyBorder="0" applyAlignment="0" applyProtection="0"/>
    <xf numFmtId="4" fontId="132" fillId="8" borderId="34" applyNumberFormat="0" applyProtection="0">
      <alignment horizontal="right" vertical="center"/>
    </xf>
    <xf numFmtId="4" fontId="134" fillId="7" borderId="34" applyNumberFormat="0" applyProtection="0">
      <alignment vertical="center"/>
    </xf>
    <xf numFmtId="176" fontId="94" fillId="0" borderId="0" applyFill="0" applyBorder="0" applyAlignment="0"/>
    <xf numFmtId="187" fontId="73" fillId="0" borderId="0" applyFont="0" applyFill="0" applyBorder="0" applyAlignment="0" applyProtection="0"/>
    <xf numFmtId="165" fontId="104" fillId="0" borderId="0" applyFont="0" applyFill="0" applyBorder="0" applyAlignment="0" applyProtection="0"/>
    <xf numFmtId="43" fontId="102" fillId="0" borderId="0" applyFont="0" applyFill="0" applyBorder="0" applyAlignment="0" applyProtection="0"/>
    <xf numFmtId="0" fontId="135" fillId="0" borderId="0" applyNumberFormat="0" applyFill="0" applyBorder="0" applyAlignment="0" applyProtection="0"/>
    <xf numFmtId="0" fontId="106" fillId="0" borderId="0"/>
    <xf numFmtId="0" fontId="106" fillId="0" borderId="0"/>
    <xf numFmtId="0" fontId="92" fillId="0" borderId="0"/>
    <xf numFmtId="176" fontId="94" fillId="0" borderId="0" applyFill="0" applyBorder="0" applyAlignment="0"/>
    <xf numFmtId="201" fontId="88" fillId="0" borderId="0" applyFont="0" applyFill="0" applyBorder="0" applyAlignment="0" applyProtection="0"/>
    <xf numFmtId="0" fontId="97" fillId="0" borderId="0"/>
    <xf numFmtId="0" fontId="171" fillId="0" borderId="0"/>
    <xf numFmtId="202" fontId="99" fillId="0" borderId="0" applyFill="0" applyBorder="0" applyAlignment="0"/>
    <xf numFmtId="172" fontId="94" fillId="0" borderId="0" applyFill="0" applyBorder="0" applyAlignment="0"/>
    <xf numFmtId="165" fontId="104" fillId="0" borderId="0" applyFont="0" applyFill="0" applyBorder="0" applyAlignment="0" applyProtection="0"/>
    <xf numFmtId="203" fontId="94" fillId="0" borderId="0" applyFill="0" applyBorder="0" applyAlignment="0"/>
    <xf numFmtId="0" fontId="99" fillId="0" borderId="0"/>
    <xf numFmtId="197" fontId="94" fillId="0" borderId="0" applyFill="0" applyBorder="0" applyAlignment="0"/>
    <xf numFmtId="176" fontId="94" fillId="0" borderId="0" applyFill="0" applyBorder="0" applyAlignment="0"/>
    <xf numFmtId="185" fontId="94" fillId="0" borderId="0" applyFill="0" applyBorder="0" applyAlignment="0"/>
    <xf numFmtId="172" fontId="94" fillId="0" borderId="0" applyFill="0" applyBorder="0" applyAlignment="0"/>
    <xf numFmtId="178" fontId="98" fillId="0" borderId="0"/>
    <xf numFmtId="0" fontId="139" fillId="0" borderId="0"/>
    <xf numFmtId="204" fontId="140" fillId="0" borderId="0" applyFont="0" applyFill="0" applyBorder="0" applyAlignment="0" applyProtection="0"/>
    <xf numFmtId="178" fontId="98" fillId="0" borderId="0"/>
    <xf numFmtId="178" fontId="98" fillId="0" borderId="0"/>
    <xf numFmtId="178" fontId="98" fillId="0" borderId="0"/>
    <xf numFmtId="43" fontId="99" fillId="0" borderId="0" applyFont="0" applyFill="0" applyBorder="0" applyAlignment="0" applyProtection="0"/>
    <xf numFmtId="178" fontId="98" fillId="0" borderId="0"/>
    <xf numFmtId="178" fontId="98" fillId="0" borderId="0"/>
    <xf numFmtId="178" fontId="98" fillId="0" borderId="0"/>
    <xf numFmtId="192" fontId="99" fillId="0" borderId="0" applyFont="0" applyFill="0" applyBorder="0" applyAlignment="0" applyProtection="0"/>
    <xf numFmtId="178" fontId="98" fillId="0" borderId="0"/>
    <xf numFmtId="176" fontId="94"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194" fontId="102" fillId="0" borderId="0" applyFont="0" applyFill="0" applyBorder="0" applyAlignment="0" applyProtection="0"/>
    <xf numFmtId="4" fontId="142" fillId="13" borderId="39" applyNumberFormat="0" applyProtection="0">
      <alignment horizontal="left" vertical="center" indent="1"/>
    </xf>
    <xf numFmtId="165" fontId="104" fillId="0" borderId="0" applyFont="0" applyFill="0" applyBorder="0" applyAlignment="0" applyProtection="0"/>
    <xf numFmtId="43" fontId="3" fillId="0" borderId="0" applyFont="0" applyFill="0" applyBorder="0" applyAlignment="0" applyProtection="0"/>
    <xf numFmtId="186" fontId="99" fillId="0" borderId="0" applyFont="0" applyFill="0" applyBorder="0" applyAlignment="0" applyProtection="0"/>
    <xf numFmtId="43" fontId="90" fillId="0" borderId="0" applyFont="0" applyFill="0" applyBorder="0" applyAlignment="0" applyProtection="0"/>
    <xf numFmtId="43" fontId="171" fillId="0" borderId="0" applyFont="0" applyFill="0" applyBorder="0" applyAlignment="0" applyProtection="0"/>
    <xf numFmtId="0" fontId="113" fillId="0" borderId="0" applyFont="0" applyFill="0" applyBorder="0" applyAlignment="0" applyProtection="0"/>
    <xf numFmtId="194" fontId="6" fillId="0" borderId="0" applyFont="0" applyFill="0" applyBorder="0" applyAlignment="0" applyProtection="0"/>
    <xf numFmtId="167" fontId="88" fillId="0" borderId="0"/>
    <xf numFmtId="3" fontId="99" fillId="0" borderId="0" applyFont="0" applyFill="0" applyBorder="0" applyAlignment="0" applyProtection="0"/>
    <xf numFmtId="191" fontId="99" fillId="0" borderId="0" applyFont="0" applyFill="0" applyBorder="0" applyAlignment="0" applyProtection="0"/>
    <xf numFmtId="0" fontId="144" fillId="0" borderId="0" applyNumberFormat="0" applyAlignment="0">
      <alignment horizontal="left"/>
    </xf>
    <xf numFmtId="172" fontId="94" fillId="0" borderId="0" applyFont="0" applyFill="0" applyBorder="0" applyAlignment="0" applyProtection="0"/>
    <xf numFmtId="166" fontId="73" fillId="0" borderId="0" applyFont="0" applyFill="0" applyBorder="0" applyAlignment="0" applyProtection="0"/>
    <xf numFmtId="200" fontId="88" fillId="0" borderId="0"/>
    <xf numFmtId="0" fontId="99" fillId="0" borderId="0" applyFont="0" applyFill="0" applyBorder="0" applyAlignment="0" applyProtection="0"/>
    <xf numFmtId="14" fontId="111" fillId="0" borderId="0" applyFill="0" applyBorder="0" applyAlignment="0"/>
    <xf numFmtId="175" fontId="88" fillId="0" borderId="0" applyFont="0" applyFill="0" applyBorder="0" applyAlignment="0" applyProtection="0"/>
    <xf numFmtId="0" fontId="141" fillId="0" borderId="0"/>
    <xf numFmtId="170" fontId="88" fillId="0" borderId="0"/>
    <xf numFmtId="164" fontId="104" fillId="0" borderId="0" applyFont="0" applyFill="0" applyBorder="0" applyAlignment="0" applyProtection="0"/>
    <xf numFmtId="0" fontId="147" fillId="0" borderId="0" applyFont="0" applyFill="0" applyBorder="0" applyAlignment="0" applyProtection="0"/>
    <xf numFmtId="41" fontId="104" fillId="0" borderId="0" applyFont="0" applyFill="0" applyBorder="0" applyAlignment="0" applyProtection="0"/>
    <xf numFmtId="164" fontId="104" fillId="0" borderId="0" applyFont="0" applyFill="0" applyBorder="0" applyAlignment="0" applyProtection="0"/>
    <xf numFmtId="41" fontId="104" fillId="0" borderId="0" applyFont="0" applyFill="0" applyBorder="0" applyAlignment="0" applyProtection="0"/>
    <xf numFmtId="0" fontId="67" fillId="0" borderId="0"/>
    <xf numFmtId="41" fontId="104" fillId="0" borderId="0" applyFont="0" applyFill="0" applyBorder="0" applyAlignment="0" applyProtection="0"/>
    <xf numFmtId="172" fontId="94" fillId="0" borderId="0" applyFill="0" applyBorder="0" applyAlignment="0"/>
    <xf numFmtId="164" fontId="104" fillId="0" borderId="0" applyFont="0" applyFill="0" applyBorder="0" applyAlignment="0" applyProtection="0"/>
    <xf numFmtId="207" fontId="104" fillId="0" borderId="0" applyFont="0" applyFill="0" applyBorder="0" applyAlignment="0" applyProtection="0"/>
    <xf numFmtId="207" fontId="104" fillId="0" borderId="0" applyFont="0" applyFill="0" applyBorder="0" applyAlignment="0" applyProtection="0"/>
    <xf numFmtId="41" fontId="104" fillId="0" borderId="0" applyFont="0" applyFill="0" applyBorder="0" applyAlignment="0" applyProtection="0"/>
    <xf numFmtId="165" fontId="104" fillId="0" borderId="0" applyFont="0" applyFill="0" applyBorder="0" applyAlignment="0" applyProtection="0"/>
    <xf numFmtId="0" fontId="3" fillId="0" borderId="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165" fontId="104" fillId="0" borderId="0" applyFont="0" applyFill="0" applyBorder="0" applyAlignment="0" applyProtection="0"/>
    <xf numFmtId="196" fontId="104" fillId="0" borderId="0" applyFont="0" applyFill="0" applyBorder="0" applyAlignment="0" applyProtection="0"/>
    <xf numFmtId="43" fontId="104" fillId="0" borderId="0" applyFont="0" applyFill="0" applyBorder="0" applyAlignment="0" applyProtection="0"/>
    <xf numFmtId="172" fontId="94" fillId="0" borderId="0" applyFill="0" applyBorder="0" applyAlignment="0"/>
    <xf numFmtId="185" fontId="94" fillId="0" borderId="0" applyFill="0" applyBorder="0" applyAlignment="0"/>
    <xf numFmtId="172" fontId="94" fillId="0" borderId="0" applyFill="0" applyBorder="0" applyAlignment="0"/>
    <xf numFmtId="185" fontId="94" fillId="0" borderId="0" applyFill="0" applyBorder="0" applyAlignment="0"/>
    <xf numFmtId="0" fontId="143" fillId="0" borderId="0" applyNumberFormat="0" applyAlignment="0">
      <alignment horizontal="left"/>
    </xf>
    <xf numFmtId="2" fontId="99" fillId="0" borderId="0" applyFont="0" applyFill="0" applyBorder="0" applyAlignment="0" applyProtection="0"/>
    <xf numFmtId="38" fontId="148" fillId="2" borderId="0" applyNumberFormat="0" applyBorder="0" applyAlignment="0" applyProtection="0"/>
    <xf numFmtId="0" fontId="152" fillId="15" borderId="0"/>
    <xf numFmtId="0" fontId="150" fillId="0" borderId="0">
      <alignment horizontal="left"/>
    </xf>
    <xf numFmtId="0" fontId="116" fillId="0" borderId="40" applyNumberFormat="0" applyAlignment="0" applyProtection="0">
      <alignment horizontal="left" vertical="center"/>
    </xf>
    <xf numFmtId="0" fontId="145" fillId="0" borderId="0" applyProtection="0"/>
    <xf numFmtId="0" fontId="116" fillId="0" borderId="0" applyProtection="0"/>
    <xf numFmtId="0" fontId="136" fillId="0" borderId="35">
      <alignment horizontal="center"/>
    </xf>
    <xf numFmtId="4" fontId="114" fillId="14" borderId="0" applyNumberFormat="0" applyProtection="0">
      <alignment horizontal="left" vertical="center" indent="1"/>
    </xf>
    <xf numFmtId="9" fontId="99" fillId="0" borderId="0" applyFont="0" applyFill="0" applyBorder="0" applyAlignment="0" applyProtection="0"/>
    <xf numFmtId="0" fontId="136" fillId="0" borderId="0">
      <alignment horizontal="center"/>
    </xf>
    <xf numFmtId="5" fontId="137" fillId="13" borderId="1" applyNumberFormat="0" applyAlignment="0">
      <alignment horizontal="left" vertical="top"/>
    </xf>
    <xf numFmtId="174" fontId="93" fillId="0" borderId="0" applyFont="0" applyFill="0" applyBorder="0" applyAlignment="0" applyProtection="0"/>
    <xf numFmtId="49" fontId="153" fillId="0" borderId="1">
      <alignment vertical="center"/>
    </xf>
    <xf numFmtId="179" fontId="93" fillId="0" borderId="0" applyFont="0" applyFill="0" applyBorder="0" applyAlignment="0" applyProtection="0"/>
    <xf numFmtId="3" fontId="120" fillId="0" borderId="0">
      <protection locked="0"/>
    </xf>
    <xf numFmtId="10" fontId="148" fillId="2" borderId="1" applyNumberFormat="0" applyBorder="0" applyAlignment="0" applyProtection="0"/>
    <xf numFmtId="0" fontId="171" fillId="0" borderId="0"/>
    <xf numFmtId="0" fontId="88" fillId="0" borderId="0"/>
    <xf numFmtId="176" fontId="94" fillId="0" borderId="0" applyFill="0" applyBorder="0" applyAlignment="0"/>
    <xf numFmtId="172" fontId="94" fillId="0" borderId="0" applyFill="0" applyBorder="0" applyAlignment="0"/>
    <xf numFmtId="0" fontId="154" fillId="0" borderId="0"/>
    <xf numFmtId="176" fontId="94" fillId="0" borderId="0" applyFill="0" applyBorder="0" applyAlignment="0"/>
    <xf numFmtId="185" fontId="94" fillId="0" borderId="0" applyFill="0" applyBorder="0" applyAlignment="0"/>
    <xf numFmtId="0" fontId="104" fillId="0" borderId="0"/>
    <xf numFmtId="38" fontId="88" fillId="0" borderId="0" applyFont="0" applyFill="0" applyBorder="0" applyAlignment="0" applyProtection="0"/>
    <xf numFmtId="179" fontId="93" fillId="0" borderId="0" applyFont="0" applyFill="0" applyBorder="0" applyAlignment="0" applyProtection="0"/>
    <xf numFmtId="40" fontId="88" fillId="0" borderId="0" applyFont="0" applyFill="0" applyBorder="0" applyAlignment="0" applyProtection="0"/>
    <xf numFmtId="164" fontId="99" fillId="0" borderId="0" applyFont="0" applyFill="0" applyBorder="0" applyAlignment="0" applyProtection="0"/>
    <xf numFmtId="0" fontId="141" fillId="0" borderId="0"/>
    <xf numFmtId="165" fontId="99" fillId="0" borderId="0" applyFont="0" applyFill="0" applyBorder="0" applyAlignment="0" applyProtection="0"/>
    <xf numFmtId="0" fontId="112" fillId="0" borderId="35"/>
    <xf numFmtId="184" fontId="88" fillId="0" borderId="0" applyFont="0" applyFill="0" applyBorder="0" applyAlignment="0" applyProtection="0"/>
    <xf numFmtId="206" fontId="88" fillId="0" borderId="0" applyFont="0" applyFill="0" applyBorder="0" applyAlignment="0" applyProtection="0"/>
    <xf numFmtId="40" fontId="147" fillId="0" borderId="0" applyFont="0" applyFill="0" applyBorder="0" applyAlignment="0" applyProtection="0"/>
    <xf numFmtId="176" fontId="94" fillId="0" borderId="0" applyFill="0" applyBorder="0" applyAlignment="0"/>
    <xf numFmtId="0" fontId="100" fillId="0" borderId="0" applyNumberFormat="0" applyFont="0" applyFill="0" applyAlignment="0"/>
    <xf numFmtId="0" fontId="96" fillId="0" borderId="0"/>
    <xf numFmtId="37" fontId="155" fillId="0" borderId="0"/>
    <xf numFmtId="0" fontId="41" fillId="0" borderId="0"/>
    <xf numFmtId="0" fontId="99" fillId="0" borderId="0"/>
    <xf numFmtId="9" fontId="141" fillId="0" borderId="0" applyFont="0" applyFill="0" applyBorder="0" applyAlignment="0" applyProtection="0"/>
    <xf numFmtId="0" fontId="99" fillId="0" borderId="0"/>
    <xf numFmtId="0" fontId="99" fillId="0" borderId="0"/>
    <xf numFmtId="0" fontId="3" fillId="0" borderId="0"/>
    <xf numFmtId="0" fontId="171" fillId="0" borderId="0"/>
    <xf numFmtId="3" fontId="156" fillId="0" borderId="6" applyNumberFormat="0" applyBorder="0" applyAlignment="0"/>
    <xf numFmtId="0" fontId="96" fillId="0" borderId="0"/>
    <xf numFmtId="0" fontId="171" fillId="0" borderId="0"/>
    <xf numFmtId="0" fontId="99" fillId="0" borderId="0"/>
    <xf numFmtId="0" fontId="96" fillId="0" borderId="0"/>
    <xf numFmtId="0" fontId="171" fillId="0" borderId="0"/>
    <xf numFmtId="0" fontId="171" fillId="0" borderId="0"/>
    <xf numFmtId="0" fontId="171" fillId="0" borderId="0"/>
    <xf numFmtId="0" fontId="171" fillId="0" borderId="0"/>
    <xf numFmtId="0" fontId="3" fillId="0" borderId="0"/>
    <xf numFmtId="0" fontId="102" fillId="0" borderId="0"/>
    <xf numFmtId="14" fontId="158" fillId="0" borderId="0" applyNumberFormat="0" applyFill="0" applyBorder="0" applyAlignment="0" applyProtection="0">
      <alignment horizontal="left"/>
    </xf>
    <xf numFmtId="0" fontId="146" fillId="0" borderId="0"/>
    <xf numFmtId="0" fontId="149" fillId="0" borderId="0"/>
    <xf numFmtId="0" fontId="102" fillId="0" borderId="0"/>
    <xf numFmtId="0" fontId="102" fillId="0" borderId="0"/>
    <xf numFmtId="0" fontId="99" fillId="0" borderId="0"/>
    <xf numFmtId="0" fontId="99" fillId="0" borderId="0"/>
    <xf numFmtId="0" fontId="159" fillId="0" borderId="0"/>
    <xf numFmtId="0" fontId="94" fillId="0" borderId="0"/>
    <xf numFmtId="0" fontId="94" fillId="0" borderId="0"/>
    <xf numFmtId="0" fontId="3" fillId="0" borderId="0"/>
    <xf numFmtId="0" fontId="94" fillId="0" borderId="0"/>
    <xf numFmtId="0" fontId="171" fillId="0" borderId="0"/>
    <xf numFmtId="0" fontId="161" fillId="0" borderId="0" applyNumberFormat="0" applyFill="0" applyBorder="0" applyAlignment="0" applyProtection="0"/>
    <xf numFmtId="4" fontId="105" fillId="14" borderId="0" applyNumberFormat="0" applyProtection="0">
      <alignment horizontal="left" vertical="center" indent="1"/>
    </xf>
    <xf numFmtId="0" fontId="161" fillId="0" borderId="0" applyNumberFormat="0" applyFill="0" applyBorder="0" applyAlignment="0" applyProtection="0"/>
    <xf numFmtId="199" fontId="99" fillId="0" borderId="0" applyFont="0" applyFill="0" applyBorder="0" applyAlignment="0" applyProtection="0"/>
    <xf numFmtId="10" fontId="96" fillId="0" borderId="0" applyFont="0" applyFill="0" applyBorder="0" applyAlignment="0" applyProtection="0"/>
    <xf numFmtId="4" fontId="105" fillId="20" borderId="34" applyNumberFormat="0" applyProtection="0">
      <alignment horizontal="right" vertical="center"/>
    </xf>
    <xf numFmtId="172" fontId="94" fillId="0" borderId="0" applyFill="0" applyBorder="0" applyAlignment="0"/>
    <xf numFmtId="0" fontId="163" fillId="0" borderId="0"/>
    <xf numFmtId="4" fontId="114" fillId="17" borderId="34" applyNumberFormat="0" applyProtection="0">
      <alignment horizontal="left" vertical="center" indent="1"/>
    </xf>
    <xf numFmtId="4" fontId="105" fillId="7" borderId="34" applyNumberFormat="0" applyProtection="0">
      <alignment horizontal="left" vertical="center" indent="1"/>
    </xf>
    <xf numFmtId="0" fontId="88" fillId="0" borderId="0" applyNumberFormat="0" applyFont="0" applyFill="0" applyBorder="0" applyAlignment="0" applyProtection="0">
      <alignment horizontal="left"/>
    </xf>
    <xf numFmtId="208" fontId="123" fillId="0" borderId="0" applyFont="0" applyFill="0" applyBorder="0" applyAlignment="0" applyProtection="0"/>
    <xf numFmtId="179" fontId="93" fillId="0" borderId="0" applyFont="0" applyFill="0" applyBorder="0" applyAlignment="0" applyProtection="0"/>
    <xf numFmtId="4" fontId="105" fillId="21" borderId="34" applyNumberFormat="0" applyProtection="0">
      <alignment horizontal="right" vertical="center"/>
    </xf>
    <xf numFmtId="4" fontId="105" fillId="22" borderId="34" applyNumberFormat="0" applyProtection="0">
      <alignment horizontal="right" vertical="center"/>
    </xf>
    <xf numFmtId="4" fontId="105" fillId="23" borderId="34" applyNumberFormat="0" applyProtection="0">
      <alignment horizontal="right" vertical="center"/>
    </xf>
    <xf numFmtId="4" fontId="105" fillId="25" borderId="34" applyNumberFormat="0" applyProtection="0">
      <alignment horizontal="right" vertical="center"/>
    </xf>
    <xf numFmtId="4" fontId="114" fillId="17" borderId="0" applyNumberFormat="0" applyProtection="0">
      <alignment horizontal="left" vertical="center" indent="1"/>
    </xf>
    <xf numFmtId="4" fontId="105" fillId="17" borderId="34" applyNumberFormat="0" applyProtection="0">
      <alignment horizontal="right" vertical="center"/>
    </xf>
    <xf numFmtId="4" fontId="111" fillId="17" borderId="0" applyNumberFormat="0" applyProtection="0">
      <alignment horizontal="left" vertical="center" indent="1"/>
    </xf>
    <xf numFmtId="0" fontId="125" fillId="24" borderId="3" applyNumberFormat="0" applyFont="0" applyAlignment="0">
      <alignment horizontal="center"/>
    </xf>
    <xf numFmtId="4" fontId="111" fillId="14" borderId="0" applyNumberFormat="0" applyProtection="0">
      <alignment horizontal="left" vertical="center" indent="1"/>
    </xf>
    <xf numFmtId="4" fontId="132" fillId="8" borderId="34" applyNumberFormat="0" applyProtection="0">
      <alignment vertical="center"/>
    </xf>
    <xf numFmtId="4" fontId="114" fillId="17" borderId="39" applyNumberFormat="0" applyProtection="0">
      <alignment horizontal="left" vertical="center" indent="1"/>
    </xf>
    <xf numFmtId="4" fontId="165" fillId="8" borderId="34" applyNumberFormat="0" applyProtection="0">
      <alignment horizontal="right" vertical="center"/>
    </xf>
    <xf numFmtId="0" fontId="166" fillId="0" borderId="41" applyNumberFormat="0" applyFill="0" applyBorder="0" applyAlignment="0" applyProtection="0"/>
    <xf numFmtId="179" fontId="93" fillId="0" borderId="0" applyFont="0" applyFill="0" applyBorder="0" applyAlignment="0" applyProtection="0"/>
    <xf numFmtId="174" fontId="93" fillId="0" borderId="0" applyFont="0" applyFill="0" applyBorder="0" applyAlignment="0" applyProtection="0"/>
    <xf numFmtId="0" fontId="112" fillId="0" borderId="0"/>
    <xf numFmtId="40" fontId="151" fillId="0" borderId="0" applyBorder="0">
      <alignment horizontal="right"/>
    </xf>
    <xf numFmtId="180" fontId="108" fillId="0" borderId="2">
      <alignment horizontal="right" vertical="center"/>
    </xf>
    <xf numFmtId="205" fontId="108" fillId="0" borderId="2">
      <alignment horizontal="center"/>
    </xf>
    <xf numFmtId="0" fontId="161" fillId="0" borderId="0" applyNumberFormat="0" applyFill="0" applyBorder="0" applyAlignment="0" applyProtection="0"/>
    <xf numFmtId="164" fontId="123" fillId="0" borderId="0" applyFont="0" applyFill="0" applyBorder="0" applyAlignment="0" applyProtection="0"/>
    <xf numFmtId="195" fontId="108" fillId="0" borderId="0"/>
    <xf numFmtId="188" fontId="108" fillId="0" borderId="1"/>
    <xf numFmtId="3" fontId="108" fillId="0" borderId="0" applyNumberFormat="0" applyBorder="0" applyAlignment="0" applyProtection="0">
      <alignment horizontal="centerContinuous"/>
      <protection locked="0"/>
    </xf>
    <xf numFmtId="5" fontId="162" fillId="19" borderId="10">
      <alignment vertical="top"/>
    </xf>
    <xf numFmtId="0" fontId="39" fillId="26" borderId="1">
      <alignment horizontal="left" vertical="center"/>
    </xf>
    <xf numFmtId="6" fontId="157" fillId="16" borderId="10"/>
    <xf numFmtId="5" fontId="137" fillId="0" borderId="10">
      <alignment horizontal="left" vertical="top"/>
    </xf>
    <xf numFmtId="0" fontId="160" fillId="18" borderId="0">
      <alignment horizontal="left" vertical="center"/>
    </xf>
    <xf numFmtId="42" fontId="104" fillId="0" borderId="0" applyFont="0" applyFill="0" applyBorder="0" applyAlignment="0" applyProtection="0"/>
    <xf numFmtId="44" fontId="104" fillId="0" borderId="0" applyFont="0" applyFill="0" applyBorder="0" applyAlignment="0" applyProtection="0"/>
    <xf numFmtId="0" fontId="113" fillId="0" borderId="0" applyFont="0" applyFill="0" applyBorder="0" applyAlignment="0" applyProtection="0"/>
    <xf numFmtId="0" fontId="3" fillId="0" borderId="0">
      <alignment vertical="center"/>
    </xf>
    <xf numFmtId="38" fontId="147" fillId="0" borderId="0" applyFont="0" applyFill="0" applyBorder="0" applyAlignment="0" applyProtection="0"/>
    <xf numFmtId="0" fontId="147" fillId="0" borderId="0" applyFont="0" applyFill="0" applyBorder="0" applyAlignment="0" applyProtection="0"/>
    <xf numFmtId="9" fontId="138" fillId="0" borderId="0" applyFont="0" applyFill="0" applyBorder="0" applyAlignment="0" applyProtection="0"/>
    <xf numFmtId="169" fontId="99" fillId="0" borderId="0" applyFont="0" applyFill="0" applyBorder="0" applyAlignment="0" applyProtection="0"/>
    <xf numFmtId="173" fontId="91" fillId="0" borderId="0" applyFont="0" applyFill="0" applyBorder="0" applyAlignment="0" applyProtection="0"/>
    <xf numFmtId="209" fontId="91" fillId="0" borderId="0" applyFont="0" applyFill="0" applyBorder="0" applyAlignment="0" applyProtection="0"/>
    <xf numFmtId="0" fontId="164" fillId="0" borderId="0"/>
    <xf numFmtId="0" fontId="100" fillId="0" borderId="0"/>
    <xf numFmtId="165" fontId="123" fillId="0" borderId="0" applyFont="0" applyFill="0" applyBorder="0" applyAlignment="0" applyProtection="0"/>
  </cellStyleXfs>
  <cellXfs count="1339">
    <xf numFmtId="0" fontId="0" fillId="0" borderId="0" xfId="0"/>
    <xf numFmtId="0" fontId="1" fillId="0" borderId="0" xfId="0" applyFont="1" applyAlignment="1">
      <alignment vertical="center"/>
    </xf>
    <xf numFmtId="0" fontId="2" fillId="0" borderId="0" xfId="202" applyFont="1" applyAlignment="1">
      <alignment vertical="center"/>
    </xf>
    <xf numFmtId="0" fontId="3" fillId="0" borderId="0" xfId="202" applyAlignment="1">
      <alignment horizontal="center"/>
    </xf>
    <xf numFmtId="0" fontId="3" fillId="0" borderId="0" xfId="202"/>
    <xf numFmtId="0" fontId="4" fillId="0" borderId="0" xfId="144" applyFont="1"/>
    <xf numFmtId="0" fontId="4" fillId="0" borderId="0" xfId="278" applyFont="1" applyAlignment="1">
      <alignment horizontal="center" wrapText="1"/>
    </xf>
    <xf numFmtId="0" fontId="6" fillId="0" borderId="0" xfId="278" applyFont="1" applyAlignment="1">
      <alignment horizontal="center"/>
    </xf>
    <xf numFmtId="3" fontId="3" fillId="0" borderId="0" xfId="278" applyNumberFormat="1" applyFont="1"/>
    <xf numFmtId="4" fontId="5" fillId="0" borderId="0" xfId="278" applyNumberFormat="1" applyFont="1" applyAlignment="1">
      <alignment horizontal="right"/>
    </xf>
    <xf numFmtId="0" fontId="4" fillId="0" borderId="1" xfId="278" applyFont="1" applyBorder="1" applyAlignment="1">
      <alignment horizontal="center" vertical="center"/>
    </xf>
    <xf numFmtId="3" fontId="4" fillId="0" borderId="1" xfId="278" applyNumberFormat="1" applyFont="1" applyBorder="1" applyAlignment="1">
      <alignment horizontal="center" vertical="center"/>
    </xf>
    <xf numFmtId="4" fontId="4" fillId="0" borderId="1" xfId="278" applyNumberFormat="1" applyFont="1" applyBorder="1" applyAlignment="1">
      <alignment horizontal="center" vertical="center" wrapText="1"/>
    </xf>
    <xf numFmtId="3" fontId="4" fillId="0" borderId="1" xfId="278" applyNumberFormat="1" applyFont="1" applyBorder="1" applyAlignment="1">
      <alignment horizontal="center" vertical="center" wrapText="1"/>
    </xf>
    <xf numFmtId="0" fontId="7" fillId="0" borderId="1" xfId="278" applyFont="1" applyBorder="1" applyAlignment="1">
      <alignment horizontal="center"/>
    </xf>
    <xf numFmtId="3" fontId="8" fillId="0" borderId="1" xfId="278" applyNumberFormat="1" applyFont="1" applyBorder="1" applyAlignment="1">
      <alignment vertical="center"/>
    </xf>
    <xf numFmtId="4" fontId="8" fillId="0" borderId="1" xfId="278" applyNumberFormat="1" applyFont="1" applyBorder="1" applyAlignment="1">
      <alignment vertical="center"/>
    </xf>
    <xf numFmtId="0" fontId="8" fillId="0" borderId="1" xfId="278" applyFont="1" applyBorder="1" applyAlignment="1">
      <alignment horizontal="center" vertical="center"/>
    </xf>
    <xf numFmtId="0" fontId="8" fillId="0" borderId="1" xfId="278" applyFont="1" applyBorder="1" applyAlignment="1">
      <alignment horizontal="left" vertical="center"/>
    </xf>
    <xf numFmtId="0" fontId="2" fillId="0" borderId="1" xfId="278" applyFont="1" applyBorder="1" applyAlignment="1">
      <alignment horizontal="center" vertical="center"/>
    </xf>
    <xf numFmtId="0" fontId="2" fillId="0" borderId="1" xfId="278" applyFont="1" applyBorder="1" applyAlignment="1">
      <alignment horizontal="left" vertical="center"/>
    </xf>
    <xf numFmtId="3" fontId="2" fillId="0" borderId="1" xfId="278" applyNumberFormat="1" applyFont="1" applyBorder="1" applyAlignment="1">
      <alignment vertical="center"/>
    </xf>
    <xf numFmtId="4" fontId="2" fillId="0" borderId="1" xfId="278" applyNumberFormat="1" applyFont="1" applyBorder="1" applyAlignment="1">
      <alignment vertical="center"/>
    </xf>
    <xf numFmtId="210" fontId="2" fillId="0" borderId="1" xfId="278" applyNumberFormat="1" applyFont="1" applyBorder="1" applyAlignment="1">
      <alignment vertical="center"/>
    </xf>
    <xf numFmtId="3" fontId="8" fillId="0" borderId="1" xfId="22" applyNumberFormat="1" applyFont="1" applyBorder="1" applyAlignment="1">
      <alignment vertical="center"/>
    </xf>
    <xf numFmtId="0" fontId="2" fillId="0" borderId="1" xfId="202" applyFont="1" applyBorder="1" applyAlignment="1">
      <alignment vertical="center"/>
    </xf>
    <xf numFmtId="210" fontId="8" fillId="0" borderId="1" xfId="174" applyNumberFormat="1" applyFont="1" applyFill="1" applyBorder="1" applyAlignment="1">
      <alignment vertical="center"/>
    </xf>
    <xf numFmtId="3" fontId="2" fillId="0" borderId="1" xfId="22" applyNumberFormat="1" applyFont="1" applyBorder="1" applyAlignment="1">
      <alignment vertical="center"/>
    </xf>
    <xf numFmtId="210" fontId="2" fillId="0" borderId="1" xfId="174" applyNumberFormat="1" applyFont="1" applyFill="1" applyBorder="1" applyAlignment="1">
      <alignment vertical="center"/>
    </xf>
    <xf numFmtId="0" fontId="8" fillId="0" borderId="1" xfId="202" applyFont="1" applyBorder="1" applyAlignment="1">
      <alignment vertical="center"/>
    </xf>
    <xf numFmtId="0" fontId="9" fillId="0" borderId="0" xfId="0" applyFont="1" applyAlignment="1">
      <alignment horizontal="center"/>
    </xf>
    <xf numFmtId="0" fontId="10" fillId="0" borderId="0" xfId="0" applyFont="1"/>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1" xfId="0" applyFont="1" applyBorder="1"/>
    <xf numFmtId="0" fontId="7" fillId="0" borderId="0" xfId="278" applyFont="1"/>
    <xf numFmtId="0" fontId="4" fillId="0" borderId="0" xfId="278" applyFont="1"/>
    <xf numFmtId="0" fontId="3" fillId="0" borderId="0" xfId="0" applyFont="1"/>
    <xf numFmtId="0" fontId="3" fillId="0" borderId="0" xfId="278" applyFont="1"/>
    <xf numFmtId="43" fontId="3" fillId="0" borderId="0" xfId="2" applyFont="1" applyFill="1"/>
    <xf numFmtId="4" fontId="3" fillId="0" borderId="0" xfId="278" applyNumberFormat="1" applyFont="1"/>
    <xf numFmtId="43" fontId="5" fillId="0" borderId="0" xfId="2" applyFont="1" applyFill="1" applyAlignment="1">
      <alignment horizontal="right"/>
    </xf>
    <xf numFmtId="43" fontId="4" fillId="0" borderId="1" xfId="2" applyFont="1" applyFill="1" applyBorder="1" applyAlignment="1">
      <alignment horizontal="center" vertical="center" wrapText="1"/>
    </xf>
    <xf numFmtId="4" fontId="4" fillId="0" borderId="0" xfId="278" applyNumberFormat="1" applyFont="1" applyAlignment="1">
      <alignment horizontal="center" vertical="center" wrapText="1"/>
    </xf>
    <xf numFmtId="3" fontId="7" fillId="0" borderId="1" xfId="278" applyNumberFormat="1" applyFont="1" applyBorder="1" applyAlignment="1">
      <alignment horizontal="center"/>
    </xf>
    <xf numFmtId="43" fontId="7" fillId="0" borderId="1" xfId="2" applyFont="1" applyFill="1" applyBorder="1" applyAlignment="1">
      <alignment horizontal="center"/>
    </xf>
    <xf numFmtId="3" fontId="3" fillId="0" borderId="0" xfId="278" applyNumberFormat="1" applyFont="1" applyAlignment="1">
      <alignment horizontal="center"/>
    </xf>
    <xf numFmtId="0" fontId="12" fillId="0" borderId="1" xfId="278" applyFont="1" applyBorder="1" applyAlignment="1">
      <alignment horizontal="center"/>
    </xf>
    <xf numFmtId="0" fontId="4" fillId="0" borderId="1" xfId="278" applyFont="1" applyBorder="1" applyAlignment="1">
      <alignment horizontal="center"/>
    </xf>
    <xf numFmtId="3" fontId="4" fillId="0" borderId="1" xfId="278" applyNumberFormat="1" applyFont="1" applyBorder="1"/>
    <xf numFmtId="43" fontId="4" fillId="0" borderId="1" xfId="2" applyFont="1" applyFill="1" applyBorder="1"/>
    <xf numFmtId="3" fontId="4" fillId="0" borderId="0" xfId="278" applyNumberFormat="1" applyFont="1"/>
    <xf numFmtId="0" fontId="4" fillId="0" borderId="1" xfId="278" applyFont="1" applyBorder="1"/>
    <xf numFmtId="0" fontId="6" fillId="0" borderId="5" xfId="278" applyFont="1" applyBorder="1" applyAlignment="1">
      <alignment horizontal="center"/>
    </xf>
    <xf numFmtId="0" fontId="3" fillId="0" borderId="1" xfId="0" applyFont="1" applyBorder="1"/>
    <xf numFmtId="3" fontId="6" fillId="0" borderId="1" xfId="278" applyNumberFormat="1" applyFont="1" applyBorder="1"/>
    <xf numFmtId="43" fontId="3" fillId="0" borderId="1" xfId="2" applyFont="1" applyFill="1" applyBorder="1"/>
    <xf numFmtId="0" fontId="13" fillId="0" borderId="1" xfId="278" applyFont="1" applyBorder="1" applyAlignment="1">
      <alignment horizontal="center"/>
    </xf>
    <xf numFmtId="0" fontId="8" fillId="0" borderId="1" xfId="278" applyFont="1" applyBorder="1"/>
    <xf numFmtId="3" fontId="8" fillId="0" borderId="1" xfId="278" applyNumberFormat="1" applyFont="1" applyBorder="1"/>
    <xf numFmtId="43" fontId="8" fillId="0" borderId="1" xfId="2" applyFont="1" applyFill="1" applyBorder="1"/>
    <xf numFmtId="0" fontId="14" fillId="0" borderId="6" xfId="278" applyFont="1" applyBorder="1" applyAlignment="1">
      <alignment horizontal="center"/>
    </xf>
    <xf numFmtId="0" fontId="2" fillId="0" borderId="1" xfId="0" applyFont="1" applyBorder="1"/>
    <xf numFmtId="43" fontId="2" fillId="0" borderId="1" xfId="2" applyFont="1" applyFill="1" applyBorder="1" applyAlignment="1">
      <alignment shrinkToFit="1"/>
    </xf>
    <xf numFmtId="43" fontId="2" fillId="0" borderId="1" xfId="2" applyFont="1" applyFill="1" applyBorder="1"/>
    <xf numFmtId="0" fontId="14" fillId="0" borderId="7" xfId="278" applyFont="1" applyBorder="1" applyAlignment="1">
      <alignment horizontal="center"/>
    </xf>
    <xf numFmtId="0" fontId="14" fillId="0" borderId="1" xfId="0" applyFont="1" applyBorder="1" applyProtection="1">
      <protection hidden="1"/>
    </xf>
    <xf numFmtId="3" fontId="2" fillId="0" borderId="1" xfId="278" applyNumberFormat="1" applyFont="1" applyBorder="1"/>
    <xf numFmtId="0" fontId="14" fillId="0" borderId="5" xfId="278" applyFont="1" applyBorder="1" applyAlignment="1">
      <alignment horizontal="center"/>
    </xf>
    <xf numFmtId="43" fontId="2" fillId="0" borderId="0" xfId="2" applyFont="1" applyFill="1" applyBorder="1" applyAlignment="1">
      <alignment horizontal="right"/>
    </xf>
    <xf numFmtId="0" fontId="13" fillId="0" borderId="5" xfId="278" applyFont="1" applyBorder="1" applyAlignment="1">
      <alignment horizontal="center"/>
    </xf>
    <xf numFmtId="0" fontId="8" fillId="0" borderId="1" xfId="0" applyFont="1" applyBorder="1"/>
    <xf numFmtId="43" fontId="8" fillId="0" borderId="1" xfId="2" applyFont="1" applyFill="1" applyBorder="1" applyAlignment="1">
      <alignment shrinkToFit="1"/>
    </xf>
    <xf numFmtId="0" fontId="15" fillId="0" borderId="1" xfId="0" applyFont="1" applyBorder="1"/>
    <xf numFmtId="0" fontId="2" fillId="0" borderId="1" xfId="278" applyFont="1" applyBorder="1"/>
    <xf numFmtId="0" fontId="14" fillId="0" borderId="8" xfId="278" applyFont="1" applyBorder="1" applyAlignment="1">
      <alignment horizontal="center"/>
    </xf>
    <xf numFmtId="0" fontId="14" fillId="0" borderId="1" xfId="278" applyFont="1" applyBorder="1" applyAlignment="1">
      <alignment horizontal="center"/>
    </xf>
    <xf numFmtId="0" fontId="14" fillId="0" borderId="9" xfId="278" applyFont="1" applyBorder="1" applyAlignment="1">
      <alignment horizontal="center"/>
    </xf>
    <xf numFmtId="0" fontId="14" fillId="0" borderId="0" xfId="278" applyFont="1" applyAlignment="1">
      <alignment horizontal="center"/>
    </xf>
    <xf numFmtId="0" fontId="2" fillId="0" borderId="0" xfId="278" applyFont="1"/>
    <xf numFmtId="3" fontId="2" fillId="0" borderId="0" xfId="278" applyNumberFormat="1" applyFont="1"/>
    <xf numFmtId="43" fontId="2" fillId="0" borderId="0" xfId="2" applyFont="1" applyFill="1"/>
    <xf numFmtId="9" fontId="3" fillId="0" borderId="0" xfId="278" applyNumberFormat="1" applyFont="1"/>
    <xf numFmtId="1" fontId="5" fillId="0" borderId="0" xfId="278" applyNumberFormat="1" applyFont="1" applyAlignment="1">
      <alignment horizontal="right"/>
    </xf>
    <xf numFmtId="43" fontId="7" fillId="0" borderId="0" xfId="174" applyFont="1" applyFill="1"/>
    <xf numFmtId="43" fontId="3" fillId="0" borderId="0" xfId="278" applyNumberFormat="1" applyFont="1"/>
    <xf numFmtId="204" fontId="4" fillId="0" borderId="0" xfId="174" applyNumberFormat="1" applyFont="1" applyFill="1" applyBorder="1" applyAlignment="1">
      <alignment shrinkToFit="1"/>
    </xf>
    <xf numFmtId="43" fontId="16" fillId="0" borderId="0" xfId="2" applyFont="1" applyFill="1" applyAlignment="1">
      <alignment horizontal="center"/>
    </xf>
    <xf numFmtId="4" fontId="5" fillId="0" borderId="0" xfId="278" applyNumberFormat="1" applyFont="1" applyAlignment="1">
      <alignment horizontal="center"/>
    </xf>
    <xf numFmtId="0" fontId="5" fillId="0" borderId="0" xfId="0" applyFont="1" applyAlignment="1">
      <alignment horizontal="center"/>
    </xf>
    <xf numFmtId="0" fontId="5" fillId="0" borderId="0" xfId="0" applyFont="1"/>
    <xf numFmtId="43" fontId="5" fillId="0" borderId="0" xfId="2" applyFont="1" applyFill="1" applyBorder="1" applyAlignment="1"/>
    <xf numFmtId="0" fontId="4" fillId="0" borderId="0" xfId="0" applyFont="1" applyAlignment="1">
      <alignment horizontal="center"/>
    </xf>
    <xf numFmtId="0" fontId="4" fillId="0" borderId="0" xfId="0" applyFont="1"/>
    <xf numFmtId="43" fontId="4" fillId="0" borderId="0" xfId="2" applyFont="1" applyFill="1" applyAlignment="1"/>
    <xf numFmtId="0" fontId="3" fillId="0" borderId="0" xfId="0" applyFont="1" applyAlignment="1">
      <alignment horizontal="center"/>
    </xf>
    <xf numFmtId="3" fontId="4" fillId="0" borderId="0" xfId="278" applyNumberFormat="1" applyFont="1" applyAlignment="1">
      <alignment horizontal="center"/>
    </xf>
    <xf numFmtId="43" fontId="4" fillId="0" borderId="0" xfId="2" applyFont="1" applyFill="1" applyAlignment="1">
      <alignment horizontal="center"/>
    </xf>
    <xf numFmtId="0" fontId="4" fillId="0" borderId="0" xfId="267" applyFont="1"/>
    <xf numFmtId="0" fontId="171" fillId="0" borderId="0" xfId="267"/>
    <xf numFmtId="0" fontId="17" fillId="0" borderId="4" xfId="263" applyFont="1" applyBorder="1" applyAlignment="1">
      <alignment horizontal="center"/>
    </xf>
    <xf numFmtId="0" fontId="4" fillId="0" borderId="1" xfId="263" applyFont="1" applyBorder="1" applyAlignment="1">
      <alignment horizontal="center" vertical="center"/>
    </xf>
    <xf numFmtId="0" fontId="4" fillId="0" borderId="11" xfId="263" applyFont="1" applyBorder="1" applyAlignment="1">
      <alignment horizontal="center" vertical="center"/>
    </xf>
    <xf numFmtId="0" fontId="2" fillId="0" borderId="1" xfId="263" applyFont="1" applyBorder="1" applyAlignment="1">
      <alignment horizontal="center" wrapText="1"/>
    </xf>
    <xf numFmtId="0" fontId="2" fillId="0" borderId="1" xfId="22" applyFont="1" applyBorder="1"/>
    <xf numFmtId="0" fontId="3" fillId="0" borderId="1" xfId="22" applyFont="1" applyBorder="1"/>
    <xf numFmtId="204" fontId="3" fillId="0" borderId="1" xfId="2" applyNumberFormat="1" applyFont="1" applyBorder="1"/>
    <xf numFmtId="211" fontId="19" fillId="0" borderId="1" xfId="0" applyNumberFormat="1" applyFont="1" applyBorder="1" applyAlignment="1">
      <alignment horizontal="right"/>
    </xf>
    <xf numFmtId="0" fontId="8" fillId="0" borderId="1" xfId="263" applyFont="1" applyBorder="1" applyAlignment="1">
      <alignment horizontal="center" wrapText="1"/>
    </xf>
    <xf numFmtId="0" fontId="2" fillId="2" borderId="1" xfId="22" applyFont="1" applyFill="1" applyBorder="1"/>
    <xf numFmtId="0" fontId="19" fillId="0" borderId="0" xfId="267" applyFont="1"/>
    <xf numFmtId="0" fontId="20" fillId="0" borderId="0" xfId="0" applyFont="1"/>
    <xf numFmtId="0" fontId="21" fillId="0" borderId="0" xfId="0" applyFont="1" applyAlignment="1">
      <alignment horizontal="center"/>
    </xf>
    <xf numFmtId="0" fontId="22" fillId="0" borderId="0" xfId="0" applyFont="1" applyAlignment="1">
      <alignment horizontal="center"/>
    </xf>
    <xf numFmtId="0" fontId="23" fillId="0" borderId="0" xfId="0" applyFont="1" applyAlignment="1">
      <alignment horizontal="center" vertical="center" wrapText="1"/>
    </xf>
    <xf numFmtId="0" fontId="21" fillId="0" borderId="0" xfId="0" applyFont="1" applyAlignment="1">
      <alignment horizontal="center" vertical="center" wrapText="1"/>
    </xf>
    <xf numFmtId="0" fontId="24" fillId="0" borderId="0" xfId="0" applyFont="1" applyAlignment="1">
      <alignment horizontal="center" vertical="center" wrapText="1"/>
    </xf>
    <xf numFmtId="0" fontId="21" fillId="0" borderId="0" xfId="0" applyFont="1"/>
    <xf numFmtId="43" fontId="21" fillId="0" borderId="0" xfId="2" applyFont="1" applyFill="1"/>
    <xf numFmtId="0" fontId="27" fillId="0" borderId="0" xfId="0" applyFont="1" applyAlignment="1">
      <alignment horizontal="center"/>
    </xf>
    <xf numFmtId="0" fontId="27" fillId="0" borderId="4" xfId="0" applyFont="1" applyBorder="1" applyAlignment="1">
      <alignment horizontal="center"/>
    </xf>
    <xf numFmtId="0" fontId="21" fillId="0" borderId="10" xfId="0" applyFont="1" applyBorder="1" applyAlignment="1">
      <alignment horizontal="center"/>
    </xf>
    <xf numFmtId="0" fontId="22" fillId="0" borderId="10" xfId="0" applyFont="1" applyBorder="1" applyAlignment="1">
      <alignment horizontal="center"/>
    </xf>
    <xf numFmtId="0" fontId="23" fillId="0" borderId="1" xfId="0" applyFont="1" applyBorder="1" applyAlignment="1">
      <alignment wrapText="1"/>
    </xf>
    <xf numFmtId="2" fontId="22" fillId="0" borderId="12" xfId="0" applyNumberFormat="1" applyFont="1" applyBorder="1"/>
    <xf numFmtId="0" fontId="23" fillId="0" borderId="19" xfId="0" applyFont="1" applyBorder="1" applyAlignment="1">
      <alignment horizontal="center" vertical="center" wrapText="1"/>
    </xf>
    <xf numFmtId="2" fontId="23" fillId="0" borderId="19" xfId="0" applyNumberFormat="1" applyFont="1" applyBorder="1" applyAlignment="1">
      <alignment horizontal="center" vertical="center" wrapText="1"/>
    </xf>
    <xf numFmtId="1" fontId="23" fillId="0" borderId="19" xfId="0" applyNumberFormat="1" applyFont="1" applyBorder="1" applyAlignment="1">
      <alignment horizontal="center" vertical="center" wrapText="1"/>
    </xf>
    <xf numFmtId="0" fontId="21" fillId="0" borderId="7" xfId="0" applyFont="1" applyBorder="1" applyAlignment="1">
      <alignment horizontal="center" vertical="center" wrapText="1"/>
    </xf>
    <xf numFmtId="2" fontId="21" fillId="0" borderId="7" xfId="0" applyNumberFormat="1" applyFont="1" applyBorder="1" applyAlignment="1">
      <alignment horizontal="center" vertical="center" wrapText="1"/>
    </xf>
    <xf numFmtId="1" fontId="21" fillId="0" borderId="7" xfId="0" applyNumberFormat="1" applyFont="1" applyBorder="1" applyAlignment="1">
      <alignment horizontal="center" vertical="center" wrapText="1"/>
    </xf>
    <xf numFmtId="0" fontId="21" fillId="0" borderId="8" xfId="0" applyFont="1" applyBorder="1" applyAlignment="1">
      <alignment horizontal="center" vertical="center" wrapText="1"/>
    </xf>
    <xf numFmtId="2" fontId="21" fillId="0" borderId="8" xfId="0" applyNumberFormat="1" applyFont="1" applyBorder="1" applyAlignment="1">
      <alignment horizontal="center" vertical="center" wrapText="1"/>
    </xf>
    <xf numFmtId="1" fontId="21" fillId="0" borderId="8"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22" fillId="0" borderId="1" xfId="0" applyFont="1" applyBorder="1" applyAlignment="1">
      <alignment horizontal="center" vertical="center" wrapText="1"/>
    </xf>
    <xf numFmtId="4" fontId="23" fillId="0" borderId="1" xfId="0" applyNumberFormat="1" applyFont="1" applyBorder="1" applyAlignment="1">
      <alignment vertical="center" wrapText="1"/>
    </xf>
    <xf numFmtId="0" fontId="23" fillId="0" borderId="6" xfId="0" applyFont="1" applyBorder="1" applyAlignment="1">
      <alignment horizontal="center" vertical="center" wrapText="1"/>
    </xf>
    <xf numFmtId="2" fontId="23" fillId="0" borderId="6" xfId="0" applyNumberFormat="1" applyFont="1" applyBorder="1" applyAlignment="1">
      <alignment horizontal="center" vertical="center" wrapText="1"/>
    </xf>
    <xf numFmtId="0" fontId="23" fillId="0" borderId="7" xfId="0" applyFont="1" applyBorder="1" applyAlignment="1">
      <alignment horizontal="center" vertical="center" wrapText="1"/>
    </xf>
    <xf numFmtId="2" fontId="23" fillId="0" borderId="7" xfId="0" applyNumberFormat="1" applyFont="1" applyBorder="1" applyAlignment="1">
      <alignment horizontal="center" vertical="center" wrapText="1"/>
    </xf>
    <xf numFmtId="212" fontId="23" fillId="0" borderId="7" xfId="0" applyNumberFormat="1" applyFont="1" applyBorder="1" applyAlignment="1">
      <alignment horizontal="center" vertical="center" wrapText="1"/>
    </xf>
    <xf numFmtId="212" fontId="21" fillId="0" borderId="7" xfId="0" applyNumberFormat="1" applyFont="1" applyBorder="1" applyAlignment="1">
      <alignment horizontal="center" vertical="center" wrapText="1"/>
    </xf>
    <xf numFmtId="43" fontId="27" fillId="0" borderId="4" xfId="2" applyFont="1" applyFill="1" applyBorder="1" applyAlignment="1">
      <alignment horizontal="center"/>
    </xf>
    <xf numFmtId="43" fontId="21" fillId="0" borderId="10" xfId="2" applyFont="1" applyFill="1" applyBorder="1" applyAlignment="1">
      <alignment horizontal="center"/>
    </xf>
    <xf numFmtId="43" fontId="22" fillId="0" borderId="10" xfId="2" applyFont="1" applyFill="1" applyBorder="1" applyAlignment="1">
      <alignment horizontal="center"/>
    </xf>
    <xf numFmtId="212" fontId="23" fillId="0" borderId="19" xfId="0" applyNumberFormat="1" applyFont="1" applyBorder="1" applyAlignment="1">
      <alignment horizontal="center" vertical="center" wrapText="1"/>
    </xf>
    <xf numFmtId="43" fontId="23" fillId="0" borderId="19" xfId="2" applyFont="1" applyFill="1" applyBorder="1" applyAlignment="1">
      <alignment horizontal="center" vertical="center" wrapText="1"/>
    </xf>
    <xf numFmtId="43" fontId="21" fillId="0" borderId="7" xfId="2" applyFont="1" applyFill="1" applyBorder="1" applyAlignment="1">
      <alignment horizontal="center" vertical="center" wrapText="1"/>
    </xf>
    <xf numFmtId="43" fontId="21" fillId="0" borderId="8" xfId="2" applyFont="1" applyFill="1" applyBorder="1" applyAlignment="1">
      <alignment horizontal="center" vertical="center" wrapText="1"/>
    </xf>
    <xf numFmtId="43" fontId="23" fillId="0" borderId="1" xfId="2" applyFont="1" applyFill="1" applyBorder="1" applyAlignment="1">
      <alignment vertical="center" wrapText="1"/>
    </xf>
    <xf numFmtId="43" fontId="23" fillId="0" borderId="6" xfId="2" applyFont="1" applyFill="1" applyBorder="1" applyAlignment="1">
      <alignment horizontal="center" vertical="center" wrapText="1"/>
    </xf>
    <xf numFmtId="43" fontId="23" fillId="0" borderId="7" xfId="2" applyFont="1" applyFill="1" applyBorder="1" applyAlignment="1">
      <alignment horizontal="center" vertical="center" wrapText="1"/>
    </xf>
    <xf numFmtId="41" fontId="22" fillId="0" borderId="10" xfId="0" applyNumberFormat="1" applyFont="1" applyBorder="1" applyAlignment="1">
      <alignment horizontal="center"/>
    </xf>
    <xf numFmtId="41" fontId="23" fillId="0" borderId="19" xfId="164" applyNumberFormat="1" applyFont="1" applyFill="1" applyBorder="1" applyAlignment="1">
      <alignment horizontal="center" vertical="center" wrapText="1"/>
    </xf>
    <xf numFmtId="41" fontId="21" fillId="0" borderId="7" xfId="164" applyNumberFormat="1" applyFont="1" applyFill="1" applyBorder="1" applyAlignment="1">
      <alignment horizontal="center" vertical="center" wrapText="1"/>
    </xf>
    <xf numFmtId="41" fontId="21" fillId="0" borderId="8" xfId="164" applyNumberFormat="1" applyFont="1" applyFill="1" applyBorder="1" applyAlignment="1">
      <alignment horizontal="center" vertical="center" wrapText="1"/>
    </xf>
    <xf numFmtId="1" fontId="23" fillId="0" borderId="6" xfId="0" applyNumberFormat="1" applyFont="1" applyBorder="1" applyAlignment="1">
      <alignment horizontal="center" vertical="center" wrapText="1"/>
    </xf>
    <xf numFmtId="41" fontId="23" fillId="0" borderId="6" xfId="164" applyNumberFormat="1" applyFont="1" applyFill="1" applyBorder="1" applyAlignment="1">
      <alignment horizontal="center" vertical="center" wrapText="1"/>
    </xf>
    <xf numFmtId="41" fontId="23" fillId="0" borderId="7" xfId="164" applyNumberFormat="1" applyFont="1" applyFill="1" applyBorder="1" applyAlignment="1">
      <alignment horizontal="center" vertical="center" wrapText="1"/>
    </xf>
    <xf numFmtId="41" fontId="21" fillId="0" borderId="0" xfId="0" applyNumberFormat="1" applyFont="1" applyAlignment="1">
      <alignment horizontal="center" vertical="center" wrapText="1"/>
    </xf>
    <xf numFmtId="213" fontId="21" fillId="0" borderId="0" xfId="0" applyNumberFormat="1" applyFont="1" applyAlignment="1">
      <alignment horizontal="center" vertical="center" wrapText="1"/>
    </xf>
    <xf numFmtId="189" fontId="23" fillId="0" borderId="7" xfId="164" applyNumberFormat="1" applyFont="1" applyFill="1" applyBorder="1" applyAlignment="1">
      <alignment horizontal="center" vertical="center" wrapText="1"/>
    </xf>
    <xf numFmtId="212" fontId="21" fillId="0" borderId="0" xfId="0" applyNumberFormat="1" applyFont="1" applyAlignment="1">
      <alignment horizontal="center" vertical="center" wrapText="1"/>
    </xf>
    <xf numFmtId="213" fontId="23" fillId="0" borderId="0" xfId="0" applyNumberFormat="1" applyFont="1" applyAlignment="1">
      <alignment horizontal="center" vertical="center" wrapText="1"/>
    </xf>
    <xf numFmtId="212" fontId="21" fillId="0" borderId="8" xfId="0" applyNumberFormat="1" applyFont="1" applyBorder="1" applyAlignment="1">
      <alignment horizontal="center" vertical="center" wrapText="1"/>
    </xf>
    <xf numFmtId="214" fontId="24" fillId="0" borderId="20" xfId="164" applyNumberFormat="1" applyFont="1" applyFill="1" applyBorder="1" applyAlignment="1">
      <alignment horizontal="center" vertical="center" wrapText="1"/>
    </xf>
    <xf numFmtId="212" fontId="24" fillId="0" borderId="20" xfId="164" applyNumberFormat="1" applyFont="1" applyFill="1" applyBorder="1" applyAlignment="1">
      <alignment horizontal="center" vertical="center" wrapText="1"/>
    </xf>
    <xf numFmtId="2" fontId="24" fillId="0" borderId="21" xfId="164" applyNumberFormat="1" applyFont="1" applyFill="1" applyBorder="1" applyAlignment="1">
      <alignment horizontal="center" vertical="center" wrapText="1"/>
    </xf>
    <xf numFmtId="212" fontId="21" fillId="0" borderId="0" xfId="0" applyNumberFormat="1" applyFont="1"/>
    <xf numFmtId="2" fontId="21" fillId="0" borderId="0" xfId="0" applyNumberFormat="1" applyFont="1"/>
    <xf numFmtId="43" fontId="24" fillId="0" borderId="20" xfId="2" applyFont="1" applyFill="1" applyBorder="1" applyAlignment="1">
      <alignment horizontal="center" vertical="center" wrapText="1"/>
    </xf>
    <xf numFmtId="43" fontId="24" fillId="0" borderId="21" xfId="2" applyFont="1" applyFill="1" applyBorder="1" applyAlignment="1">
      <alignment horizontal="center" vertical="center" wrapText="1"/>
    </xf>
    <xf numFmtId="204" fontId="24" fillId="0" borderId="20" xfId="164" applyNumberFormat="1" applyFont="1" applyFill="1" applyBorder="1" applyAlignment="1">
      <alignment horizontal="center" vertical="center" wrapText="1"/>
    </xf>
    <xf numFmtId="1" fontId="24" fillId="0" borderId="21" xfId="164" applyNumberFormat="1" applyFont="1" applyFill="1" applyBorder="1" applyAlignment="1">
      <alignment horizontal="center" vertical="center" wrapText="1"/>
    </xf>
    <xf numFmtId="3" fontId="24" fillId="0" borderId="21" xfId="164" applyNumberFormat="1" applyFont="1" applyFill="1" applyBorder="1" applyAlignment="1">
      <alignment horizontal="center" vertical="center" wrapText="1"/>
    </xf>
    <xf numFmtId="3" fontId="21" fillId="0" borderId="0" xfId="0" applyNumberFormat="1" applyFont="1"/>
    <xf numFmtId="41" fontId="21" fillId="0" borderId="0" xfId="0" applyNumberFormat="1" applyFont="1"/>
    <xf numFmtId="0" fontId="3" fillId="0" borderId="1" xfId="277" applyFont="1" applyBorder="1" applyAlignment="1">
      <alignment horizontal="center" vertical="center"/>
    </xf>
    <xf numFmtId="49" fontId="3" fillId="2" borderId="1" xfId="155" applyNumberFormat="1" applyFont="1" applyFill="1" applyBorder="1" applyAlignment="1">
      <alignment horizontal="center" vertical="center" wrapText="1"/>
    </xf>
    <xf numFmtId="49" fontId="3" fillId="0" borderId="1" xfId="277" applyNumberFormat="1" applyFont="1" applyBorder="1" applyAlignment="1">
      <alignment horizontal="center" vertical="center"/>
    </xf>
    <xf numFmtId="1" fontId="19" fillId="0" borderId="1" xfId="277" applyNumberFormat="1" applyFont="1" applyBorder="1" applyAlignment="1">
      <alignment horizontal="center" vertical="center"/>
    </xf>
    <xf numFmtId="0" fontId="19" fillId="0" borderId="1" xfId="263" applyFont="1" applyBorder="1" applyAlignment="1">
      <alignment wrapText="1"/>
    </xf>
    <xf numFmtId="204" fontId="3" fillId="2" borderId="1" xfId="155" applyNumberFormat="1" applyFont="1" applyFill="1" applyBorder="1"/>
    <xf numFmtId="3" fontId="3" fillId="0" borderId="1" xfId="277" applyNumberFormat="1" applyFont="1" applyBorder="1" applyAlignment="1">
      <alignment horizontal="right" vertical="center"/>
    </xf>
    <xf numFmtId="204" fontId="3" fillId="2" borderId="1" xfId="155" applyNumberFormat="1" applyFont="1" applyFill="1" applyBorder="1" applyAlignment="1">
      <alignment horizontal="left" vertical="center" wrapText="1"/>
    </xf>
    <xf numFmtId="204" fontId="3" fillId="2" borderId="1" xfId="155" applyNumberFormat="1" applyFont="1" applyFill="1" applyBorder="1" applyAlignment="1">
      <alignment horizontal="center" vertical="center" wrapText="1"/>
    </xf>
    <xf numFmtId="3" fontId="4" fillId="0" borderId="1" xfId="277" applyNumberFormat="1" applyFont="1" applyBorder="1" applyAlignment="1">
      <alignment horizontal="right" vertical="center"/>
    </xf>
    <xf numFmtId="215" fontId="3" fillId="0" borderId="0" xfId="0" applyNumberFormat="1" applyFont="1"/>
    <xf numFmtId="0" fontId="29" fillId="0" borderId="0" xfId="267" applyFont="1"/>
    <xf numFmtId="0" fontId="30" fillId="0" borderId="0" xfId="267" applyFont="1"/>
    <xf numFmtId="43" fontId="0" fillId="0" borderId="0" xfId="2" applyFont="1"/>
    <xf numFmtId="0" fontId="17" fillId="0" borderId="0" xfId="263" applyFont="1" applyAlignment="1">
      <alignment horizontal="center"/>
    </xf>
    <xf numFmtId="0" fontId="4" fillId="0" borderId="4" xfId="263" applyFont="1" applyBorder="1" applyAlignment="1">
      <alignment vertical="center"/>
    </xf>
    <xf numFmtId="216" fontId="4" fillId="0" borderId="1" xfId="263" applyNumberFormat="1" applyFont="1" applyBorder="1" applyAlignment="1">
      <alignment horizontal="center" vertical="center" wrapText="1"/>
    </xf>
    <xf numFmtId="0" fontId="28" fillId="0" borderId="1" xfId="22" applyFont="1" applyBorder="1"/>
    <xf numFmtId="216" fontId="19" fillId="0" borderId="1" xfId="263" applyNumberFormat="1" applyFont="1" applyBorder="1" applyAlignment="1">
      <alignment horizontal="center" wrapText="1"/>
    </xf>
    <xf numFmtId="211" fontId="28" fillId="0" borderId="1" xfId="263" applyNumberFormat="1" applyFont="1" applyBorder="1" applyAlignment="1">
      <alignment horizontal="center" wrapText="1"/>
    </xf>
    <xf numFmtId="43" fontId="28" fillId="0" borderId="1" xfId="2" applyFont="1" applyBorder="1" applyAlignment="1">
      <alignment horizontal="center" wrapText="1"/>
    </xf>
    <xf numFmtId="216" fontId="3" fillId="0" borderId="1" xfId="263" applyNumberFormat="1" applyFont="1" applyBorder="1" applyAlignment="1">
      <alignment horizontal="center" wrapText="1"/>
    </xf>
    <xf numFmtId="217" fontId="3" fillId="0" borderId="1" xfId="263" applyNumberFormat="1" applyFont="1" applyBorder="1" applyAlignment="1">
      <alignment horizontal="center" wrapText="1"/>
    </xf>
    <xf numFmtId="218" fontId="3" fillId="0" borderId="1" xfId="263" applyNumberFormat="1" applyFont="1" applyBorder="1" applyAlignment="1">
      <alignment horizontal="center" wrapText="1"/>
    </xf>
    <xf numFmtId="218" fontId="19" fillId="0" borderId="1" xfId="263" applyNumberFormat="1" applyFont="1" applyBorder="1" applyAlignment="1">
      <alignment horizontal="center" wrapText="1"/>
    </xf>
    <xf numFmtId="211" fontId="3" fillId="0" borderId="1" xfId="263" applyNumberFormat="1" applyFont="1" applyBorder="1" applyAlignment="1">
      <alignment horizontal="center" wrapText="1"/>
    </xf>
    <xf numFmtId="0" fontId="28" fillId="2" borderId="1" xfId="22" applyFont="1" applyFill="1" applyBorder="1"/>
    <xf numFmtId="2" fontId="28" fillId="0" borderId="1" xfId="0" applyNumberFormat="1" applyFont="1" applyBorder="1" applyAlignment="1">
      <alignment vertical="center" wrapText="1"/>
    </xf>
    <xf numFmtId="211" fontId="19" fillId="0" borderId="1" xfId="263" applyNumberFormat="1" applyFont="1" applyBorder="1" applyAlignment="1">
      <alignment horizontal="center" wrapText="1"/>
    </xf>
    <xf numFmtId="216" fontId="19" fillId="0" borderId="0" xfId="267" applyNumberFormat="1" applyFont="1"/>
    <xf numFmtId="218" fontId="19" fillId="0" borderId="0" xfId="267" applyNumberFormat="1" applyFont="1"/>
    <xf numFmtId="43" fontId="28" fillId="0" borderId="1" xfId="2" applyFont="1" applyBorder="1" applyAlignment="1">
      <alignment horizontal="right"/>
    </xf>
    <xf numFmtId="43" fontId="19" fillId="0" borderId="0" xfId="2" applyFont="1"/>
    <xf numFmtId="204" fontId="4" fillId="3" borderId="0" xfId="2" applyNumberFormat="1" applyFont="1" applyFill="1" applyAlignment="1">
      <alignment vertical="center"/>
    </xf>
    <xf numFmtId="204" fontId="4" fillId="3" borderId="0" xfId="2" applyNumberFormat="1" applyFont="1" applyFill="1" applyAlignment="1">
      <alignment horizontal="center" vertical="center"/>
    </xf>
    <xf numFmtId="204" fontId="5" fillId="3" borderId="0" xfId="2" applyNumberFormat="1" applyFont="1" applyFill="1" applyAlignment="1">
      <alignment horizontal="center" vertical="center"/>
    </xf>
    <xf numFmtId="204" fontId="3" fillId="3" borderId="0" xfId="2" applyNumberFormat="1" applyFont="1" applyFill="1" applyAlignment="1">
      <alignment vertical="center"/>
    </xf>
    <xf numFmtId="43" fontId="3" fillId="3" borderId="0" xfId="2" applyFont="1" applyFill="1" applyAlignment="1">
      <alignment vertical="center"/>
    </xf>
    <xf numFmtId="204" fontId="4" fillId="3" borderId="1" xfId="2" applyNumberFormat="1" applyFont="1" applyFill="1" applyBorder="1" applyAlignment="1">
      <alignment horizontal="center" vertical="center" wrapText="1"/>
    </xf>
    <xf numFmtId="43" fontId="4" fillId="3" borderId="1" xfId="2" applyFont="1" applyFill="1" applyBorder="1" applyAlignment="1">
      <alignment horizontal="center" vertical="center" wrapText="1"/>
    </xf>
    <xf numFmtId="204" fontId="5" fillId="3" borderId="1" xfId="2" applyNumberFormat="1" applyFont="1" applyFill="1" applyBorder="1" applyAlignment="1">
      <alignment horizontal="center" vertical="center" wrapText="1"/>
    </xf>
    <xf numFmtId="43" fontId="5" fillId="3" borderId="1" xfId="2" applyFont="1" applyFill="1" applyBorder="1" applyAlignment="1">
      <alignment horizontal="center" vertical="center" wrapText="1"/>
    </xf>
    <xf numFmtId="43" fontId="5" fillId="3" borderId="11" xfId="2" applyFont="1" applyFill="1" applyBorder="1" applyAlignment="1">
      <alignment horizontal="center" vertical="center" wrapText="1"/>
    </xf>
    <xf numFmtId="204" fontId="5" fillId="3" borderId="11" xfId="2" applyNumberFormat="1" applyFont="1" applyFill="1" applyBorder="1" applyAlignment="1">
      <alignment horizontal="center" vertical="center" wrapText="1"/>
    </xf>
    <xf numFmtId="204" fontId="3" fillId="3" borderId="1" xfId="2" applyNumberFormat="1" applyFont="1" applyFill="1" applyBorder="1" applyAlignment="1">
      <alignment vertical="center"/>
    </xf>
    <xf numFmtId="43" fontId="3" fillId="3" borderId="1" xfId="2" applyFont="1" applyFill="1" applyBorder="1" applyAlignment="1">
      <alignment vertical="center"/>
    </xf>
    <xf numFmtId="204" fontId="5" fillId="3" borderId="0" xfId="2" applyNumberFormat="1" applyFont="1" applyFill="1" applyAlignment="1">
      <alignment vertical="center"/>
    </xf>
    <xf numFmtId="0" fontId="4" fillId="0" borderId="0" xfId="202" applyFont="1" applyAlignment="1">
      <alignment vertical="center"/>
    </xf>
    <xf numFmtId="0" fontId="4" fillId="0" borderId="0" xfId="202" applyFont="1"/>
    <xf numFmtId="3" fontId="5" fillId="0" borderId="0" xfId="202" applyNumberFormat="1" applyFont="1" applyAlignment="1">
      <alignment horizontal="center" wrapText="1"/>
    </xf>
    <xf numFmtId="0" fontId="5" fillId="0" borderId="0" xfId="202" applyFont="1" applyAlignment="1">
      <alignment horizontal="center" wrapText="1"/>
    </xf>
    <xf numFmtId="0" fontId="5" fillId="0" borderId="4" xfId="202" applyFont="1" applyBorder="1" applyAlignment="1">
      <alignment horizontal="center"/>
    </xf>
    <xf numFmtId="0" fontId="4" fillId="0" borderId="1" xfId="202" applyFont="1" applyBorder="1" applyAlignment="1">
      <alignment horizontal="center" vertical="center"/>
    </xf>
    <xf numFmtId="0" fontId="4" fillId="0" borderId="1" xfId="202" applyFont="1" applyBorder="1" applyAlignment="1">
      <alignment vertical="center" wrapText="1"/>
    </xf>
    <xf numFmtId="0" fontId="4" fillId="0" borderId="1" xfId="202" applyFont="1" applyBorder="1" applyAlignment="1">
      <alignment vertical="center"/>
    </xf>
    <xf numFmtId="204" fontId="4" fillId="0" borderId="1" xfId="68" applyNumberFormat="1" applyFont="1" applyBorder="1" applyAlignment="1">
      <alignment vertical="center" wrapText="1"/>
    </xf>
    <xf numFmtId="0" fontId="3" fillId="0" borderId="1" xfId="202" applyBorder="1" applyAlignment="1">
      <alignment horizontal="center"/>
    </xf>
    <xf numFmtId="0" fontId="12" fillId="0" borderId="1" xfId="22" applyFont="1" applyBorder="1" applyAlignment="1">
      <alignment horizontal="center" vertical="center" shrinkToFit="1"/>
    </xf>
    <xf numFmtId="0" fontId="12" fillId="0" borderId="1" xfId="22" applyFont="1" applyBorder="1" applyAlignment="1">
      <alignment horizontal="center" shrinkToFit="1"/>
    </xf>
    <xf numFmtId="204" fontId="4" fillId="0" borderId="1" xfId="202" applyNumberFormat="1" applyFont="1" applyBorder="1"/>
    <xf numFmtId="3" fontId="6" fillId="0" borderId="1" xfId="22" applyNumberFormat="1" applyFont="1" applyBorder="1"/>
    <xf numFmtId="3" fontId="3" fillId="0" borderId="1" xfId="22" applyNumberFormat="1" applyFont="1" applyBorder="1"/>
    <xf numFmtId="204" fontId="10" fillId="2" borderId="1" xfId="2" applyNumberFormat="1" applyFont="1" applyFill="1" applyBorder="1" applyAlignment="1">
      <alignment horizontal="center" vertical="center" wrapText="1"/>
    </xf>
    <xf numFmtId="0" fontId="3" fillId="0" borderId="1" xfId="202" applyBorder="1"/>
    <xf numFmtId="204" fontId="3" fillId="0" borderId="1" xfId="202" applyNumberFormat="1" applyBorder="1"/>
    <xf numFmtId="204" fontId="10" fillId="2" borderId="1" xfId="2" applyNumberFormat="1" applyFont="1" applyFill="1" applyBorder="1" applyAlignment="1">
      <alignment horizontal="center" vertical="center"/>
    </xf>
    <xf numFmtId="204" fontId="3" fillId="0" borderId="0" xfId="2" applyNumberFormat="1" applyFont="1" applyBorder="1"/>
    <xf numFmtId="0" fontId="5" fillId="0" borderId="0" xfId="22" applyFont="1"/>
    <xf numFmtId="0" fontId="4" fillId="0" borderId="1" xfId="202" applyFont="1" applyBorder="1" applyAlignment="1">
      <alignment horizontal="center"/>
    </xf>
    <xf numFmtId="0" fontId="4" fillId="0" borderId="1" xfId="202" applyFont="1" applyBorder="1" applyAlignment="1">
      <alignment horizontal="center" wrapText="1"/>
    </xf>
    <xf numFmtId="0" fontId="4" fillId="0" borderId="1" xfId="202" applyFont="1" applyBorder="1"/>
    <xf numFmtId="204" fontId="4" fillId="0" borderId="1" xfId="2" applyNumberFormat="1" applyFont="1" applyBorder="1" applyAlignment="1">
      <alignment wrapText="1"/>
    </xf>
    <xf numFmtId="204" fontId="4" fillId="0" borderId="1" xfId="2" applyNumberFormat="1" applyFont="1" applyBorder="1"/>
    <xf numFmtId="3" fontId="14" fillId="0" borderId="1" xfId="22" applyNumberFormat="1" applyFont="1" applyBorder="1"/>
    <xf numFmtId="3" fontId="2" fillId="0" borderId="1" xfId="22" applyNumberFormat="1" applyFont="1" applyBorder="1"/>
    <xf numFmtId="204" fontId="33" fillId="2" borderId="1" xfId="2" applyNumberFormat="1" applyFont="1" applyFill="1" applyBorder="1" applyAlignment="1">
      <alignment horizontal="center" vertical="center" wrapText="1"/>
    </xf>
    <xf numFmtId="0" fontId="2" fillId="0" borderId="1" xfId="202" applyFont="1" applyBorder="1"/>
    <xf numFmtId="204" fontId="33" fillId="2" borderId="1" xfId="2" applyNumberFormat="1" applyFont="1" applyFill="1" applyBorder="1" applyAlignment="1">
      <alignment horizontal="center" vertical="center"/>
    </xf>
    <xf numFmtId="3" fontId="34" fillId="0" borderId="0" xfId="22" applyNumberFormat="1" applyFont="1"/>
    <xf numFmtId="3" fontId="12" fillId="0" borderId="0" xfId="22" applyNumberFormat="1" applyFont="1" applyAlignment="1">
      <alignment shrinkToFit="1"/>
    </xf>
    <xf numFmtId="3" fontId="6" fillId="0" borderId="0" xfId="22" applyNumberFormat="1" applyFont="1"/>
    <xf numFmtId="3" fontId="12" fillId="0" borderId="0" xfId="22" applyNumberFormat="1" applyFont="1"/>
    <xf numFmtId="3" fontId="34" fillId="0" borderId="0" xfId="22" applyNumberFormat="1" applyFont="1" applyAlignment="1">
      <alignment horizontal="center"/>
    </xf>
    <xf numFmtId="0" fontId="12" fillId="0" borderId="0" xfId="22" applyFont="1"/>
    <xf numFmtId="0" fontId="12" fillId="0" borderId="1" xfId="22" applyFont="1" applyBorder="1" applyAlignment="1">
      <alignment horizontal="center" vertical="center" wrapText="1"/>
    </xf>
    <xf numFmtId="3" fontId="12" fillId="0" borderId="1" xfId="22" applyNumberFormat="1" applyFont="1" applyBorder="1" applyAlignment="1">
      <alignment shrinkToFit="1"/>
    </xf>
    <xf numFmtId="204" fontId="12" fillId="0" borderId="1" xfId="155" applyNumberFormat="1" applyFont="1" applyBorder="1" applyAlignment="1">
      <alignment shrinkToFit="1"/>
    </xf>
    <xf numFmtId="204" fontId="2" fillId="0" borderId="1" xfId="2" applyNumberFormat="1" applyFont="1" applyFill="1" applyBorder="1" applyAlignment="1">
      <alignment horizontal="left" vertical="center" wrapText="1"/>
    </xf>
    <xf numFmtId="204" fontId="3" fillId="0" borderId="1" xfId="2" applyNumberFormat="1" applyFont="1" applyFill="1" applyBorder="1" applyAlignment="1">
      <alignment horizontal="left" vertical="center" wrapText="1"/>
    </xf>
    <xf numFmtId="204" fontId="2" fillId="0" borderId="1" xfId="2" applyNumberFormat="1" applyFont="1" applyFill="1" applyBorder="1"/>
    <xf numFmtId="204" fontId="3" fillId="0" borderId="1" xfId="2" applyNumberFormat="1" applyFont="1" applyFill="1" applyBorder="1"/>
    <xf numFmtId="204" fontId="2" fillId="2" borderId="1" xfId="2" applyNumberFormat="1" applyFont="1" applyFill="1" applyBorder="1"/>
    <xf numFmtId="204" fontId="3" fillId="2" borderId="1" xfId="2" applyNumberFormat="1" applyFont="1" applyFill="1" applyBorder="1"/>
    <xf numFmtId="0" fontId="34" fillId="0" borderId="0" xfId="22" applyFont="1"/>
    <xf numFmtId="0" fontId="12" fillId="0" borderId="0" xfId="22" applyFont="1" applyAlignment="1">
      <alignment horizontal="center" vertical="center" wrapText="1"/>
    </xf>
    <xf numFmtId="3" fontId="12" fillId="0" borderId="12" xfId="22" applyNumberFormat="1" applyFont="1" applyBorder="1" applyAlignment="1">
      <alignment shrinkToFit="1"/>
    </xf>
    <xf numFmtId="3" fontId="3" fillId="0" borderId="0" xfId="22" applyNumberFormat="1" applyFont="1"/>
    <xf numFmtId="4" fontId="12" fillId="0" borderId="0" xfId="22" applyNumberFormat="1" applyFont="1"/>
    <xf numFmtId="0" fontId="4" fillId="0" borderId="0" xfId="278" applyFont="1" applyAlignment="1">
      <alignment horizontal="center" vertical="center" wrapText="1"/>
    </xf>
    <xf numFmtId="0" fontId="12" fillId="0" borderId="0" xfId="279" applyFont="1" applyAlignment="1">
      <alignment horizontal="center" vertical="center" shrinkToFit="1"/>
    </xf>
    <xf numFmtId="0" fontId="35" fillId="0" borderId="0" xfId="279" applyFont="1"/>
    <xf numFmtId="0" fontId="3" fillId="0" borderId="0" xfId="279" applyFont="1"/>
    <xf numFmtId="0" fontId="4" fillId="0" borderId="0" xfId="279" applyFont="1"/>
    <xf numFmtId="3" fontId="4" fillId="0" borderId="0" xfId="279" applyNumberFormat="1" applyFont="1" applyAlignment="1">
      <alignment horizontal="center"/>
    </xf>
    <xf numFmtId="0" fontId="36" fillId="0" borderId="0" xfId="279" applyFont="1" applyAlignment="1">
      <alignment horizontal="center"/>
    </xf>
    <xf numFmtId="204" fontId="4" fillId="0" borderId="0" xfId="155" applyNumberFormat="1" applyFont="1"/>
    <xf numFmtId="0" fontId="4" fillId="0" borderId="0" xfId="279" applyFont="1" applyAlignment="1">
      <alignment horizontal="center"/>
    </xf>
    <xf numFmtId="0" fontId="4" fillId="0" borderId="1" xfId="278" applyFont="1" applyBorder="1" applyAlignment="1">
      <alignment horizontal="center" vertical="center" wrapText="1"/>
    </xf>
    <xf numFmtId="0" fontId="12" fillId="0" borderId="1" xfId="279" applyFont="1" applyBorder="1" applyAlignment="1">
      <alignment horizontal="center"/>
    </xf>
    <xf numFmtId="3" fontId="12" fillId="0" borderId="1" xfId="278" applyNumberFormat="1" applyFont="1" applyBorder="1" applyAlignment="1">
      <alignment horizontal="center" vertical="center" shrinkToFit="1"/>
    </xf>
    <xf numFmtId="0" fontId="12" fillId="0" borderId="1" xfId="278" applyFont="1" applyBorder="1" applyAlignment="1">
      <alignment horizontal="center" vertical="center" shrinkToFit="1"/>
    </xf>
    <xf numFmtId="0" fontId="12" fillId="0" borderId="2" xfId="279" applyFont="1" applyBorder="1" applyAlignment="1">
      <alignment horizontal="center" shrinkToFit="1"/>
    </xf>
    <xf numFmtId="0" fontId="12" fillId="0" borderId="1" xfId="279" applyFont="1" applyBorder="1" applyAlignment="1">
      <alignment horizontal="center" wrapText="1"/>
    </xf>
    <xf numFmtId="0" fontId="12" fillId="0" borderId="1" xfId="279" applyFont="1" applyBorder="1" applyAlignment="1">
      <alignment horizontal="center" shrinkToFit="1"/>
    </xf>
    <xf numFmtId="3" fontId="4" fillId="0" borderId="1" xfId="278" applyNumberFormat="1" applyFont="1" applyBorder="1" applyAlignment="1">
      <alignment horizontal="center"/>
    </xf>
    <xf numFmtId="3" fontId="4" fillId="0" borderId="2" xfId="279" applyNumberFormat="1" applyFont="1" applyBorder="1" applyAlignment="1">
      <alignment horizontal="center"/>
    </xf>
    <xf numFmtId="219" fontId="4" fillId="0" borderId="2" xfId="279" applyNumberFormat="1" applyFont="1" applyBorder="1"/>
    <xf numFmtId="219" fontId="4" fillId="0" borderId="1" xfId="279" applyNumberFormat="1" applyFont="1" applyBorder="1"/>
    <xf numFmtId="3" fontId="3" fillId="0" borderId="1" xfId="279" applyNumberFormat="1" applyFont="1" applyBorder="1" applyAlignment="1">
      <alignment horizontal="center"/>
    </xf>
    <xf numFmtId="3" fontId="3" fillId="0" borderId="2" xfId="279" applyNumberFormat="1" applyFont="1" applyBorder="1" applyAlignment="1">
      <alignment horizontal="center"/>
    </xf>
    <xf numFmtId="219" fontId="3" fillId="0" borderId="1" xfId="279" applyNumberFormat="1" applyFont="1" applyBorder="1"/>
    <xf numFmtId="3" fontId="3" fillId="0" borderId="1" xfId="279" applyNumberFormat="1" applyFont="1" applyBorder="1"/>
    <xf numFmtId="204" fontId="9" fillId="0" borderId="0" xfId="155" applyNumberFormat="1" applyFont="1" applyAlignment="1">
      <alignment horizontal="center" vertical="center" wrapText="1"/>
    </xf>
    <xf numFmtId="204" fontId="10" fillId="0" borderId="0" xfId="155" applyNumberFormat="1" applyFont="1"/>
    <xf numFmtId="204" fontId="37" fillId="0" borderId="0" xfId="155" applyNumberFormat="1" applyFont="1"/>
    <xf numFmtId="204" fontId="9" fillId="0" borderId="0" xfId="155" applyNumberFormat="1" applyFont="1"/>
    <xf numFmtId="204" fontId="9" fillId="0" borderId="0" xfId="2" applyNumberFormat="1" applyFont="1"/>
    <xf numFmtId="204" fontId="9" fillId="0" borderId="0" xfId="155" applyNumberFormat="1" applyFont="1" applyBorder="1" applyAlignment="1"/>
    <xf numFmtId="204" fontId="9" fillId="0" borderId="0" xfId="2" applyNumberFormat="1" applyFont="1" applyBorder="1" applyAlignment="1"/>
    <xf numFmtId="204" fontId="9" fillId="0" borderId="1" xfId="155" applyNumberFormat="1" applyFont="1" applyBorder="1" applyAlignment="1">
      <alignment horizontal="center" vertical="center" wrapText="1"/>
    </xf>
    <xf numFmtId="3" fontId="9" fillId="0" borderId="1" xfId="11" applyNumberFormat="1" applyFont="1" applyBorder="1" applyAlignment="1">
      <alignment horizontal="center" vertical="center" wrapText="1"/>
    </xf>
    <xf numFmtId="204" fontId="9" fillId="0" borderId="1" xfId="2" applyNumberFormat="1" applyFont="1" applyBorder="1" applyAlignment="1">
      <alignment horizontal="center" vertical="center" wrapText="1"/>
    </xf>
    <xf numFmtId="204" fontId="9" fillId="0" borderId="1" xfId="155" applyNumberFormat="1" applyFont="1" applyBorder="1" applyAlignment="1">
      <alignment horizontal="center" vertical="center"/>
    </xf>
    <xf numFmtId="3" fontId="9" fillId="0" borderId="1" xfId="11" applyNumberFormat="1" applyFont="1" applyBorder="1" applyAlignment="1">
      <alignment vertical="center"/>
    </xf>
    <xf numFmtId="204" fontId="10" fillId="0" borderId="1" xfId="155" applyNumberFormat="1" applyFont="1" applyBorder="1" applyAlignment="1">
      <alignment shrinkToFit="1"/>
    </xf>
    <xf numFmtId="204" fontId="33" fillId="0" borderId="1" xfId="155" applyNumberFormat="1" applyFont="1" applyBorder="1"/>
    <xf numFmtId="3" fontId="10" fillId="0" borderId="1" xfId="22" applyNumberFormat="1" applyFont="1" applyBorder="1"/>
    <xf numFmtId="204" fontId="10" fillId="0" borderId="1" xfId="2" applyNumberFormat="1" applyFont="1" applyBorder="1"/>
    <xf numFmtId="204" fontId="9" fillId="0" borderId="0" xfId="155" applyNumberFormat="1" applyFont="1" applyAlignment="1">
      <alignment horizontal="center"/>
    </xf>
    <xf numFmtId="204" fontId="9" fillId="0" borderId="0" xfId="2" applyNumberFormat="1" applyFont="1" applyAlignment="1">
      <alignment horizontal="center"/>
    </xf>
    <xf numFmtId="204" fontId="9" fillId="0" borderId="1" xfId="155" applyNumberFormat="1" applyFont="1" applyBorder="1"/>
    <xf numFmtId="204" fontId="10" fillId="0" borderId="1" xfId="155" applyNumberFormat="1" applyFont="1" applyBorder="1"/>
    <xf numFmtId="204" fontId="37" fillId="0" borderId="1" xfId="155" applyNumberFormat="1" applyFont="1" applyBorder="1"/>
    <xf numFmtId="2" fontId="39" fillId="0" borderId="0" xfId="0" applyNumberFormat="1" applyFont="1" applyAlignment="1">
      <alignment horizontal="center"/>
    </xf>
    <xf numFmtId="2" fontId="29" fillId="0" borderId="0" xfId="0" applyNumberFormat="1" applyFont="1"/>
    <xf numFmtId="2" fontId="0" fillId="0" borderId="0" xfId="0" applyNumberFormat="1"/>
    <xf numFmtId="1" fontId="0" fillId="0" borderId="0" xfId="0" applyNumberFormat="1"/>
    <xf numFmtId="1" fontId="4" fillId="0" borderId="0" xfId="173" applyNumberFormat="1" applyFont="1" applyBorder="1" applyAlignment="1">
      <alignment horizontal="center"/>
    </xf>
    <xf numFmtId="2" fontId="4" fillId="0" borderId="0" xfId="173" applyNumberFormat="1" applyFont="1" applyBorder="1" applyAlignment="1">
      <alignment horizontal="center"/>
    </xf>
    <xf numFmtId="2" fontId="4" fillId="0" borderId="1" xfId="281" applyNumberFormat="1" applyFont="1" applyBorder="1" applyAlignment="1">
      <alignment horizontal="center" vertical="center" wrapText="1"/>
    </xf>
    <xf numFmtId="1" fontId="40" fillId="0" borderId="1" xfId="251" applyNumberFormat="1" applyFont="1" applyBorder="1" applyAlignment="1">
      <alignment horizontal="center" vertical="center"/>
    </xf>
    <xf numFmtId="2" fontId="40" fillId="0" borderId="1" xfId="251" applyNumberFormat="1" applyFont="1" applyBorder="1" applyAlignment="1">
      <alignment horizontal="center" vertical="center"/>
    </xf>
    <xf numFmtId="2" fontId="4" fillId="0" borderId="1" xfId="251" applyNumberFormat="1" applyFont="1" applyBorder="1" applyAlignment="1">
      <alignment horizontal="center" vertical="center"/>
    </xf>
    <xf numFmtId="1" fontId="28" fillId="0" borderId="1" xfId="22" applyNumberFormat="1" applyFont="1" applyBorder="1" applyAlignment="1">
      <alignment horizontal="center"/>
    </xf>
    <xf numFmtId="2" fontId="2" fillId="0" borderId="1" xfId="22" applyNumberFormat="1" applyFont="1" applyBorder="1"/>
    <xf numFmtId="3" fontId="41" fillId="0" borderId="1" xfId="22" applyNumberFormat="1" applyFont="1" applyBorder="1"/>
    <xf numFmtId="2" fontId="3" fillId="0" borderId="1" xfId="22" applyNumberFormat="1" applyFont="1" applyBorder="1"/>
    <xf numFmtId="1" fontId="3" fillId="0" borderId="1" xfId="22" applyNumberFormat="1" applyFont="1" applyBorder="1" applyAlignment="1">
      <alignment horizontal="center"/>
    </xf>
    <xf numFmtId="2" fontId="2" fillId="2" borderId="1" xfId="22" applyNumberFormat="1" applyFont="1" applyFill="1" applyBorder="1"/>
    <xf numFmtId="3" fontId="41" fillId="2" borderId="1" xfId="22" applyNumberFormat="1" applyFont="1" applyFill="1" applyBorder="1"/>
    <xf numFmtId="2" fontId="28" fillId="0" borderId="1" xfId="22" applyNumberFormat="1" applyFont="1" applyBorder="1"/>
    <xf numFmtId="1" fontId="4" fillId="0" borderId="1" xfId="281" applyNumberFormat="1" applyFont="1" applyBorder="1" applyAlignment="1">
      <alignment horizontal="center" vertical="center" wrapText="1"/>
    </xf>
    <xf numFmtId="1" fontId="4" fillId="0" borderId="1" xfId="251" applyNumberFormat="1" applyFont="1" applyBorder="1" applyAlignment="1">
      <alignment horizontal="center" vertical="center"/>
    </xf>
    <xf numFmtId="2" fontId="4" fillId="0" borderId="0" xfId="281" applyNumberFormat="1" applyFont="1"/>
    <xf numFmtId="2" fontId="3" fillId="0" borderId="0" xfId="281" applyNumberFormat="1"/>
    <xf numFmtId="2" fontId="5" fillId="0" borderId="0" xfId="173" applyNumberFormat="1" applyFont="1" applyBorder="1" applyAlignment="1"/>
    <xf numFmtId="2" fontId="17" fillId="0" borderId="0" xfId="173" applyNumberFormat="1" applyFont="1" applyBorder="1" applyAlignment="1">
      <alignment horizontal="center"/>
    </xf>
    <xf numFmtId="2" fontId="4" fillId="0" borderId="0" xfId="281" applyNumberFormat="1" applyFont="1" applyAlignment="1">
      <alignment horizontal="center"/>
    </xf>
    <xf numFmtId="2" fontId="4" fillId="0" borderId="0" xfId="173" applyNumberFormat="1" applyFont="1" applyAlignment="1">
      <alignment horizontal="center"/>
    </xf>
    <xf numFmtId="2" fontId="40" fillId="0" borderId="1" xfId="251" applyNumberFormat="1" applyFont="1" applyBorder="1" applyAlignment="1">
      <alignment horizontal="center" vertical="center" wrapText="1"/>
    </xf>
    <xf numFmtId="2" fontId="4" fillId="0" borderId="0" xfId="173" applyNumberFormat="1" applyFont="1" applyBorder="1" applyAlignment="1"/>
    <xf numFmtId="43" fontId="4" fillId="0" borderId="1" xfId="174" applyFont="1" applyBorder="1" applyAlignment="1">
      <alignment horizontal="right" vertical="center"/>
    </xf>
    <xf numFmtId="2" fontId="28" fillId="0" borderId="1" xfId="281" applyNumberFormat="1" applyFont="1" applyBorder="1"/>
    <xf numFmtId="2" fontId="28" fillId="0" borderId="0" xfId="173" applyNumberFormat="1" applyFont="1"/>
    <xf numFmtId="2" fontId="28" fillId="0" borderId="0" xfId="281" applyNumberFormat="1" applyFont="1"/>
    <xf numFmtId="2" fontId="3" fillId="0" borderId="1" xfId="281" applyNumberFormat="1" applyBorder="1"/>
    <xf numFmtId="2" fontId="3" fillId="2" borderId="1" xfId="22" applyNumberFormat="1" applyFont="1" applyFill="1" applyBorder="1"/>
    <xf numFmtId="1" fontId="3" fillId="0" borderId="1" xfId="22" applyNumberFormat="1" applyFont="1" applyBorder="1"/>
    <xf numFmtId="1" fontId="3" fillId="2" borderId="1" xfId="22" applyNumberFormat="1" applyFont="1" applyFill="1" applyBorder="1"/>
    <xf numFmtId="2" fontId="3" fillId="0" borderId="1" xfId="173" applyNumberFormat="1" applyFont="1" applyBorder="1"/>
    <xf numFmtId="0" fontId="4" fillId="0" borderId="0" xfId="281" applyFont="1"/>
    <xf numFmtId="0" fontId="42" fillId="0" borderId="0" xfId="281" applyFont="1"/>
    <xf numFmtId="204" fontId="5" fillId="0" borderId="0" xfId="173" applyNumberFormat="1" applyFont="1" applyBorder="1" applyAlignment="1">
      <alignment horizontal="centerContinuous"/>
    </xf>
    <xf numFmtId="204" fontId="5" fillId="0" borderId="0" xfId="173" applyNumberFormat="1" applyFont="1" applyBorder="1" applyAlignment="1"/>
    <xf numFmtId="1" fontId="34" fillId="0" borderId="1" xfId="173" applyNumberFormat="1" applyFont="1" applyBorder="1" applyAlignment="1">
      <alignment horizontal="center" vertical="center"/>
    </xf>
    <xf numFmtId="0" fontId="34" fillId="0" borderId="1" xfId="281" applyFont="1" applyBorder="1" applyAlignment="1">
      <alignment horizontal="center" vertical="center"/>
    </xf>
    <xf numFmtId="0" fontId="34" fillId="0" borderId="1" xfId="281" applyFont="1" applyBorder="1" applyAlignment="1">
      <alignment horizontal="center" vertical="center" wrapText="1"/>
    </xf>
    <xf numFmtId="204" fontId="3" fillId="0" borderId="0" xfId="173" applyNumberFormat="1" applyFont="1"/>
    <xf numFmtId="49" fontId="43" fillId="0" borderId="10" xfId="251" applyNumberFormat="1" applyFont="1" applyBorder="1" applyAlignment="1">
      <alignment horizontal="center" vertical="center"/>
    </xf>
    <xf numFmtId="49" fontId="43" fillId="0" borderId="10" xfId="251" applyNumberFormat="1" applyFont="1" applyBorder="1" applyAlignment="1">
      <alignment horizontal="center" vertical="center" wrapText="1"/>
    </xf>
    <xf numFmtId="204" fontId="4" fillId="0" borderId="0" xfId="173" applyNumberFormat="1" applyFont="1" applyBorder="1" applyAlignment="1">
      <alignment horizontal="centerContinuous"/>
    </xf>
    <xf numFmtId="204" fontId="4" fillId="0" borderId="0" xfId="173" applyNumberFormat="1" applyFont="1" applyBorder="1" applyAlignment="1"/>
    <xf numFmtId="1" fontId="9" fillId="0" borderId="1" xfId="173" applyNumberFormat="1" applyFont="1" applyBorder="1" applyAlignment="1">
      <alignment horizontal="center" vertical="center"/>
    </xf>
    <xf numFmtId="0" fontId="9" fillId="0" borderId="1" xfId="281" applyFont="1" applyBorder="1" applyAlignment="1">
      <alignment horizontal="center" vertical="center"/>
    </xf>
    <xf numFmtId="3" fontId="9" fillId="0" borderId="1" xfId="281" applyNumberFormat="1" applyFont="1" applyBorder="1"/>
    <xf numFmtId="0" fontId="9" fillId="0" borderId="1" xfId="281" applyFont="1" applyBorder="1" applyAlignment="1">
      <alignment horizontal="center" vertical="center" wrapText="1"/>
    </xf>
    <xf numFmtId="0" fontId="9" fillId="0" borderId="1" xfId="281" applyFont="1" applyBorder="1" applyAlignment="1">
      <alignment horizontal="center"/>
    </xf>
    <xf numFmtId="0" fontId="9" fillId="0" borderId="1" xfId="281" applyFont="1" applyBorder="1"/>
    <xf numFmtId="1" fontId="10" fillId="0" borderId="1" xfId="173" applyNumberFormat="1" applyFont="1" applyBorder="1" applyAlignment="1">
      <alignment horizontal="center" vertical="center"/>
    </xf>
    <xf numFmtId="0" fontId="10" fillId="0" borderId="1" xfId="281" applyFont="1" applyBorder="1" applyAlignment="1">
      <alignment wrapText="1"/>
    </xf>
    <xf numFmtId="3" fontId="10" fillId="0" borderId="1" xfId="281" applyNumberFormat="1" applyFont="1" applyBorder="1"/>
    <xf numFmtId="0" fontId="10" fillId="0" borderId="1" xfId="281" applyFont="1" applyBorder="1"/>
    <xf numFmtId="1" fontId="11" fillId="0" borderId="1" xfId="173" applyNumberFormat="1" applyFont="1" applyBorder="1" applyAlignment="1">
      <alignment horizontal="center" vertical="center"/>
    </xf>
    <xf numFmtId="0" fontId="11" fillId="0" borderId="1" xfId="281" applyFont="1" applyBorder="1" applyAlignment="1">
      <alignment wrapText="1"/>
    </xf>
    <xf numFmtId="0" fontId="11" fillId="0" borderId="1" xfId="281" applyFont="1" applyBorder="1"/>
    <xf numFmtId="2" fontId="11" fillId="0" borderId="1" xfId="269" applyNumberFormat="1" applyFont="1" applyBorder="1"/>
    <xf numFmtId="3" fontId="11" fillId="0" borderId="1" xfId="281" applyNumberFormat="1" applyFont="1" applyBorder="1"/>
    <xf numFmtId="0" fontId="33" fillId="0" borderId="1" xfId="281" applyFont="1" applyBorder="1" applyAlignment="1">
      <alignment wrapText="1"/>
    </xf>
    <xf numFmtId="2" fontId="10" fillId="0" borderId="1" xfId="269" applyNumberFormat="1" applyFont="1" applyBorder="1"/>
    <xf numFmtId="4" fontId="10" fillId="0" borderId="1" xfId="281" applyNumberFormat="1" applyFont="1" applyBorder="1"/>
    <xf numFmtId="0" fontId="33" fillId="0" borderId="1" xfId="22" applyFont="1" applyBorder="1"/>
    <xf numFmtId="0" fontId="33" fillId="2" borderId="1" xfId="22" applyFont="1" applyFill="1" applyBorder="1"/>
    <xf numFmtId="212" fontId="11" fillId="0" borderId="1" xfId="171" applyNumberFormat="1" applyFont="1" applyBorder="1"/>
    <xf numFmtId="212" fontId="10" fillId="0" borderId="1" xfId="171" applyNumberFormat="1" applyFont="1" applyBorder="1"/>
    <xf numFmtId="210" fontId="10" fillId="0" borderId="1" xfId="281" applyNumberFormat="1" applyFont="1" applyBorder="1"/>
    <xf numFmtId="204" fontId="10" fillId="0" borderId="0" xfId="173" applyNumberFormat="1" applyFont="1"/>
    <xf numFmtId="1" fontId="9" fillId="0" borderId="1" xfId="173" applyNumberFormat="1" applyFont="1" applyBorder="1" applyAlignment="1">
      <alignment horizontal="center"/>
    </xf>
    <xf numFmtId="0" fontId="9" fillId="0" borderId="1" xfId="281" applyFont="1" applyBorder="1" applyAlignment="1">
      <alignment wrapText="1"/>
    </xf>
    <xf numFmtId="220" fontId="10" fillId="0" borderId="1" xfId="173" applyNumberFormat="1" applyFont="1" applyBorder="1" applyAlignment="1">
      <alignment wrapText="1" shrinkToFit="1"/>
    </xf>
    <xf numFmtId="220" fontId="11" fillId="0" borderId="1" xfId="173" applyNumberFormat="1" applyFont="1" applyBorder="1" applyAlignment="1">
      <alignment wrapText="1" shrinkToFit="1"/>
    </xf>
    <xf numFmtId="4" fontId="11" fillId="0" borderId="1" xfId="281" applyNumberFormat="1" applyFont="1" applyBorder="1"/>
    <xf numFmtId="204" fontId="11" fillId="0" borderId="0" xfId="173" applyNumberFormat="1" applyFont="1"/>
    <xf numFmtId="0" fontId="3" fillId="0" borderId="0" xfId="281"/>
    <xf numFmtId="0" fontId="10" fillId="0" borderId="0" xfId="281" applyFont="1"/>
    <xf numFmtId="0" fontId="11" fillId="0" borderId="0" xfId="281" applyFont="1"/>
    <xf numFmtId="1" fontId="11" fillId="0" borderId="0" xfId="173" applyNumberFormat="1" applyFont="1" applyBorder="1" applyAlignment="1">
      <alignment horizontal="center" vertical="center"/>
    </xf>
    <xf numFmtId="220" fontId="11" fillId="0" borderId="0" xfId="173" applyNumberFormat="1" applyFont="1" applyBorder="1" applyAlignment="1">
      <alignment wrapText="1" shrinkToFit="1"/>
    </xf>
    <xf numFmtId="3" fontId="11" fillId="0" borderId="0" xfId="281" applyNumberFormat="1" applyFont="1"/>
    <xf numFmtId="4" fontId="11" fillId="0" borderId="0" xfId="281" applyNumberFormat="1" applyFont="1"/>
    <xf numFmtId="0" fontId="41" fillId="0" borderId="0" xfId="0" applyFont="1"/>
    <xf numFmtId="0" fontId="44" fillId="3" borderId="0" xfId="0" applyFont="1" applyFill="1"/>
    <xf numFmtId="0" fontId="6" fillId="3" borderId="0" xfId="0" applyFont="1" applyFill="1"/>
    <xf numFmtId="0" fontId="44" fillId="0" borderId="0" xfId="0" applyFont="1" applyAlignment="1">
      <alignment horizontal="center"/>
    </xf>
    <xf numFmtId="0" fontId="44" fillId="0" borderId="0" xfId="0" applyFont="1"/>
    <xf numFmtId="0" fontId="44" fillId="0" borderId="4" xfId="0" applyFont="1" applyBorder="1" applyAlignment="1">
      <alignment horizontal="center"/>
    </xf>
    <xf numFmtId="0" fontId="45"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4" fillId="0" borderId="1" xfId="0" applyFont="1" applyBorder="1" applyAlignment="1">
      <alignment horizontal="center"/>
    </xf>
    <xf numFmtId="0" fontId="4" fillId="0" borderId="1" xfId="0" applyFont="1" applyBorder="1"/>
    <xf numFmtId="204" fontId="4" fillId="0" borderId="1" xfId="0" applyNumberFormat="1" applyFont="1" applyBorder="1"/>
    <xf numFmtId="0" fontId="3" fillId="0" borderId="1" xfId="155" applyNumberFormat="1" applyFont="1" applyFill="1" applyBorder="1" applyAlignment="1">
      <alignment horizontal="center" shrinkToFit="1"/>
    </xf>
    <xf numFmtId="214" fontId="2" fillId="0" borderId="1" xfId="155" applyNumberFormat="1" applyFont="1" applyFill="1" applyBorder="1" applyAlignment="1">
      <alignment shrinkToFit="1"/>
    </xf>
    <xf numFmtId="0" fontId="3" fillId="0" borderId="1" xfId="155" applyNumberFormat="1" applyFont="1" applyFill="1" applyBorder="1" applyAlignment="1">
      <alignment shrinkToFit="1"/>
    </xf>
    <xf numFmtId="204" fontId="3" fillId="0" borderId="1" xfId="61" applyNumberFormat="1" applyFont="1" applyFill="1" applyBorder="1" applyAlignment="1">
      <alignment horizontal="right" shrinkToFit="1"/>
    </xf>
    <xf numFmtId="37" fontId="28" fillId="0" borderId="1" xfId="61" applyNumberFormat="1" applyFont="1" applyFill="1" applyBorder="1" applyAlignment="1">
      <alignment horizontal="right" shrinkToFit="1"/>
    </xf>
    <xf numFmtId="0" fontId="46" fillId="0" borderId="1" xfId="155" applyNumberFormat="1" applyFont="1" applyFill="1" applyBorder="1" applyAlignment="1">
      <alignment horizontal="center" shrinkToFit="1"/>
    </xf>
    <xf numFmtId="0" fontId="45" fillId="3" borderId="0" xfId="0" applyFont="1" applyFill="1" applyAlignment="1">
      <alignment horizontal="center" vertical="center"/>
    </xf>
    <xf numFmtId="0" fontId="45" fillId="3" borderId="0" xfId="0" applyFont="1" applyFill="1"/>
    <xf numFmtId="0" fontId="6" fillId="3" borderId="0" xfId="0" applyFont="1" applyFill="1" applyAlignment="1">
      <alignment horizontal="center"/>
    </xf>
    <xf numFmtId="204" fontId="3" fillId="0" borderId="1" xfId="155" applyNumberFormat="1" applyFont="1" applyFill="1" applyBorder="1" applyAlignment="1">
      <alignment horizontal="right" shrinkToFit="1"/>
    </xf>
    <xf numFmtId="0" fontId="10" fillId="0" borderId="0" xfId="280" applyFont="1"/>
    <xf numFmtId="0" fontId="9" fillId="0" borderId="0" xfId="280" applyFont="1" applyAlignment="1">
      <alignment horizontal="center"/>
    </xf>
    <xf numFmtId="0" fontId="47" fillId="0" borderId="0" xfId="0" applyFont="1" applyAlignment="1">
      <alignment horizontal="center"/>
    </xf>
    <xf numFmtId="0" fontId="47" fillId="0" borderId="0" xfId="0" applyFont="1"/>
    <xf numFmtId="0" fontId="49" fillId="0" borderId="0" xfId="280" applyFont="1" applyAlignment="1">
      <alignment horizontal="center"/>
    </xf>
    <xf numFmtId="0" fontId="50" fillId="0" borderId="0" xfId="280" applyFont="1"/>
    <xf numFmtId="0" fontId="9" fillId="0" borderId="1" xfId="194" applyFont="1" applyBorder="1" applyAlignment="1">
      <alignment horizontal="center" vertical="center" wrapText="1"/>
    </xf>
    <xf numFmtId="3" fontId="9" fillId="0" borderId="1" xfId="164" applyNumberFormat="1" applyFont="1" applyBorder="1" applyAlignment="1">
      <alignment horizontal="center" vertical="center" shrinkToFit="1"/>
    </xf>
    <xf numFmtId="0" fontId="51" fillId="0" borderId="0" xfId="280" applyFont="1" applyAlignment="1">
      <alignment horizontal="center"/>
    </xf>
    <xf numFmtId="0" fontId="10" fillId="0" borderId="1" xfId="194" applyFont="1" applyBorder="1" applyAlignment="1">
      <alignment horizontal="center" vertical="center" wrapText="1"/>
    </xf>
    <xf numFmtId="0" fontId="52" fillId="0" borderId="1" xfId="272" applyFont="1" applyBorder="1" applyAlignment="1">
      <alignment vertical="center" wrapText="1"/>
    </xf>
    <xf numFmtId="204" fontId="52" fillId="0" borderId="1" xfId="173" applyNumberFormat="1" applyFont="1" applyBorder="1" applyAlignment="1">
      <alignment vertical="center" wrapText="1"/>
    </xf>
    <xf numFmtId="204" fontId="10" fillId="0" borderId="1" xfId="164" applyNumberFormat="1" applyFont="1" applyFill="1" applyBorder="1" applyAlignment="1">
      <alignment vertical="center" shrinkToFit="1"/>
    </xf>
    <xf numFmtId="0" fontId="50" fillId="0" borderId="0" xfId="280" applyFont="1" applyAlignment="1">
      <alignment vertical="center" wrapText="1"/>
    </xf>
    <xf numFmtId="0" fontId="10" fillId="0" borderId="0" xfId="280" applyFont="1" applyAlignment="1">
      <alignment horizontal="center"/>
    </xf>
    <xf numFmtId="2" fontId="10" fillId="0" borderId="0" xfId="280" applyNumberFormat="1" applyFont="1"/>
    <xf numFmtId="0" fontId="53" fillId="0" borderId="0" xfId="280" applyFont="1"/>
    <xf numFmtId="0" fontId="9" fillId="0" borderId="0" xfId="280" applyFont="1"/>
    <xf numFmtId="0" fontId="4" fillId="0" borderId="0" xfId="280" applyFont="1" applyAlignment="1">
      <alignment horizontal="center" vertical="center"/>
    </xf>
    <xf numFmtId="0" fontId="4" fillId="0" borderId="0" xfId="280" applyFont="1" applyAlignment="1">
      <alignment wrapText="1"/>
    </xf>
    <xf numFmtId="204" fontId="4" fillId="0" borderId="0" xfId="2" applyNumberFormat="1" applyFont="1"/>
    <xf numFmtId="0" fontId="3" fillId="0" borderId="0" xfId="280" applyFont="1"/>
    <xf numFmtId="0" fontId="3" fillId="2" borderId="0" xfId="280" applyFont="1" applyFill="1"/>
    <xf numFmtId="0" fontId="6" fillId="0" borderId="0" xfId="280" applyFont="1"/>
    <xf numFmtId="0" fontId="54" fillId="0" borderId="0" xfId="280" applyFont="1"/>
    <xf numFmtId="3" fontId="3" fillId="0" borderId="0" xfId="280" applyNumberFormat="1" applyFont="1"/>
    <xf numFmtId="0" fontId="11" fillId="0" borderId="0" xfId="280" applyFont="1" applyAlignment="1">
      <alignment horizontal="center"/>
    </xf>
    <xf numFmtId="0" fontId="55" fillId="0" borderId="0" xfId="280" applyFont="1"/>
    <xf numFmtId="0" fontId="45" fillId="0" borderId="11" xfId="22" applyFont="1" applyBorder="1" applyAlignment="1">
      <alignment horizontal="center" vertical="center"/>
    </xf>
    <xf numFmtId="0" fontId="4" fillId="0" borderId="1" xfId="280" applyFont="1" applyBorder="1" applyAlignment="1">
      <alignment horizontal="center" vertical="center" wrapText="1"/>
    </xf>
    <xf numFmtId="0" fontId="56" fillId="0" borderId="1" xfId="280" applyFont="1" applyBorder="1" applyAlignment="1">
      <alignment horizontal="center" vertical="center" wrapText="1"/>
    </xf>
    <xf numFmtId="204" fontId="4" fillId="0" borderId="1" xfId="2" applyNumberFormat="1" applyFont="1" applyBorder="1" applyAlignment="1">
      <alignment horizontal="center" vertical="center"/>
    </xf>
    <xf numFmtId="204" fontId="56" fillId="0" borderId="1" xfId="2" applyNumberFormat="1" applyFont="1" applyBorder="1" applyAlignment="1">
      <alignment horizontal="center" vertical="center"/>
    </xf>
    <xf numFmtId="204" fontId="56" fillId="0" borderId="1" xfId="2" applyNumberFormat="1" applyFont="1" applyBorder="1"/>
    <xf numFmtId="204" fontId="46" fillId="0" borderId="1" xfId="22" applyNumberFormat="1" applyFont="1" applyBorder="1"/>
    <xf numFmtId="204" fontId="3" fillId="0" borderId="1" xfId="22" applyNumberFormat="1" applyFont="1" applyBorder="1"/>
    <xf numFmtId="204" fontId="3" fillId="0" borderId="1" xfId="280" applyNumberFormat="1" applyFont="1" applyBorder="1"/>
    <xf numFmtId="43" fontId="3" fillId="0" borderId="1" xfId="2" applyFont="1" applyBorder="1"/>
    <xf numFmtId="204" fontId="3" fillId="2" borderId="1" xfId="22" applyNumberFormat="1" applyFont="1" applyFill="1" applyBorder="1"/>
    <xf numFmtId="204" fontId="3" fillId="2" borderId="1" xfId="280" applyNumberFormat="1" applyFont="1" applyFill="1" applyBorder="1"/>
    <xf numFmtId="204" fontId="54" fillId="0" borderId="0" xfId="280" applyNumberFormat="1" applyFont="1"/>
    <xf numFmtId="0" fontId="11" fillId="0" borderId="0" xfId="280" applyFont="1"/>
    <xf numFmtId="3" fontId="9" fillId="0" borderId="0" xfId="280" applyNumberFormat="1" applyFont="1"/>
    <xf numFmtId="0" fontId="45" fillId="0" borderId="1" xfId="22" applyFont="1" applyBorder="1" applyAlignment="1">
      <alignment horizontal="center" vertical="center" wrapText="1"/>
    </xf>
    <xf numFmtId="0" fontId="4" fillId="0" borderId="11" xfId="280" applyFont="1" applyBorder="1" applyAlignment="1">
      <alignment horizontal="center" wrapText="1"/>
    </xf>
    <xf numFmtId="0" fontId="45" fillId="0" borderId="11" xfId="22" applyFont="1" applyBorder="1" applyAlignment="1">
      <alignment horizontal="center" vertical="center" wrapText="1"/>
    </xf>
    <xf numFmtId="43" fontId="4" fillId="0" borderId="1" xfId="2" applyFont="1" applyBorder="1"/>
    <xf numFmtId="204" fontId="46" fillId="0" borderId="1" xfId="280" applyNumberFormat="1" applyFont="1" applyBorder="1"/>
    <xf numFmtId="204" fontId="6" fillId="0" borderId="0" xfId="280" applyNumberFormat="1" applyFont="1"/>
    <xf numFmtId="204" fontId="4" fillId="0" borderId="0" xfId="280" applyNumberFormat="1" applyFont="1" applyAlignment="1">
      <alignment horizontal="center" vertical="center"/>
    </xf>
    <xf numFmtId="204" fontId="3" fillId="0" borderId="0" xfId="280" applyNumberFormat="1" applyFont="1"/>
    <xf numFmtId="204" fontId="3" fillId="2" borderId="0" xfId="280" applyNumberFormat="1" applyFont="1" applyFill="1"/>
    <xf numFmtId="43" fontId="6" fillId="0" borderId="0" xfId="2" applyFont="1"/>
    <xf numFmtId="3" fontId="6" fillId="0" borderId="0" xfId="280" applyNumberFormat="1" applyFont="1"/>
    <xf numFmtId="0" fontId="44" fillId="0" borderId="0" xfId="280" applyFont="1"/>
    <xf numFmtId="0" fontId="0" fillId="0" borderId="0" xfId="0" applyAlignment="1">
      <alignment horizontal="center"/>
    </xf>
    <xf numFmtId="0" fontId="57" fillId="0" borderId="0" xfId="280" applyFont="1" applyAlignment="1">
      <alignment horizontal="center"/>
    </xf>
    <xf numFmtId="0" fontId="4" fillId="0" borderId="1" xfId="194" applyFont="1" applyBorder="1" applyAlignment="1">
      <alignment horizontal="center" vertical="center" wrapText="1"/>
    </xf>
    <xf numFmtId="3" fontId="4" fillId="0" borderId="1" xfId="164" applyNumberFormat="1" applyFont="1" applyBorder="1" applyAlignment="1">
      <alignment horizontal="center" vertical="center" shrinkToFit="1"/>
    </xf>
    <xf numFmtId="0" fontId="17" fillId="0" borderId="0" xfId="280" applyFont="1" applyAlignment="1">
      <alignment horizontal="center"/>
    </xf>
    <xf numFmtId="0" fontId="3" fillId="0" borderId="1" xfId="273" applyFont="1" applyBorder="1" applyAlignment="1">
      <alignment horizontal="center" vertical="center" wrapText="1"/>
    </xf>
    <xf numFmtId="0" fontId="2" fillId="0" borderId="1" xfId="0" applyFont="1" applyBorder="1" applyAlignment="1">
      <alignment shrinkToFit="1"/>
    </xf>
    <xf numFmtId="3" fontId="3" fillId="0" borderId="1" xfId="0" applyNumberFormat="1" applyFont="1" applyBorder="1" applyAlignment="1">
      <alignment vertical="center" wrapText="1"/>
    </xf>
    <xf numFmtId="43" fontId="44" fillId="0" borderId="1" xfId="2" applyFont="1" applyBorder="1" applyAlignment="1">
      <alignment vertical="center" wrapText="1"/>
    </xf>
    <xf numFmtId="204" fontId="44" fillId="0" borderId="1" xfId="173" applyNumberFormat="1" applyFont="1" applyBorder="1" applyAlignment="1">
      <alignment vertical="center" wrapText="1"/>
    </xf>
    <xf numFmtId="204" fontId="3" fillId="0" borderId="1" xfId="164" applyNumberFormat="1" applyFont="1" applyFill="1" applyBorder="1" applyAlignment="1">
      <alignment vertical="center" shrinkToFit="1"/>
    </xf>
    <xf numFmtId="0" fontId="4" fillId="0" borderId="0" xfId="280" applyFont="1" applyAlignment="1">
      <alignment vertical="center" wrapText="1"/>
    </xf>
    <xf numFmtId="0" fontId="2" fillId="0" borderId="1" xfId="0" applyFont="1" applyBorder="1" applyAlignment="1">
      <alignment horizontal="left" shrinkToFit="1"/>
    </xf>
    <xf numFmtId="0" fontId="4" fillId="0" borderId="0" xfId="280" applyFont="1"/>
    <xf numFmtId="0" fontId="58" fillId="0" borderId="0" xfId="280" applyFont="1"/>
    <xf numFmtId="0" fontId="59" fillId="0" borderId="0" xfId="280" applyFont="1" applyAlignment="1">
      <alignment horizontal="center"/>
    </xf>
    <xf numFmtId="0" fontId="60" fillId="0" borderId="1" xfId="0" applyFont="1" applyBorder="1" applyAlignment="1">
      <alignment horizontal="center" vertical="center" wrapText="1" shrinkToFit="1" readingOrder="1"/>
    </xf>
    <xf numFmtId="221" fontId="60" fillId="0" borderId="1" xfId="0" applyNumberFormat="1" applyFont="1" applyBorder="1" applyAlignment="1">
      <alignment horizontal="center" vertical="center" wrapText="1" shrinkToFit="1" readingOrder="1"/>
    </xf>
    <xf numFmtId="221" fontId="60" fillId="0" borderId="1" xfId="0" applyNumberFormat="1" applyFont="1" applyBorder="1" applyAlignment="1">
      <alignment horizontal="right" vertical="center" wrapText="1" shrinkToFit="1" readingOrder="1"/>
    </xf>
    <xf numFmtId="43" fontId="60" fillId="0" borderId="1" xfId="2" applyFont="1" applyBorder="1" applyAlignment="1" applyProtection="1">
      <alignment horizontal="right" vertical="center" wrapText="1" shrinkToFit="1" readingOrder="1"/>
    </xf>
    <xf numFmtId="0" fontId="61" fillId="0" borderId="1" xfId="0" applyFont="1" applyBorder="1" applyAlignment="1">
      <alignment horizontal="center" vertical="center" wrapText="1" shrinkToFit="1" readingOrder="1"/>
    </xf>
    <xf numFmtId="221" fontId="61" fillId="0" borderId="1" xfId="0" applyNumberFormat="1" applyFont="1" applyBorder="1" applyAlignment="1">
      <alignment vertical="center" wrapText="1" shrinkToFit="1" readingOrder="1"/>
    </xf>
    <xf numFmtId="43" fontId="61" fillId="0" borderId="1" xfId="2" applyFont="1" applyBorder="1" applyAlignment="1" applyProtection="1">
      <alignment horizontal="right" vertical="center" wrapText="1" shrinkToFit="1" readingOrder="1"/>
    </xf>
    <xf numFmtId="221" fontId="10" fillId="0" borderId="0" xfId="280" applyNumberFormat="1" applyFont="1" applyAlignment="1">
      <alignment horizontal="center"/>
    </xf>
    <xf numFmtId="221" fontId="60" fillId="0" borderId="11" xfId="0" applyNumberFormat="1" applyFont="1" applyBorder="1" applyAlignment="1">
      <alignment horizontal="center" vertical="center" wrapText="1" shrinkToFit="1" readingOrder="1"/>
    </xf>
    <xf numFmtId="0" fontId="62" fillId="0" borderId="0" xfId="0" applyFont="1" applyAlignment="1">
      <alignment horizontal="center" vertical="top" wrapText="1" shrinkToFit="1" readingOrder="1"/>
    </xf>
    <xf numFmtId="0" fontId="64" fillId="0" borderId="0" xfId="0" applyFont="1" applyAlignment="1">
      <alignment vertical="top" wrapText="1" shrinkToFit="1" readingOrder="1"/>
    </xf>
    <xf numFmtId="0" fontId="4" fillId="0" borderId="1" xfId="0" applyFont="1" applyBorder="1" applyAlignment="1">
      <alignment horizontal="center" vertical="center" wrapText="1"/>
    </xf>
    <xf numFmtId="221" fontId="60" fillId="0" borderId="1" xfId="0" applyNumberFormat="1" applyFont="1" applyBorder="1" applyAlignment="1">
      <alignment vertical="center" wrapText="1" shrinkToFit="1" readingOrder="1"/>
    </xf>
    <xf numFmtId="0" fontId="60" fillId="0" borderId="0" xfId="0" applyFont="1" applyAlignment="1">
      <alignment vertical="top" wrapText="1" shrinkToFit="1" readingOrder="1"/>
    </xf>
    <xf numFmtId="0" fontId="62" fillId="0" borderId="0" xfId="0" applyFont="1" applyAlignment="1">
      <alignment vertical="top" wrapText="1" shrinkToFit="1" readingOrder="1"/>
    </xf>
    <xf numFmtId="0" fontId="6" fillId="0" borderId="0" xfId="194" applyFont="1"/>
    <xf numFmtId="0" fontId="65" fillId="0" borderId="0" xfId="194" applyFont="1"/>
    <xf numFmtId="0" fontId="45" fillId="0" borderId="0" xfId="194" applyFont="1"/>
    <xf numFmtId="0" fontId="44" fillId="0" borderId="0" xfId="194" applyFont="1"/>
    <xf numFmtId="0" fontId="31" fillId="0" borderId="0" xfId="194" applyFont="1"/>
    <xf numFmtId="0" fontId="66" fillId="0" borderId="0" xfId="194" applyFont="1"/>
    <xf numFmtId="0" fontId="67" fillId="0" borderId="0" xfId="194"/>
    <xf numFmtId="43" fontId="67" fillId="0" borderId="0" xfId="2" applyFont="1" applyFill="1"/>
    <xf numFmtId="43" fontId="67" fillId="0" borderId="0" xfId="2" applyFont="1" applyFill="1" applyAlignment="1"/>
    <xf numFmtId="43" fontId="67" fillId="0" borderId="0" xfId="2" applyFont="1"/>
    <xf numFmtId="204" fontId="67" fillId="0" borderId="0" xfId="2" applyNumberFormat="1" applyFont="1" applyAlignment="1"/>
    <xf numFmtId="43" fontId="12" fillId="0" borderId="1" xfId="164" applyFont="1" applyBorder="1" applyAlignment="1">
      <alignment horizontal="center" vertical="center" wrapText="1"/>
    </xf>
    <xf numFmtId="3" fontId="12" fillId="0" borderId="1" xfId="164" applyNumberFormat="1" applyFont="1" applyFill="1" applyBorder="1" applyAlignment="1">
      <alignment horizontal="center" vertical="center" wrapText="1"/>
    </xf>
    <xf numFmtId="3" fontId="60" fillId="0" borderId="23" xfId="0" applyNumberFormat="1" applyFont="1" applyBorder="1" applyAlignment="1">
      <alignment horizontal="center" vertical="center" wrapText="1" shrinkToFit="1" readingOrder="1"/>
    </xf>
    <xf numFmtId="3" fontId="60" fillId="0" borderId="24" xfId="2" applyNumberFormat="1" applyFont="1" applyBorder="1" applyAlignment="1" applyProtection="1">
      <alignment horizontal="center" vertical="center" wrapText="1" shrinkToFit="1" readingOrder="1"/>
    </xf>
    <xf numFmtId="204" fontId="12" fillId="0" borderId="1" xfId="164" applyNumberFormat="1" applyFont="1" applyBorder="1" applyAlignment="1">
      <alignment horizontal="center" vertical="center" wrapText="1"/>
    </xf>
    <xf numFmtId="43" fontId="12" fillId="0" borderId="1" xfId="164" applyFont="1" applyFill="1" applyBorder="1" applyAlignment="1">
      <alignment horizontal="center" vertical="center" wrapText="1"/>
    </xf>
    <xf numFmtId="0" fontId="65" fillId="0" borderId="1" xfId="194" applyFont="1" applyBorder="1" applyAlignment="1">
      <alignment horizontal="center" vertical="center" wrapText="1"/>
    </xf>
    <xf numFmtId="3" fontId="65" fillId="0" borderId="1" xfId="194" applyNumberFormat="1" applyFont="1" applyBorder="1" applyAlignment="1">
      <alignment horizontal="center" vertical="center" wrapText="1"/>
    </xf>
    <xf numFmtId="204" fontId="65" fillId="0" borderId="1" xfId="164" applyNumberFormat="1" applyFont="1" applyBorder="1" applyAlignment="1">
      <alignment horizontal="center" vertical="center" wrapText="1"/>
    </xf>
    <xf numFmtId="204" fontId="4" fillId="0" borderId="1" xfId="164" applyNumberFormat="1" applyFont="1" applyFill="1" applyBorder="1" applyAlignment="1">
      <alignment horizontal="center" vertical="center" shrinkToFit="1"/>
    </xf>
    <xf numFmtId="204" fontId="4" fillId="0" borderId="1" xfId="2" applyNumberFormat="1" applyFont="1" applyFill="1" applyBorder="1" applyAlignment="1">
      <alignment horizontal="center" vertical="center" shrinkToFit="1"/>
    </xf>
    <xf numFmtId="0" fontId="3" fillId="0" borderId="1" xfId="194" applyFont="1" applyBorder="1" applyAlignment="1">
      <alignment horizontal="center" vertical="center" wrapText="1"/>
    </xf>
    <xf numFmtId="0" fontId="3" fillId="0" borderId="1" xfId="194" applyFont="1" applyBorder="1" applyAlignment="1">
      <alignment vertical="center" wrapText="1"/>
    </xf>
    <xf numFmtId="3" fontId="3" fillId="0" borderId="1" xfId="164" applyNumberFormat="1" applyFont="1" applyFill="1" applyBorder="1" applyAlignment="1">
      <alignment vertical="center" shrinkToFit="1"/>
    </xf>
    <xf numFmtId="204" fontId="3" fillId="0" borderId="1" xfId="2" applyNumberFormat="1" applyFont="1" applyBorder="1" applyAlignment="1">
      <alignment horizontal="center" vertical="center" shrinkToFit="1"/>
    </xf>
    <xf numFmtId="204" fontId="3" fillId="0" borderId="1" xfId="164" applyNumberFormat="1" applyFont="1" applyBorder="1" applyAlignment="1">
      <alignment horizontal="center" vertical="center" shrinkToFit="1"/>
    </xf>
    <xf numFmtId="204" fontId="3" fillId="0" borderId="1" xfId="164" applyNumberFormat="1" applyFont="1" applyBorder="1" applyAlignment="1">
      <alignment horizontal="right" vertical="center" shrinkToFit="1"/>
    </xf>
    <xf numFmtId="0" fontId="4" fillId="0" borderId="1" xfId="194" applyFont="1" applyBorder="1" applyAlignment="1">
      <alignment vertical="center" wrapText="1"/>
    </xf>
    <xf numFmtId="3" fontId="4" fillId="0" borderId="1" xfId="164" applyNumberFormat="1" applyFont="1" applyFill="1" applyBorder="1" applyAlignment="1">
      <alignment vertical="center" shrinkToFit="1"/>
    </xf>
    <xf numFmtId="204" fontId="4" fillId="0" borderId="1" xfId="2" applyNumberFormat="1" applyFont="1" applyFill="1" applyBorder="1" applyAlignment="1">
      <alignment vertical="center" shrinkToFit="1"/>
    </xf>
    <xf numFmtId="3" fontId="4" fillId="2" borderId="1" xfId="282" applyNumberFormat="1" applyFont="1" applyFill="1" applyBorder="1" applyAlignment="1">
      <alignment horizontal="center" vertical="center" wrapText="1"/>
    </xf>
    <xf numFmtId="3" fontId="4" fillId="2" borderId="1" xfId="282" applyNumberFormat="1" applyFont="1" applyFill="1" applyBorder="1" applyAlignment="1">
      <alignment horizontal="left" vertical="center" wrapText="1"/>
    </xf>
    <xf numFmtId="0" fontId="45" fillId="0" borderId="1" xfId="0" applyFont="1" applyBorder="1" applyAlignment="1">
      <alignment vertical="center" shrinkToFit="1"/>
    </xf>
    <xf numFmtId="0" fontId="45" fillId="0" borderId="1" xfId="0" applyFont="1" applyBorder="1" applyAlignment="1">
      <alignment vertical="center" wrapText="1"/>
    </xf>
    <xf numFmtId="204" fontId="45" fillId="0" borderId="1" xfId="164" applyNumberFormat="1" applyFont="1" applyBorder="1" applyAlignment="1">
      <alignment vertical="center" shrinkToFit="1"/>
    </xf>
    <xf numFmtId="204" fontId="45" fillId="0" borderId="1" xfId="2" applyNumberFormat="1" applyFont="1" applyBorder="1" applyAlignment="1">
      <alignment vertical="center" shrinkToFit="1"/>
    </xf>
    <xf numFmtId="0" fontId="44" fillId="0" borderId="1" xfId="0" applyFont="1" applyBorder="1" applyAlignment="1">
      <alignment vertical="center" shrinkToFit="1"/>
    </xf>
    <xf numFmtId="0" fontId="44" fillId="0" borderId="1" xfId="0" applyFont="1" applyBorder="1" applyAlignment="1">
      <alignment vertical="center" wrapText="1"/>
    </xf>
    <xf numFmtId="4" fontId="61" fillId="0" borderId="25" xfId="0" applyNumberFormat="1" applyFont="1" applyBorder="1" applyAlignment="1">
      <alignment horizontal="right" vertical="center" wrapText="1" shrinkToFit="1" readingOrder="1"/>
    </xf>
    <xf numFmtId="43" fontId="44" fillId="0" borderId="1" xfId="2" applyFont="1" applyBorder="1" applyAlignment="1">
      <alignment vertical="center" shrinkToFit="1"/>
    </xf>
    <xf numFmtId="204" fontId="44" fillId="0" borderId="1" xfId="164" applyNumberFormat="1" applyFont="1" applyBorder="1" applyAlignment="1">
      <alignment vertical="center" shrinkToFit="1"/>
    </xf>
    <xf numFmtId="3" fontId="3" fillId="2" borderId="1" xfId="41" applyNumberFormat="1" applyFont="1" applyFill="1" applyBorder="1" applyAlignment="1">
      <alignment horizontal="right" shrinkToFit="1"/>
    </xf>
    <xf numFmtId="0" fontId="12" fillId="0" borderId="1" xfId="0" applyFont="1" applyBorder="1" applyAlignment="1">
      <alignment vertical="center" wrapText="1"/>
    </xf>
    <xf numFmtId="3" fontId="17" fillId="2" borderId="1" xfId="41" applyNumberFormat="1" applyFont="1" applyFill="1" applyBorder="1" applyAlignment="1">
      <alignment horizontal="right" vertical="center" shrinkToFit="1"/>
    </xf>
    <xf numFmtId="204" fontId="4" fillId="0" borderId="1" xfId="164" applyNumberFormat="1" applyFont="1" applyBorder="1" applyAlignment="1">
      <alignment horizontal="right" vertical="center" shrinkToFit="1"/>
    </xf>
    <xf numFmtId="204" fontId="4" fillId="0" borderId="1" xfId="164" applyNumberFormat="1" applyFont="1" applyFill="1" applyBorder="1" applyAlignment="1">
      <alignment horizontal="right" vertical="center" shrinkToFit="1"/>
    </xf>
    <xf numFmtId="3" fontId="3" fillId="2" borderId="1" xfId="41" applyNumberFormat="1" applyFont="1" applyFill="1" applyBorder="1" applyAlignment="1">
      <alignment horizontal="right" vertical="center" shrinkToFit="1"/>
    </xf>
    <xf numFmtId="0" fontId="6" fillId="0" borderId="1" xfId="0" applyFont="1" applyBorder="1" applyAlignment="1">
      <alignment vertical="center" wrapText="1"/>
    </xf>
    <xf numFmtId="204" fontId="61" fillId="0" borderId="25" xfId="2" applyNumberFormat="1" applyFont="1" applyBorder="1" applyAlignment="1" applyProtection="1">
      <alignment horizontal="right" vertical="center" wrapText="1" shrinkToFit="1" readingOrder="1"/>
    </xf>
    <xf numFmtId="204" fontId="61" fillId="0" borderId="25" xfId="174" applyNumberFormat="1" applyFont="1" applyBorder="1" applyAlignment="1" applyProtection="1">
      <alignment horizontal="right" vertical="center" wrapText="1" shrinkToFit="1" readingOrder="1"/>
    </xf>
    <xf numFmtId="204" fontId="61" fillId="0" borderId="26" xfId="2" applyNumberFormat="1" applyFont="1" applyBorder="1" applyAlignment="1" applyProtection="1">
      <alignment horizontal="right" vertical="center" wrapText="1" shrinkToFit="1" readingOrder="1"/>
    </xf>
    <xf numFmtId="204" fontId="61" fillId="0" borderId="26" xfId="174" applyNumberFormat="1" applyFont="1" applyBorder="1" applyAlignment="1" applyProtection="1">
      <alignment horizontal="right" vertical="center" wrapText="1" shrinkToFit="1" readingOrder="1"/>
    </xf>
    <xf numFmtId="3" fontId="4" fillId="2" borderId="1" xfId="41" applyNumberFormat="1" applyFont="1" applyFill="1" applyBorder="1" applyAlignment="1">
      <alignment horizontal="right" vertical="center" shrinkToFit="1"/>
    </xf>
    <xf numFmtId="0" fontId="44" fillId="0" borderId="10" xfId="0" applyFont="1" applyBorder="1" applyAlignment="1">
      <alignment vertical="center" shrinkToFit="1"/>
    </xf>
    <xf numFmtId="0" fontId="44" fillId="0" borderId="10" xfId="0" applyFont="1" applyBorder="1" applyAlignment="1">
      <alignment vertical="center" wrapText="1"/>
    </xf>
    <xf numFmtId="4" fontId="61" fillId="0" borderId="26" xfId="0" applyNumberFormat="1" applyFont="1" applyBorder="1" applyAlignment="1">
      <alignment horizontal="right" vertical="center" wrapText="1" shrinkToFit="1" readingOrder="1"/>
    </xf>
    <xf numFmtId="3" fontId="3" fillId="2" borderId="10" xfId="41" applyNumberFormat="1" applyFont="1" applyFill="1" applyBorder="1" applyAlignment="1">
      <alignment horizontal="right" shrinkToFit="1"/>
    </xf>
    <xf numFmtId="49" fontId="60" fillId="0" borderId="1" xfId="0" applyNumberFormat="1" applyFont="1" applyBorder="1" applyAlignment="1">
      <alignment horizontal="center" vertical="center" wrapText="1" shrinkToFit="1" readingOrder="1"/>
    </xf>
    <xf numFmtId="49" fontId="60" fillId="0" borderId="1" xfId="0" applyNumberFormat="1" applyFont="1" applyBorder="1" applyAlignment="1">
      <alignment vertical="center" wrapText="1" shrinkToFit="1" readingOrder="1"/>
    </xf>
    <xf numFmtId="4" fontId="60" fillId="0" borderId="1" xfId="0" applyNumberFormat="1" applyFont="1" applyBorder="1" applyAlignment="1">
      <alignment horizontal="right" vertical="center" wrapText="1" shrinkToFit="1" readingOrder="1"/>
    </xf>
    <xf numFmtId="3" fontId="60" fillId="0" borderId="1" xfId="0" applyNumberFormat="1" applyFont="1" applyBorder="1" applyAlignment="1">
      <alignment horizontal="right" vertical="center" wrapText="1" shrinkToFit="1" readingOrder="1"/>
    </xf>
    <xf numFmtId="204" fontId="60" fillId="0" borderId="1" xfId="174" applyNumberFormat="1" applyFont="1" applyBorder="1" applyAlignment="1" applyProtection="1">
      <alignment horizontal="right" vertical="center" wrapText="1" shrinkToFit="1" readingOrder="1"/>
    </xf>
    <xf numFmtId="4" fontId="60" fillId="0" borderId="25" xfId="0" applyNumberFormat="1" applyFont="1" applyBorder="1" applyAlignment="1">
      <alignment horizontal="right" vertical="center" wrapText="1" shrinkToFit="1" readingOrder="1"/>
    </xf>
    <xf numFmtId="204" fontId="60" fillId="0" borderId="25" xfId="174" applyNumberFormat="1" applyFont="1" applyBorder="1" applyAlignment="1" applyProtection="1">
      <alignment horizontal="right" vertical="center" wrapText="1" shrinkToFit="1" readingOrder="1"/>
    </xf>
    <xf numFmtId="3" fontId="4" fillId="2" borderId="10" xfId="41" applyNumberFormat="1" applyFont="1" applyFill="1" applyBorder="1" applyAlignment="1">
      <alignment horizontal="right" vertical="center" shrinkToFit="1"/>
    </xf>
    <xf numFmtId="49" fontId="61" fillId="0" borderId="27" xfId="0" applyNumberFormat="1" applyFont="1" applyBorder="1" applyAlignment="1">
      <alignment horizontal="left" vertical="center" wrapText="1" shrinkToFit="1" readingOrder="1"/>
    </xf>
    <xf numFmtId="3" fontId="3" fillId="2" borderId="10" xfId="41" applyNumberFormat="1" applyFont="1" applyFill="1" applyBorder="1" applyAlignment="1">
      <alignment horizontal="right" vertical="center" shrinkToFit="1"/>
    </xf>
    <xf numFmtId="49" fontId="61" fillId="0" borderId="28" xfId="0" applyNumberFormat="1" applyFont="1" applyBorder="1" applyAlignment="1">
      <alignment horizontal="left" vertical="center" wrapText="1" shrinkToFit="1" readingOrder="1"/>
    </xf>
    <xf numFmtId="49" fontId="61" fillId="0" borderId="28" xfId="0" applyNumberFormat="1" applyFont="1" applyBorder="1" applyAlignment="1">
      <alignment vertical="center" wrapText="1" shrinkToFit="1" readingOrder="1"/>
    </xf>
    <xf numFmtId="49" fontId="61" fillId="0" borderId="29" xfId="0" applyNumberFormat="1" applyFont="1" applyBorder="1" applyAlignment="1">
      <alignment vertical="center" wrapText="1" shrinkToFit="1" readingOrder="1"/>
    </xf>
    <xf numFmtId="0" fontId="45" fillId="0" borderId="3" xfId="194" applyFont="1" applyBorder="1"/>
    <xf numFmtId="49" fontId="60" fillId="0" borderId="30" xfId="0" applyNumberFormat="1" applyFont="1" applyBorder="1" applyAlignment="1">
      <alignment vertical="center" wrapText="1" shrinkToFit="1" readingOrder="1"/>
    </xf>
    <xf numFmtId="2" fontId="60" fillId="0" borderId="30" xfId="2" applyNumberFormat="1" applyFont="1" applyBorder="1" applyAlignment="1" applyProtection="1">
      <alignment horizontal="right" vertical="center" wrapText="1" shrinkToFit="1" readingOrder="1"/>
    </xf>
    <xf numFmtId="2" fontId="60" fillId="0" borderId="25" xfId="0" applyNumberFormat="1" applyFont="1" applyBorder="1" applyAlignment="1">
      <alignment vertical="center" wrapText="1" shrinkToFit="1" readingOrder="1"/>
    </xf>
    <xf numFmtId="204" fontId="60" fillId="0" borderId="25" xfId="2" applyNumberFormat="1" applyFont="1" applyBorder="1" applyAlignment="1" applyProtection="1">
      <alignment horizontal="right" vertical="center" wrapText="1" shrinkToFit="1" readingOrder="1"/>
    </xf>
    <xf numFmtId="2" fontId="60" fillId="0" borderId="25" xfId="0" applyNumberFormat="1" applyFont="1" applyBorder="1" applyAlignment="1">
      <alignment horizontal="right" vertical="center" wrapText="1" shrinkToFit="1" readingOrder="1"/>
    </xf>
    <xf numFmtId="204" fontId="12" fillId="0" borderId="1" xfId="164" applyNumberFormat="1" applyFont="1" applyFill="1" applyBorder="1" applyAlignment="1">
      <alignment horizontal="center" vertical="center" wrapText="1"/>
    </xf>
    <xf numFmtId="0" fontId="44" fillId="0" borderId="1" xfId="194" applyFont="1" applyBorder="1"/>
    <xf numFmtId="222" fontId="31" fillId="0" borderId="1" xfId="194" applyNumberFormat="1" applyFont="1" applyBorder="1"/>
    <xf numFmtId="0" fontId="31" fillId="0" borderId="1" xfId="194" applyFont="1" applyBorder="1"/>
    <xf numFmtId="222" fontId="31" fillId="0" borderId="10" xfId="194" applyNumberFormat="1" applyFont="1" applyBorder="1"/>
    <xf numFmtId="0" fontId="31" fillId="0" borderId="10" xfId="194" applyFont="1" applyBorder="1"/>
    <xf numFmtId="222" fontId="66" fillId="0" borderId="1" xfId="194" applyNumberFormat="1" applyFont="1" applyBorder="1"/>
    <xf numFmtId="0" fontId="66" fillId="0" borderId="1" xfId="194" applyFont="1" applyBorder="1"/>
    <xf numFmtId="0" fontId="45" fillId="0" borderId="1" xfId="194" applyFont="1" applyBorder="1"/>
    <xf numFmtId="2" fontId="45" fillId="0" borderId="1" xfId="194" applyNumberFormat="1" applyFont="1" applyBorder="1"/>
    <xf numFmtId="0" fontId="49" fillId="0" borderId="0" xfId="0" applyFont="1"/>
    <xf numFmtId="0" fontId="18" fillId="0" borderId="0" xfId="0" applyFont="1" applyAlignment="1">
      <alignment horizontal="center" vertical="center" wrapText="1"/>
    </xf>
    <xf numFmtId="0" fontId="69" fillId="0" borderId="0" xfId="0" applyFont="1" applyAlignment="1">
      <alignment horizontal="center" vertical="center" wrapText="1"/>
    </xf>
    <xf numFmtId="0" fontId="18" fillId="0" borderId="0" xfId="0" applyFont="1" applyAlignment="1">
      <alignment vertical="center" wrapText="1"/>
    </xf>
    <xf numFmtId="0" fontId="52" fillId="0" borderId="0" xfId="0" applyFont="1" applyAlignment="1">
      <alignment vertical="center" wrapText="1"/>
    </xf>
    <xf numFmtId="0" fontId="52" fillId="0" borderId="0" xfId="0" applyFont="1" applyAlignment="1">
      <alignment wrapText="1"/>
    </xf>
    <xf numFmtId="0" fontId="52" fillId="0" borderId="0" xfId="0" applyFont="1" applyAlignment="1">
      <alignment horizontal="center"/>
    </xf>
    <xf numFmtId="0" fontId="52" fillId="0" borderId="0" xfId="0" applyFont="1"/>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3" fontId="18" fillId="0" borderId="1" xfId="0" applyNumberFormat="1" applyFont="1" applyBorder="1" applyAlignment="1">
      <alignment horizontal="center" vertical="center" wrapText="1"/>
    </xf>
    <xf numFmtId="3" fontId="71" fillId="0" borderId="1" xfId="0" applyNumberFormat="1" applyFont="1" applyBorder="1" applyAlignment="1">
      <alignment vertical="center" wrapText="1"/>
    </xf>
    <xf numFmtId="0" fontId="19" fillId="0" borderId="1" xfId="273" applyFont="1" applyBorder="1" applyAlignment="1">
      <alignment horizontal="center" vertical="center" wrapText="1"/>
    </xf>
    <xf numFmtId="0" fontId="19" fillId="3" borderId="1" xfId="272" applyFont="1" applyFill="1" applyBorder="1" applyAlignment="1">
      <alignment vertical="center" wrapText="1"/>
    </xf>
    <xf numFmtId="3" fontId="19" fillId="0" borderId="1" xfId="0" applyNumberFormat="1" applyFont="1" applyBorder="1" applyAlignment="1">
      <alignment vertical="center" wrapText="1"/>
    </xf>
    <xf numFmtId="43" fontId="19" fillId="0" borderId="1" xfId="174" applyFont="1" applyBorder="1" applyAlignment="1">
      <alignment vertical="center" wrapText="1"/>
    </xf>
    <xf numFmtId="3" fontId="19" fillId="0" borderId="1" xfId="273" applyNumberFormat="1" applyFont="1" applyBorder="1" applyAlignment="1">
      <alignment horizontal="right" vertical="center" wrapText="1"/>
    </xf>
    <xf numFmtId="0" fontId="19" fillId="0" borderId="1" xfId="259" applyFont="1" applyBorder="1" applyAlignment="1">
      <alignment vertical="center" wrapText="1"/>
    </xf>
    <xf numFmtId="0" fontId="52" fillId="0" borderId="0" xfId="0" applyFont="1" applyAlignment="1">
      <alignment horizontal="center" vertical="center" wrapText="1"/>
    </xf>
    <xf numFmtId="3" fontId="18" fillId="0" borderId="0" xfId="0" applyNumberFormat="1" applyFont="1" applyAlignment="1">
      <alignment horizontal="center" vertical="center" wrapText="1"/>
    </xf>
    <xf numFmtId="3" fontId="52" fillId="0" borderId="0" xfId="0" applyNumberFormat="1" applyFont="1" applyAlignment="1">
      <alignment vertical="center" wrapText="1"/>
    </xf>
    <xf numFmtId="3" fontId="52" fillId="0" borderId="0" xfId="0" applyNumberFormat="1" applyFont="1"/>
    <xf numFmtId="0" fontId="19" fillId="0" borderId="0" xfId="0" applyFont="1" applyAlignment="1">
      <alignment horizontal="center"/>
    </xf>
    <xf numFmtId="0" fontId="72" fillId="0" borderId="0" xfId="0" applyFont="1"/>
    <xf numFmtId="0" fontId="18" fillId="0" borderId="0" xfId="0" applyFont="1" applyAlignment="1">
      <alignment horizontal="center"/>
    </xf>
    <xf numFmtId="204" fontId="52" fillId="0" borderId="0" xfId="174" applyNumberFormat="1" applyFont="1"/>
    <xf numFmtId="204" fontId="52" fillId="0" borderId="0" xfId="0" applyNumberFormat="1" applyFont="1"/>
    <xf numFmtId="43" fontId="19" fillId="0" borderId="1" xfId="0" applyNumberFormat="1" applyFont="1" applyBorder="1" applyAlignment="1">
      <alignment vertical="center" wrapText="1"/>
    </xf>
    <xf numFmtId="204" fontId="19" fillId="0" borderId="1" xfId="2" applyNumberFormat="1" applyFont="1" applyFill="1" applyBorder="1" applyAlignment="1">
      <alignment vertical="center" wrapText="1"/>
    </xf>
    <xf numFmtId="0" fontId="6" fillId="0" borderId="0" xfId="0" applyFont="1"/>
    <xf numFmtId="0" fontId="3" fillId="2" borderId="0" xfId="0" applyFont="1" applyFill="1"/>
    <xf numFmtId="0" fontId="4" fillId="2" borderId="0" xfId="0" applyFont="1" applyFill="1"/>
    <xf numFmtId="0" fontId="6" fillId="2" borderId="0" xfId="0" applyFont="1" applyFill="1"/>
    <xf numFmtId="0" fontId="12" fillId="2" borderId="0" xfId="0" applyFont="1" applyFill="1"/>
    <xf numFmtId="0" fontId="6" fillId="0" borderId="0" xfId="0" applyFont="1" applyAlignment="1">
      <alignment horizontal="center"/>
    </xf>
    <xf numFmtId="204" fontId="6" fillId="0" borderId="0" xfId="162" applyNumberFormat="1" applyFont="1"/>
    <xf numFmtId="204" fontId="6" fillId="0" borderId="0" xfId="162" applyNumberFormat="1" applyFont="1" applyFill="1"/>
    <xf numFmtId="0" fontId="4" fillId="0" borderId="1" xfId="0" applyFont="1" applyBorder="1" applyAlignment="1">
      <alignment horizontal="center" vertical="center"/>
    </xf>
    <xf numFmtId="0" fontId="4" fillId="0" borderId="1" xfId="0" applyFont="1" applyBorder="1" applyAlignment="1">
      <alignment vertical="center"/>
    </xf>
    <xf numFmtId="204" fontId="4" fillId="0" borderId="1" xfId="166" applyNumberFormat="1" applyFont="1" applyFill="1" applyBorder="1" applyAlignment="1">
      <alignment horizontal="center" vertical="center" wrapText="1"/>
    </xf>
    <xf numFmtId="204" fontId="4" fillId="0" borderId="1" xfId="166" applyNumberFormat="1" applyFont="1" applyFill="1" applyBorder="1" applyAlignment="1">
      <alignment horizontal="center" vertical="center"/>
    </xf>
    <xf numFmtId="43" fontId="4" fillId="0" borderId="1" xfId="0" applyNumberFormat="1" applyFont="1" applyBorder="1" applyAlignment="1">
      <alignment vertical="center"/>
    </xf>
    <xf numFmtId="39" fontId="4" fillId="0" borderId="1" xfId="0" applyNumberFormat="1" applyFont="1" applyBorder="1"/>
    <xf numFmtId="0" fontId="3" fillId="0" borderId="1" xfId="0" applyFont="1" applyBorder="1" applyAlignment="1">
      <alignment horizontal="center"/>
    </xf>
    <xf numFmtId="43" fontId="3" fillId="0" borderId="1" xfId="166" applyFont="1" applyFill="1" applyBorder="1" applyAlignment="1"/>
    <xf numFmtId="204" fontId="3" fillId="0" borderId="1" xfId="166" applyNumberFormat="1" applyFont="1" applyFill="1" applyBorder="1" applyAlignment="1"/>
    <xf numFmtId="0" fontId="3" fillId="0" borderId="11" xfId="0" applyFont="1" applyBorder="1" applyAlignment="1">
      <alignment horizontal="left" vertical="center"/>
    </xf>
    <xf numFmtId="0" fontId="3" fillId="0" borderId="1" xfId="0" applyFont="1" applyBorder="1" applyAlignment="1">
      <alignment vertical="center"/>
    </xf>
    <xf numFmtId="204" fontId="3" fillId="0" borderId="1" xfId="176" applyNumberFormat="1" applyFont="1" applyFill="1" applyBorder="1" applyAlignment="1"/>
    <xf numFmtId="1" fontId="3" fillId="0" borderId="10" xfId="0" applyNumberFormat="1" applyFont="1" applyBorder="1" applyAlignment="1">
      <alignment horizontal="left" vertical="center"/>
    </xf>
    <xf numFmtId="0" fontId="3" fillId="0" borderId="1" xfId="0" applyFont="1" applyBorder="1" applyAlignment="1">
      <alignment horizontal="left" vertical="center"/>
    </xf>
    <xf numFmtId="39" fontId="4" fillId="0" borderId="1" xfId="166" applyNumberFormat="1" applyFont="1" applyFill="1" applyBorder="1" applyAlignment="1"/>
    <xf numFmtId="0" fontId="3" fillId="2" borderId="1" xfId="0" applyFont="1" applyFill="1" applyBorder="1" applyAlignment="1">
      <alignment horizontal="center"/>
    </xf>
    <xf numFmtId="0" fontId="3" fillId="2" borderId="1" xfId="0" applyFont="1" applyFill="1" applyBorder="1"/>
    <xf numFmtId="43" fontId="3" fillId="2" borderId="1" xfId="166" applyFont="1" applyFill="1" applyBorder="1" applyAlignment="1"/>
    <xf numFmtId="204" fontId="3" fillId="2" borderId="1" xfId="166" applyNumberFormat="1" applyFont="1" applyFill="1" applyBorder="1" applyAlignment="1"/>
    <xf numFmtId="204" fontId="57" fillId="0" borderId="0" xfId="162" applyNumberFormat="1" applyFont="1" applyFill="1"/>
    <xf numFmtId="3" fontId="3" fillId="0" borderId="0" xfId="0" applyNumberFormat="1" applyFont="1"/>
    <xf numFmtId="3" fontId="4" fillId="0" borderId="0" xfId="0" applyNumberFormat="1" applyFont="1"/>
    <xf numFmtId="3" fontId="3" fillId="2" borderId="0" xfId="0" applyNumberFormat="1" applyFont="1" applyFill="1"/>
    <xf numFmtId="223" fontId="3" fillId="2" borderId="1" xfId="166" applyNumberFormat="1" applyFont="1" applyFill="1" applyBorder="1" applyAlignment="1">
      <alignment vertical="center" wrapText="1"/>
    </xf>
    <xf numFmtId="204" fontId="3" fillId="2" borderId="1" xfId="168" applyNumberFormat="1" applyFont="1" applyFill="1" applyBorder="1" applyAlignment="1">
      <alignment horizontal="left" vertical="center"/>
    </xf>
    <xf numFmtId="0" fontId="3" fillId="2" borderId="1" xfId="12" applyFont="1" applyFill="1" applyBorder="1" applyAlignment="1">
      <alignment vertical="center"/>
    </xf>
    <xf numFmtId="204" fontId="3" fillId="2" borderId="1" xfId="166" applyNumberFormat="1" applyFont="1" applyFill="1" applyBorder="1" applyAlignment="1">
      <alignment vertical="center"/>
    </xf>
    <xf numFmtId="204" fontId="3" fillId="2" borderId="10" xfId="168" applyNumberFormat="1" applyFont="1" applyFill="1" applyBorder="1" applyAlignment="1">
      <alignment horizontal="left" vertical="center"/>
    </xf>
    <xf numFmtId="0" fontId="3" fillId="2" borderId="10" xfId="12" applyFont="1" applyFill="1" applyBorder="1" applyAlignment="1">
      <alignment vertical="center"/>
    </xf>
    <xf numFmtId="4" fontId="3" fillId="2" borderId="1" xfId="0" applyNumberFormat="1" applyFont="1" applyFill="1" applyBorder="1"/>
    <xf numFmtId="3" fontId="3" fillId="2" borderId="1" xfId="0" applyNumberFormat="1" applyFont="1" applyFill="1" applyBorder="1"/>
    <xf numFmtId="211" fontId="3" fillId="2" borderId="1" xfId="11" applyNumberFormat="1" applyFont="1" applyFill="1" applyBorder="1"/>
    <xf numFmtId="2" fontId="3" fillId="2" borderId="1" xfId="0" applyNumberFormat="1" applyFont="1" applyFill="1" applyBorder="1" applyProtection="1">
      <protection locked="0" hidden="1"/>
    </xf>
    <xf numFmtId="204" fontId="3" fillId="2" borderId="1" xfId="167" applyNumberFormat="1" applyFont="1" applyFill="1" applyBorder="1" applyAlignment="1"/>
    <xf numFmtId="0" fontId="3" fillId="2" borderId="1" xfId="0" applyFont="1" applyFill="1" applyBorder="1" applyProtection="1">
      <protection locked="0" hidden="1"/>
    </xf>
    <xf numFmtId="0" fontId="3" fillId="2" borderId="1" xfId="0" applyFont="1" applyFill="1" applyBorder="1" applyAlignment="1" applyProtection="1">
      <alignment horizontal="left"/>
      <protection locked="0" hidden="1"/>
    </xf>
    <xf numFmtId="3" fontId="3" fillId="2" borderId="1" xfId="166" applyNumberFormat="1" applyFont="1" applyFill="1" applyBorder="1" applyAlignment="1"/>
    <xf numFmtId="0" fontId="3" fillId="2" borderId="1" xfId="275" applyFont="1" applyFill="1" applyBorder="1"/>
    <xf numFmtId="204" fontId="3" fillId="2" borderId="31" xfId="167" applyNumberFormat="1" applyFont="1" applyFill="1" applyBorder="1" applyAlignment="1">
      <alignment vertical="center"/>
    </xf>
    <xf numFmtId="0" fontId="3" fillId="2" borderId="1" xfId="0" applyFont="1" applyFill="1" applyBorder="1" applyAlignment="1">
      <alignment vertical="center"/>
    </xf>
    <xf numFmtId="204" fontId="3" fillId="2" borderId="1" xfId="167" applyNumberFormat="1" applyFont="1" applyFill="1" applyBorder="1" applyAlignment="1">
      <alignment vertical="center" wrapText="1"/>
    </xf>
    <xf numFmtId="2" fontId="3" fillId="2" borderId="1" xfId="0" applyNumberFormat="1" applyFont="1" applyFill="1" applyBorder="1" applyAlignment="1">
      <alignment vertical="center"/>
    </xf>
    <xf numFmtId="204" fontId="3" fillId="2" borderId="1" xfId="167" applyNumberFormat="1" applyFont="1" applyFill="1" applyBorder="1" applyAlignment="1">
      <alignment vertical="center"/>
    </xf>
    <xf numFmtId="204" fontId="3" fillId="2" borderId="1" xfId="167" applyNumberFormat="1" applyFont="1" applyFill="1" applyBorder="1" applyAlignment="1">
      <alignment horizontal="left" vertical="center"/>
    </xf>
    <xf numFmtId="43" fontId="3" fillId="2" borderId="1" xfId="61" applyFont="1" applyFill="1" applyBorder="1" applyAlignment="1">
      <alignment horizontal="left" vertical="center" wrapText="1"/>
    </xf>
    <xf numFmtId="4" fontId="3" fillId="2" borderId="1" xfId="0" applyNumberFormat="1" applyFont="1" applyFill="1" applyBorder="1" applyAlignment="1">
      <alignment vertical="center"/>
    </xf>
    <xf numFmtId="224" fontId="3" fillId="2" borderId="1" xfId="0" applyNumberFormat="1" applyFont="1" applyFill="1" applyBorder="1" applyAlignment="1">
      <alignment vertical="center"/>
    </xf>
    <xf numFmtId="0" fontId="3" fillId="2" borderId="1" xfId="0" applyFont="1" applyFill="1" applyBorder="1" applyAlignment="1">
      <alignment horizontal="left" vertical="center"/>
    </xf>
    <xf numFmtId="0" fontId="3" fillId="2" borderId="11" xfId="0" applyFont="1" applyFill="1" applyBorder="1" applyAlignment="1">
      <alignment horizontal="left" vertical="center"/>
    </xf>
    <xf numFmtId="3" fontId="3" fillId="2" borderId="1" xfId="0" applyNumberFormat="1" applyFont="1" applyFill="1" applyBorder="1" applyAlignment="1">
      <alignment vertical="center"/>
    </xf>
    <xf numFmtId="0" fontId="3" fillId="2" borderId="10" xfId="0" applyFont="1" applyFill="1" applyBorder="1" applyAlignment="1">
      <alignment horizontal="left" vertical="center"/>
    </xf>
    <xf numFmtId="204" fontId="3" fillId="2" borderId="1" xfId="166" applyNumberFormat="1" applyFont="1" applyFill="1" applyBorder="1"/>
    <xf numFmtId="49" fontId="3" fillId="2" borderId="1" xfId="0" applyNumberFormat="1" applyFont="1" applyFill="1" applyBorder="1" applyAlignment="1">
      <alignment horizontal="left" vertical="center" wrapText="1"/>
    </xf>
    <xf numFmtId="2" fontId="3" fillId="2" borderId="1" xfId="0" applyNumberFormat="1" applyFont="1" applyFill="1" applyBorder="1" applyAlignment="1">
      <alignment vertical="center" wrapText="1"/>
    </xf>
    <xf numFmtId="0" fontId="3" fillId="2" borderId="1" xfId="0" applyFont="1" applyFill="1" applyBorder="1" applyAlignment="1">
      <alignment vertical="center" wrapText="1"/>
    </xf>
    <xf numFmtId="49" fontId="3" fillId="2" borderId="10" xfId="0" applyNumberFormat="1" applyFont="1" applyFill="1" applyBorder="1" applyAlignment="1">
      <alignment horizontal="left" vertical="center" wrapText="1"/>
    </xf>
    <xf numFmtId="4" fontId="3" fillId="2" borderId="1" xfId="0" applyNumberFormat="1" applyFont="1" applyFill="1" applyBorder="1" applyAlignment="1">
      <alignment vertical="center" wrapText="1"/>
    </xf>
    <xf numFmtId="0" fontId="3" fillId="2" borderId="10" xfId="0" applyFont="1" applyFill="1" applyBorder="1" applyAlignment="1">
      <alignment horizontal="left" vertical="center" wrapText="1"/>
    </xf>
    <xf numFmtId="9" fontId="3" fillId="2" borderId="1" xfId="0" applyNumberFormat="1" applyFont="1" applyFill="1" applyBorder="1" applyAlignment="1">
      <alignment vertical="center" wrapText="1"/>
    </xf>
    <xf numFmtId="0" fontId="3" fillId="2" borderId="1" xfId="270" applyFont="1" applyFill="1" applyBorder="1" applyAlignment="1">
      <alignment vertical="center" wrapText="1"/>
    </xf>
    <xf numFmtId="0" fontId="3" fillId="2" borderId="0" xfId="0" applyFont="1" applyFill="1" applyAlignment="1">
      <alignment vertical="center" wrapText="1"/>
    </xf>
    <xf numFmtId="0" fontId="3" fillId="2" borderId="1" xfId="270" applyFont="1" applyFill="1" applyBorder="1" applyAlignment="1">
      <alignment vertical="center"/>
    </xf>
    <xf numFmtId="0" fontId="3" fillId="2" borderId="0" xfId="270" applyFont="1" applyFill="1" applyAlignment="1">
      <alignment vertical="center"/>
    </xf>
    <xf numFmtId="2" fontId="3" fillId="2" borderId="1" xfId="270" applyNumberFormat="1" applyFont="1" applyFill="1" applyBorder="1" applyAlignment="1">
      <alignment vertical="center"/>
    </xf>
    <xf numFmtId="204" fontId="3" fillId="2" borderId="1" xfId="61" applyNumberFormat="1" applyFont="1" applyFill="1" applyBorder="1" applyAlignment="1">
      <alignment horizontal="left" vertical="center"/>
    </xf>
    <xf numFmtId="225" fontId="3" fillId="2" borderId="1" xfId="61" applyNumberFormat="1" applyFont="1" applyFill="1" applyBorder="1" applyAlignment="1">
      <alignment vertical="center"/>
    </xf>
    <xf numFmtId="204" fontId="3" fillId="2" borderId="1" xfId="266" applyNumberFormat="1" applyFont="1" applyFill="1" applyBorder="1" applyAlignment="1">
      <alignment vertical="center"/>
    </xf>
    <xf numFmtId="225" fontId="3" fillId="2" borderId="1" xfId="0" applyNumberFormat="1" applyFont="1" applyFill="1" applyBorder="1" applyAlignment="1">
      <alignment vertical="center"/>
    </xf>
    <xf numFmtId="43" fontId="3" fillId="2" borderId="1" xfId="61" applyFont="1" applyFill="1" applyBorder="1" applyAlignment="1">
      <alignment vertical="center"/>
    </xf>
    <xf numFmtId="0" fontId="3" fillId="2" borderId="1" xfId="11" applyFont="1" applyFill="1" applyBorder="1" applyAlignment="1">
      <alignment horizontal="left"/>
    </xf>
    <xf numFmtId="2" fontId="3" fillId="2" borderId="1" xfId="0" applyNumberFormat="1" applyFont="1" applyFill="1" applyBorder="1" applyProtection="1">
      <protection locked="0"/>
    </xf>
    <xf numFmtId="2" fontId="3" fillId="2" borderId="1" xfId="0" applyNumberFormat="1" applyFont="1" applyFill="1" applyBorder="1" applyProtection="1">
      <protection hidden="1"/>
    </xf>
    <xf numFmtId="0" fontId="3" fillId="2" borderId="1" xfId="29" applyFont="1" applyFill="1" applyBorder="1"/>
    <xf numFmtId="0" fontId="3" fillId="2" borderId="21" xfId="0" applyFont="1" applyFill="1" applyBorder="1" applyAlignment="1">
      <alignment horizontal="left" vertical="center"/>
    </xf>
    <xf numFmtId="0" fontId="3" fillId="2" borderId="1" xfId="273" applyFont="1" applyFill="1" applyBorder="1"/>
    <xf numFmtId="4" fontId="3" fillId="2" borderId="1" xfId="0" applyNumberFormat="1" applyFont="1" applyFill="1" applyBorder="1" applyProtection="1">
      <protection hidden="1"/>
    </xf>
    <xf numFmtId="0" fontId="3" fillId="2" borderId="21" xfId="0" applyFont="1" applyFill="1" applyBorder="1"/>
    <xf numFmtId="0" fontId="3" fillId="2" borderId="1" xfId="29" applyFont="1" applyFill="1" applyBorder="1" applyAlignment="1">
      <alignment horizontal="left"/>
    </xf>
    <xf numFmtId="212" fontId="3" fillId="2" borderId="1" xfId="0" applyNumberFormat="1" applyFont="1" applyFill="1" applyBorder="1" applyProtection="1">
      <protection hidden="1"/>
    </xf>
    <xf numFmtId="204" fontId="3" fillId="2" borderId="1" xfId="61" applyNumberFormat="1" applyFont="1" applyFill="1" applyBorder="1" applyAlignment="1"/>
    <xf numFmtId="2" fontId="3" fillId="2" borderId="1" xfId="0" applyNumberFormat="1" applyFont="1" applyFill="1" applyBorder="1"/>
    <xf numFmtId="224" fontId="3" fillId="2" borderId="1" xfId="0" applyNumberFormat="1" applyFont="1" applyFill="1" applyBorder="1"/>
    <xf numFmtId="43" fontId="3" fillId="0" borderId="1" xfId="166" applyFont="1" applyBorder="1" applyAlignment="1"/>
    <xf numFmtId="204" fontId="3" fillId="0" borderId="1" xfId="166" applyNumberFormat="1" applyFont="1" applyBorder="1" applyAlignment="1"/>
    <xf numFmtId="204" fontId="3" fillId="2" borderId="0" xfId="0" applyNumberFormat="1" applyFont="1" applyFill="1"/>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3" fontId="4" fillId="2" borderId="1" xfId="166" applyFont="1" applyFill="1" applyBorder="1" applyAlignment="1">
      <alignment vertical="center" wrapText="1"/>
    </xf>
    <xf numFmtId="0" fontId="3" fillId="2" borderId="1" xfId="0" applyFont="1" applyFill="1" applyBorder="1" applyAlignment="1">
      <alignment horizontal="center" vertical="center" wrapText="1"/>
    </xf>
    <xf numFmtId="43" fontId="3" fillId="2" borderId="1" xfId="166" applyFont="1" applyFill="1" applyBorder="1" applyAlignment="1">
      <alignment vertical="center" wrapText="1"/>
    </xf>
    <xf numFmtId="3" fontId="3" fillId="2" borderId="1" xfId="166" applyNumberFormat="1" applyFont="1" applyFill="1" applyBorder="1" applyAlignment="1">
      <alignment vertical="center" wrapText="1"/>
    </xf>
    <xf numFmtId="4" fontId="3" fillId="2" borderId="1" xfId="166" applyNumberFormat="1" applyFont="1" applyFill="1" applyBorder="1" applyAlignment="1">
      <alignment vertical="center" wrapText="1"/>
    </xf>
    <xf numFmtId="203" fontId="3" fillId="2" borderId="1" xfId="166" applyNumberFormat="1" applyFont="1" applyFill="1" applyBorder="1" applyAlignment="1">
      <alignment vertical="center" wrapText="1"/>
    </xf>
    <xf numFmtId="204" fontId="3" fillId="2" borderId="1" xfId="166" applyNumberFormat="1" applyFont="1" applyFill="1" applyBorder="1" applyAlignment="1">
      <alignment vertical="center" wrapText="1"/>
    </xf>
    <xf numFmtId="2" fontId="73" fillId="2" borderId="1" xfId="0" applyNumberFormat="1" applyFont="1" applyFill="1" applyBorder="1" applyAlignment="1">
      <alignment vertical="center"/>
    </xf>
    <xf numFmtId="0" fontId="40" fillId="2" borderId="1" xfId="0" applyFont="1" applyFill="1" applyBorder="1" applyAlignment="1">
      <alignment vertical="center"/>
    </xf>
    <xf numFmtId="202" fontId="3" fillId="2" borderId="1" xfId="0" applyNumberFormat="1" applyFont="1" applyFill="1" applyBorder="1" applyAlignment="1">
      <alignment vertical="center"/>
    </xf>
    <xf numFmtId="224" fontId="40" fillId="2" borderId="1" xfId="0" applyNumberFormat="1" applyFont="1" applyFill="1" applyBorder="1" applyAlignment="1">
      <alignment vertical="center"/>
    </xf>
    <xf numFmtId="3" fontId="4" fillId="2" borderId="0" xfId="0" applyNumberFormat="1" applyFont="1" applyFill="1"/>
    <xf numFmtId="43" fontId="3" fillId="2" borderId="1" xfId="166" applyFont="1" applyFill="1" applyBorder="1" applyAlignment="1">
      <alignment vertical="center"/>
    </xf>
    <xf numFmtId="43" fontId="40" fillId="2" borderId="1" xfId="166" applyFont="1" applyFill="1" applyBorder="1" applyAlignment="1"/>
    <xf numFmtId="43" fontId="40" fillId="2" borderId="1" xfId="166" applyFont="1" applyFill="1" applyBorder="1" applyAlignment="1">
      <alignment vertical="center"/>
    </xf>
    <xf numFmtId="0" fontId="3" fillId="2" borderId="10" xfId="0" applyFont="1" applyFill="1" applyBorder="1" applyAlignment="1">
      <alignment vertical="center"/>
    </xf>
    <xf numFmtId="0" fontId="3" fillId="2" borderId="1" xfId="267" applyFont="1" applyFill="1" applyBorder="1"/>
    <xf numFmtId="0" fontId="40" fillId="2" borderId="1" xfId="267" applyFont="1" applyFill="1" applyBorder="1"/>
    <xf numFmtId="0" fontId="40" fillId="2" borderId="1" xfId="0" applyFont="1" applyFill="1" applyBorder="1"/>
    <xf numFmtId="1" fontId="3" fillId="2" borderId="1" xfId="267" applyNumberFormat="1" applyFont="1" applyFill="1" applyBorder="1"/>
    <xf numFmtId="1" fontId="40" fillId="2" borderId="1" xfId="267" applyNumberFormat="1" applyFont="1" applyFill="1" applyBorder="1"/>
    <xf numFmtId="226" fontId="3" fillId="2" borderId="1" xfId="0" applyNumberFormat="1" applyFont="1" applyFill="1" applyBorder="1"/>
    <xf numFmtId="0" fontId="3" fillId="2" borderId="1" xfId="0" applyFont="1" applyFill="1" applyBorder="1" applyAlignment="1">
      <alignment vertical="top" wrapText="1"/>
    </xf>
    <xf numFmtId="0" fontId="3" fillId="2" borderId="1" xfId="267" applyFont="1" applyFill="1" applyBorder="1" applyAlignment="1">
      <alignment vertical="center"/>
    </xf>
    <xf numFmtId="41" fontId="3" fillId="2" borderId="1" xfId="166" applyNumberFormat="1" applyFont="1" applyFill="1" applyBorder="1"/>
    <xf numFmtId="0" fontId="3" fillId="2" borderId="2" xfId="0" applyFont="1" applyFill="1" applyBorder="1" applyAlignment="1">
      <alignment horizontal="left" vertical="center"/>
    </xf>
    <xf numFmtId="203" fontId="40" fillId="2" borderId="1" xfId="0" applyNumberFormat="1" applyFont="1" applyFill="1" applyBorder="1" applyAlignment="1">
      <alignment vertical="center"/>
    </xf>
    <xf numFmtId="0" fontId="3" fillId="2" borderId="3" xfId="0" applyFont="1" applyFill="1" applyBorder="1" applyAlignment="1">
      <alignment horizontal="left" vertical="center"/>
    </xf>
    <xf numFmtId="0" fontId="3" fillId="2" borderId="13" xfId="0" applyFont="1" applyFill="1" applyBorder="1" applyAlignment="1">
      <alignment horizontal="left" vertical="center"/>
    </xf>
    <xf numFmtId="43" fontId="40" fillId="2" borderId="1" xfId="0" applyNumberFormat="1" applyFont="1" applyFill="1" applyBorder="1" applyAlignment="1">
      <alignment vertical="center"/>
    </xf>
    <xf numFmtId="0" fontId="3" fillId="2" borderId="1" xfId="0" applyFont="1" applyFill="1" applyBorder="1" applyAlignment="1">
      <alignment horizontal="left" vertical="center" wrapText="1"/>
    </xf>
    <xf numFmtId="43" fontId="40" fillId="2" borderId="1" xfId="166" applyFont="1" applyFill="1" applyBorder="1" applyAlignment="1">
      <alignment vertical="center" wrapText="1"/>
    </xf>
    <xf numFmtId="203" fontId="40" fillId="2" borderId="1" xfId="0" applyNumberFormat="1" applyFont="1" applyFill="1" applyBorder="1" applyAlignment="1">
      <alignment vertical="center" wrapText="1"/>
    </xf>
    <xf numFmtId="0" fontId="3" fillId="2" borderId="1" xfId="258" applyFill="1" applyBorder="1" applyAlignment="1">
      <alignment horizontal="left" vertical="center"/>
    </xf>
    <xf numFmtId="41" fontId="3" fillId="2" borderId="1" xfId="61" applyNumberFormat="1" applyFont="1" applyFill="1" applyBorder="1"/>
    <xf numFmtId="227" fontId="40" fillId="2" borderId="1" xfId="0" applyNumberFormat="1" applyFont="1" applyFill="1" applyBorder="1" applyAlignment="1">
      <alignment vertical="center"/>
    </xf>
    <xf numFmtId="41" fontId="40" fillId="2" borderId="1" xfId="61" applyNumberFormat="1" applyFont="1" applyFill="1" applyBorder="1" applyAlignment="1"/>
    <xf numFmtId="9" fontId="40" fillId="2" borderId="1" xfId="0" applyNumberFormat="1" applyFont="1" applyFill="1" applyBorder="1" applyAlignment="1">
      <alignment vertical="center"/>
    </xf>
    <xf numFmtId="2" fontId="3" fillId="2" borderId="1" xfId="166" applyNumberFormat="1" applyFont="1" applyFill="1" applyBorder="1" applyAlignment="1">
      <alignment horizontal="left" vertical="center"/>
    </xf>
    <xf numFmtId="226" fontId="3" fillId="2" borderId="0" xfId="0" applyNumberFormat="1" applyFont="1" applyFill="1"/>
    <xf numFmtId="0" fontId="3" fillId="2" borderId="1" xfId="0" applyFont="1" applyFill="1" applyBorder="1" applyAlignment="1">
      <alignment horizontal="left"/>
    </xf>
    <xf numFmtId="204" fontId="3" fillId="2" borderId="1" xfId="0" applyNumberFormat="1" applyFont="1" applyFill="1" applyBorder="1"/>
    <xf numFmtId="168" fontId="3" fillId="2" borderId="1" xfId="0" applyNumberFormat="1" applyFont="1" applyFill="1" applyBorder="1"/>
    <xf numFmtId="0" fontId="73" fillId="2" borderId="1" xfId="0" applyFont="1" applyFill="1" applyBorder="1"/>
    <xf numFmtId="204" fontId="40" fillId="2" borderId="1" xfId="166" applyNumberFormat="1" applyFont="1" applyFill="1" applyBorder="1" applyAlignment="1">
      <alignment vertical="center"/>
    </xf>
    <xf numFmtId="204" fontId="73" fillId="2" borderId="1" xfId="166" applyNumberFormat="1" applyFont="1" applyFill="1" applyBorder="1" applyAlignment="1"/>
    <xf numFmtId="43" fontId="73" fillId="2" borderId="1" xfId="166" applyFont="1" applyFill="1" applyBorder="1" applyAlignment="1"/>
    <xf numFmtId="43" fontId="3" fillId="2" borderId="1" xfId="155" applyFont="1" applyFill="1" applyBorder="1" applyAlignment="1"/>
    <xf numFmtId="43" fontId="3" fillId="2" borderId="1" xfId="155" applyFont="1" applyFill="1" applyBorder="1" applyAlignment="1">
      <alignment vertical="center"/>
    </xf>
    <xf numFmtId="43" fontId="3" fillId="2" borderId="1" xfId="0" applyNumberFormat="1" applyFont="1" applyFill="1" applyBorder="1" applyAlignment="1">
      <alignment vertical="center"/>
    </xf>
    <xf numFmtId="204" fontId="3" fillId="2" borderId="1" xfId="155" applyNumberFormat="1" applyFont="1" applyFill="1" applyBorder="1" applyAlignment="1"/>
    <xf numFmtId="204" fontId="3" fillId="2" borderId="1" xfId="131" applyNumberFormat="1" applyFont="1" applyFill="1" applyBorder="1" applyAlignment="1">
      <alignment horizontal="left" vertical="center"/>
    </xf>
    <xf numFmtId="0" fontId="3" fillId="2" borderId="1" xfId="274" applyFont="1" applyFill="1" applyBorder="1" applyAlignment="1">
      <alignment vertical="center"/>
    </xf>
    <xf numFmtId="204" fontId="3" fillId="2" borderId="1" xfId="131" applyNumberFormat="1" applyFont="1" applyFill="1" applyBorder="1" applyAlignment="1">
      <alignment vertical="center"/>
    </xf>
    <xf numFmtId="39" fontId="3" fillId="2" borderId="1" xfId="0" applyNumberFormat="1" applyFont="1" applyFill="1" applyBorder="1"/>
    <xf numFmtId="0" fontId="6" fillId="2" borderId="1" xfId="0" applyFont="1" applyFill="1" applyBorder="1" applyAlignment="1">
      <alignment horizontal="center"/>
    </xf>
    <xf numFmtId="0" fontId="3" fillId="2" borderId="10" xfId="11" applyFont="1" applyFill="1" applyBorder="1" applyAlignment="1">
      <alignment horizontal="left" vertical="center"/>
    </xf>
    <xf numFmtId="39" fontId="3" fillId="2" borderId="1" xfId="11" applyNumberFormat="1" applyFont="1" applyFill="1" applyBorder="1" applyAlignment="1">
      <alignment horizontal="center" vertical="center"/>
    </xf>
    <xf numFmtId="0" fontId="3" fillId="2" borderId="1" xfId="0" applyFont="1" applyFill="1" applyBorder="1" applyAlignment="1">
      <alignment horizontal="center" vertical="center"/>
    </xf>
    <xf numFmtId="39" fontId="6" fillId="2" borderId="1" xfId="166" applyNumberFormat="1" applyFont="1" applyFill="1" applyBorder="1"/>
    <xf numFmtId="204" fontId="6" fillId="2" borderId="1" xfId="166" applyNumberFormat="1" applyFont="1" applyFill="1" applyBorder="1"/>
    <xf numFmtId="204" fontId="6" fillId="2" borderId="1" xfId="166" applyNumberFormat="1" applyFont="1" applyFill="1" applyBorder="1" applyAlignment="1">
      <alignment horizontal="center"/>
    </xf>
    <xf numFmtId="228" fontId="3" fillId="2" borderId="1" xfId="0" applyNumberFormat="1" applyFont="1" applyFill="1" applyBorder="1" applyAlignment="1">
      <alignment horizontal="center" vertical="center"/>
    </xf>
    <xf numFmtId="0" fontId="6" fillId="2" borderId="1" xfId="0" applyFont="1" applyFill="1" applyBorder="1"/>
    <xf numFmtId="39" fontId="3" fillId="2" borderId="1" xfId="0" applyNumberFormat="1" applyFont="1" applyFill="1" applyBorder="1" applyAlignment="1">
      <alignment horizontal="center" vertical="center"/>
    </xf>
    <xf numFmtId="0" fontId="73" fillId="2" borderId="32" xfId="11" applyFont="1" applyFill="1" applyBorder="1" applyAlignment="1">
      <alignment horizontal="center"/>
    </xf>
    <xf numFmtId="0" fontId="3" fillId="2" borderId="1" xfId="11" applyFont="1" applyFill="1" applyBorder="1" applyAlignment="1">
      <alignment horizontal="center" vertical="center"/>
    </xf>
    <xf numFmtId="0" fontId="73" fillId="2" borderId="33" xfId="11" applyFont="1" applyFill="1" applyBorder="1" applyAlignment="1">
      <alignment horizontal="center"/>
    </xf>
    <xf numFmtId="204" fontId="12" fillId="2" borderId="1" xfId="166" applyNumberFormat="1" applyFont="1" applyFill="1" applyBorder="1" applyAlignment="1">
      <alignment horizontal="center"/>
    </xf>
    <xf numFmtId="2" fontId="73" fillId="2" borderId="1" xfId="11" applyNumberFormat="1" applyFont="1" applyFill="1" applyBorder="1" applyAlignment="1">
      <alignment horizontal="center"/>
    </xf>
    <xf numFmtId="0" fontId="73" fillId="2" borderId="1" xfId="11" applyFont="1" applyFill="1" applyBorder="1" applyAlignment="1">
      <alignment horizontal="center"/>
    </xf>
    <xf numFmtId="0" fontId="6" fillId="2" borderId="10" xfId="0" applyFont="1" applyFill="1" applyBorder="1" applyAlignment="1">
      <alignment horizontal="center"/>
    </xf>
    <xf numFmtId="0" fontId="6" fillId="2" borderId="10" xfId="0" applyFont="1" applyFill="1" applyBorder="1"/>
    <xf numFmtId="0" fontId="3" fillId="2" borderId="10" xfId="11" applyFont="1" applyFill="1" applyBorder="1" applyAlignment="1">
      <alignment horizontal="center" vertical="center"/>
    </xf>
    <xf numFmtId="0" fontId="3" fillId="2" borderId="10" xfId="0" applyFont="1" applyFill="1" applyBorder="1" applyAlignment="1">
      <alignment horizontal="center" vertical="center"/>
    </xf>
    <xf numFmtId="204" fontId="6" fillId="2" borderId="10" xfId="166" applyNumberFormat="1" applyFont="1" applyFill="1" applyBorder="1"/>
    <xf numFmtId="204" fontId="6" fillId="2" borderId="0" xfId="166" applyNumberFormat="1" applyFont="1" applyFill="1" applyAlignment="1">
      <alignment horizontal="center"/>
    </xf>
    <xf numFmtId="0" fontId="12" fillId="2" borderId="1" xfId="0" applyFont="1" applyFill="1" applyBorder="1" applyAlignment="1">
      <alignment horizontal="center"/>
    </xf>
    <xf numFmtId="0" fontId="12" fillId="2" borderId="1" xfId="0" applyFont="1" applyFill="1" applyBorder="1"/>
    <xf numFmtId="204" fontId="12" fillId="2" borderId="1" xfId="162" applyNumberFormat="1" applyFont="1" applyFill="1" applyBorder="1"/>
    <xf numFmtId="0" fontId="6" fillId="2" borderId="0" xfId="0" applyFont="1" applyFill="1" applyAlignment="1">
      <alignment horizontal="center"/>
    </xf>
    <xf numFmtId="204" fontId="6" fillId="2" borderId="0" xfId="162" applyNumberFormat="1" applyFont="1" applyFill="1"/>
    <xf numFmtId="3" fontId="6" fillId="2" borderId="0" xfId="0" applyNumberFormat="1" applyFont="1" applyFill="1"/>
    <xf numFmtId="3" fontId="12" fillId="2" borderId="0" xfId="0" applyNumberFormat="1" applyFont="1" applyFill="1"/>
    <xf numFmtId="204" fontId="30" fillId="0" borderId="0" xfId="61" applyNumberFormat="1" applyFont="1" applyFill="1"/>
    <xf numFmtId="0" fontId="28" fillId="0" borderId="0" xfId="0" applyFont="1"/>
    <xf numFmtId="204" fontId="28" fillId="0" borderId="0" xfId="61" applyNumberFormat="1" applyFont="1" applyFill="1" applyAlignment="1">
      <alignment horizontal="center"/>
    </xf>
    <xf numFmtId="204" fontId="28" fillId="0" borderId="0" xfId="61" applyNumberFormat="1" applyFont="1" applyFill="1"/>
    <xf numFmtId="204" fontId="28" fillId="0" borderId="0" xfId="61" applyNumberFormat="1" applyFont="1" applyFill="1" applyAlignment="1">
      <alignment horizontal="right"/>
    </xf>
    <xf numFmtId="204" fontId="28" fillId="0" borderId="0" xfId="2" applyNumberFormat="1" applyFont="1" applyFill="1" applyAlignment="1">
      <alignment horizontal="right"/>
    </xf>
    <xf numFmtId="204" fontId="30" fillId="0" borderId="1" xfId="61" applyNumberFormat="1" applyFont="1" applyFill="1" applyBorder="1" applyAlignment="1">
      <alignment horizontal="center" vertical="center" wrapText="1"/>
    </xf>
    <xf numFmtId="204" fontId="30" fillId="0" borderId="1" xfId="2" applyNumberFormat="1" applyFont="1" applyFill="1" applyBorder="1" applyAlignment="1">
      <alignment horizontal="center" vertical="center" wrapText="1"/>
    </xf>
    <xf numFmtId="204" fontId="30" fillId="0" borderId="1" xfId="61" applyNumberFormat="1" applyFont="1" applyFill="1" applyBorder="1" applyAlignment="1">
      <alignment horizontal="left" vertical="center" wrapText="1"/>
    </xf>
    <xf numFmtId="204" fontId="28" fillId="0" borderId="1" xfId="174" applyNumberFormat="1" applyFont="1" applyFill="1" applyBorder="1" applyAlignment="1">
      <alignment horizontal="center" vertical="center"/>
    </xf>
    <xf numFmtId="221" fontId="28" fillId="0" borderId="1" xfId="0" applyNumberFormat="1" applyFont="1" applyBorder="1" applyAlignment="1">
      <alignment vertical="center" wrapText="1"/>
    </xf>
    <xf numFmtId="0" fontId="28" fillId="0" borderId="1" xfId="0" applyFont="1" applyBorder="1" applyAlignment="1">
      <alignment vertical="center" wrapText="1"/>
    </xf>
    <xf numFmtId="204" fontId="28" fillId="0" borderId="1" xfId="2" applyNumberFormat="1" applyFont="1" applyFill="1" applyBorder="1" applyAlignment="1">
      <alignment horizontal="right"/>
    </xf>
    <xf numFmtId="43" fontId="28" fillId="0" borderId="1" xfId="2" applyFont="1" applyFill="1" applyBorder="1" applyAlignment="1">
      <alignment horizontal="right"/>
    </xf>
    <xf numFmtId="204" fontId="28" fillId="0" borderId="1" xfId="61" applyNumberFormat="1" applyFont="1" applyFill="1" applyBorder="1" applyAlignment="1">
      <alignment horizontal="right"/>
    </xf>
    <xf numFmtId="0" fontId="28" fillId="0" borderId="0" xfId="0" applyFont="1" applyAlignment="1">
      <alignment vertical="center" wrapText="1"/>
    </xf>
    <xf numFmtId="0" fontId="28" fillId="0" borderId="1" xfId="0" applyFont="1" applyBorder="1" applyAlignment="1">
      <alignment horizontal="left" vertical="center" wrapText="1"/>
    </xf>
    <xf numFmtId="0" fontId="28" fillId="0" borderId="1" xfId="0" applyFont="1" applyBorder="1" applyAlignment="1">
      <alignment vertical="center"/>
    </xf>
    <xf numFmtId="0" fontId="28" fillId="0" borderId="1" xfId="0" applyFont="1" applyBorder="1" applyAlignment="1">
      <alignment horizontal="left" vertical="center"/>
    </xf>
    <xf numFmtId="0" fontId="76" fillId="0" borderId="1" xfId="0" applyFont="1" applyBorder="1" applyAlignment="1">
      <alignment vertical="center"/>
    </xf>
    <xf numFmtId="204" fontId="28" fillId="0" borderId="1" xfId="155" applyNumberFormat="1" applyFont="1" applyFill="1" applyBorder="1" applyAlignment="1">
      <alignment vertical="center"/>
    </xf>
    <xf numFmtId="0" fontId="28" fillId="0" borderId="0" xfId="0" applyFont="1" applyAlignment="1">
      <alignment horizontal="left" vertical="center" wrapText="1"/>
    </xf>
    <xf numFmtId="0" fontId="76" fillId="0" borderId="1" xfId="0" applyFont="1" applyBorder="1" applyAlignment="1">
      <alignment horizontal="left" vertical="center"/>
    </xf>
    <xf numFmtId="0" fontId="77" fillId="0" borderId="1" xfId="0" applyFont="1" applyBorder="1" applyAlignment="1">
      <alignment vertical="center" wrapText="1"/>
    </xf>
    <xf numFmtId="0" fontId="76" fillId="0" borderId="1" xfId="0" applyFont="1" applyBorder="1" applyAlignment="1">
      <alignment horizontal="left" vertical="center" wrapText="1"/>
    </xf>
    <xf numFmtId="204" fontId="30" fillId="0" borderId="1" xfId="61" applyNumberFormat="1" applyFont="1" applyFill="1" applyBorder="1" applyAlignment="1">
      <alignment horizontal="center" vertical="center"/>
    </xf>
    <xf numFmtId="204" fontId="30" fillId="0" borderId="1" xfId="61" applyNumberFormat="1" applyFont="1" applyFill="1" applyBorder="1" applyAlignment="1">
      <alignment vertical="center"/>
    </xf>
    <xf numFmtId="204" fontId="30" fillId="0" borderId="1" xfId="2" applyNumberFormat="1" applyFont="1" applyFill="1" applyBorder="1" applyAlignment="1">
      <alignment vertical="center"/>
    </xf>
    <xf numFmtId="43" fontId="30" fillId="0" borderId="1" xfId="2" applyFont="1" applyFill="1" applyBorder="1" applyAlignment="1">
      <alignment vertical="center"/>
    </xf>
    <xf numFmtId="43" fontId="28" fillId="0" borderId="1" xfId="2" applyFont="1" applyFill="1" applyBorder="1" applyAlignment="1">
      <alignment vertical="center" wrapText="1"/>
    </xf>
    <xf numFmtId="43" fontId="28" fillId="0" borderId="1" xfId="2" applyFont="1" applyFill="1" applyBorder="1" applyAlignment="1">
      <alignment vertical="center"/>
    </xf>
    <xf numFmtId="204" fontId="4" fillId="0" borderId="0" xfId="61" applyNumberFormat="1" applyFont="1"/>
    <xf numFmtId="204" fontId="30" fillId="0" borderId="0" xfId="61" applyNumberFormat="1" applyFont="1"/>
    <xf numFmtId="204" fontId="3" fillId="0" borderId="0" xfId="61" applyNumberFormat="1" applyFont="1" applyAlignment="1">
      <alignment horizontal="center"/>
    </xf>
    <xf numFmtId="204" fontId="3" fillId="0" borderId="0" xfId="61" applyNumberFormat="1" applyFont="1"/>
    <xf numFmtId="204" fontId="6" fillId="0" borderId="0" xfId="61" applyNumberFormat="1" applyFont="1"/>
    <xf numFmtId="204" fontId="3" fillId="0" borderId="0" xfId="61" applyNumberFormat="1" applyFont="1" applyAlignment="1"/>
    <xf numFmtId="43" fontId="3" fillId="0" borderId="0" xfId="2" applyFont="1"/>
    <xf numFmtId="204" fontId="4" fillId="0" borderId="1" xfId="61" applyNumberFormat="1" applyFont="1" applyBorder="1" applyAlignment="1">
      <alignment horizontal="center" vertical="center" wrapText="1"/>
    </xf>
    <xf numFmtId="204" fontId="4" fillId="0" borderId="1" xfId="61" applyNumberFormat="1" applyFont="1" applyBorder="1"/>
    <xf numFmtId="204" fontId="4" fillId="0" borderId="1" xfId="166" applyNumberFormat="1" applyFont="1" applyFill="1" applyBorder="1" applyAlignment="1">
      <alignment horizontal="center"/>
    </xf>
    <xf numFmtId="43" fontId="4" fillId="0" borderId="1" xfId="166" applyFont="1" applyFill="1" applyBorder="1" applyAlignment="1">
      <alignment horizontal="left"/>
    </xf>
    <xf numFmtId="204" fontId="3" fillId="0" borderId="1" xfId="166" applyNumberFormat="1" applyFont="1" applyFill="1" applyBorder="1" applyAlignment="1">
      <alignment horizontal="center"/>
    </xf>
    <xf numFmtId="43" fontId="3" fillId="0" borderId="1" xfId="166" applyFont="1" applyFill="1" applyBorder="1"/>
    <xf numFmtId="204" fontId="36" fillId="0" borderId="1" xfId="61" applyNumberFormat="1" applyFont="1" applyBorder="1" applyAlignment="1">
      <alignment horizontal="right"/>
    </xf>
    <xf numFmtId="43" fontId="3" fillId="2" borderId="1" xfId="166" applyFont="1" applyFill="1" applyBorder="1"/>
    <xf numFmtId="204" fontId="3" fillId="0" borderId="1" xfId="61" applyNumberFormat="1" applyFont="1" applyBorder="1" applyAlignment="1">
      <alignment horizontal="center"/>
    </xf>
    <xf numFmtId="43" fontId="3" fillId="0" borderId="1" xfId="155" applyFont="1" applyFill="1" applyBorder="1" applyAlignment="1">
      <alignment vertical="center" wrapText="1"/>
    </xf>
    <xf numFmtId="204" fontId="4" fillId="0" borderId="1" xfId="166" applyNumberFormat="1" applyFont="1" applyFill="1" applyBorder="1"/>
    <xf numFmtId="43" fontId="4" fillId="0" borderId="1" xfId="166" applyFont="1" applyFill="1" applyBorder="1" applyAlignment="1">
      <alignment horizontal="left" wrapText="1"/>
    </xf>
    <xf numFmtId="43" fontId="4" fillId="0" borderId="1" xfId="155" applyFont="1" applyFill="1" applyBorder="1" applyAlignment="1">
      <alignment vertical="center" wrapText="1"/>
    </xf>
    <xf numFmtId="204" fontId="3" fillId="0" borderId="1" xfId="166" applyNumberFormat="1" applyFont="1" applyFill="1" applyBorder="1" applyAlignment="1">
      <alignment horizontal="center" vertical="center" wrapText="1"/>
    </xf>
    <xf numFmtId="204" fontId="3" fillId="0" borderId="1" xfId="61" applyNumberFormat="1" applyFont="1" applyBorder="1" applyAlignment="1"/>
    <xf numFmtId="43" fontId="36" fillId="0" borderId="1" xfId="155" applyFont="1" applyFill="1" applyBorder="1" applyAlignment="1">
      <alignment horizontal="left" vertical="center" wrapText="1"/>
    </xf>
    <xf numFmtId="43" fontId="78" fillId="0" borderId="1" xfId="155" applyFont="1" applyFill="1" applyBorder="1" applyAlignment="1">
      <alignment horizontal="left" vertical="center" wrapText="1"/>
    </xf>
    <xf numFmtId="43" fontId="4" fillId="0" borderId="1" xfId="166" applyFont="1" applyFill="1" applyBorder="1"/>
    <xf numFmtId="204" fontId="3" fillId="0" borderId="1" xfId="155" applyNumberFormat="1" applyFont="1" applyFill="1" applyBorder="1" applyAlignment="1">
      <alignment vertical="center" wrapText="1"/>
    </xf>
    <xf numFmtId="204" fontId="78" fillId="0" borderId="1" xfId="155" applyNumberFormat="1" applyFont="1" applyFill="1" applyBorder="1" applyAlignment="1">
      <alignment vertical="center" wrapText="1"/>
    </xf>
    <xf numFmtId="43" fontId="36" fillId="0" borderId="1" xfId="155" applyFont="1" applyFill="1" applyBorder="1" applyAlignment="1">
      <alignment vertical="center" wrapText="1"/>
    </xf>
    <xf numFmtId="204" fontId="78" fillId="0" borderId="1" xfId="155" applyNumberFormat="1" applyFont="1" applyFill="1" applyBorder="1" applyAlignment="1">
      <alignment horizontal="left"/>
    </xf>
    <xf numFmtId="43" fontId="36" fillId="0" borderId="1" xfId="155" applyFont="1" applyFill="1" applyBorder="1" applyAlignment="1">
      <alignment horizontal="left"/>
    </xf>
    <xf numFmtId="204" fontId="3" fillId="0" borderId="1" xfId="155" applyNumberFormat="1" applyFont="1" applyFill="1" applyBorder="1" applyAlignment="1">
      <alignment horizontal="left" vertical="center" wrapText="1"/>
    </xf>
    <xf numFmtId="43" fontId="4" fillId="0" borderId="1" xfId="155" applyFont="1" applyFill="1" applyBorder="1" applyAlignment="1">
      <alignment horizontal="left" vertical="center" wrapText="1"/>
    </xf>
    <xf numFmtId="43" fontId="3" fillId="0" borderId="1" xfId="155" applyFont="1" applyFill="1" applyBorder="1" applyAlignment="1">
      <alignment horizontal="left" vertical="center" wrapText="1"/>
    </xf>
    <xf numFmtId="204" fontId="78" fillId="0" borderId="1" xfId="155" applyNumberFormat="1" applyFont="1" applyFill="1" applyBorder="1" applyAlignment="1">
      <alignment horizontal="left" vertical="center" wrapText="1"/>
    </xf>
    <xf numFmtId="43" fontId="4" fillId="0" borderId="1" xfId="2" applyFont="1" applyBorder="1" applyAlignment="1">
      <alignment horizontal="center" vertical="center" wrapText="1"/>
    </xf>
    <xf numFmtId="43" fontId="3" fillId="0" borderId="1" xfId="2" applyFont="1" applyBorder="1" applyAlignment="1">
      <alignment horizontal="center"/>
    </xf>
    <xf numFmtId="43" fontId="4" fillId="0" borderId="1" xfId="2" applyFont="1" applyFill="1" applyBorder="1" applyAlignment="1">
      <alignment vertical="center" wrapText="1"/>
    </xf>
    <xf numFmtId="204" fontId="30" fillId="0" borderId="1" xfId="61" applyNumberFormat="1" applyFont="1" applyBorder="1" applyAlignment="1">
      <alignment horizontal="center"/>
    </xf>
    <xf numFmtId="204" fontId="30" fillId="0" borderId="1" xfId="61" applyNumberFormat="1" applyFont="1" applyBorder="1"/>
    <xf numFmtId="204" fontId="22" fillId="0" borderId="1" xfId="61" applyNumberFormat="1" applyFont="1" applyBorder="1"/>
    <xf numFmtId="43" fontId="30" fillId="2" borderId="1" xfId="166" applyFont="1" applyFill="1" applyBorder="1"/>
    <xf numFmtId="204" fontId="30" fillId="0" borderId="1" xfId="61" applyNumberFormat="1" applyFont="1" applyBorder="1" applyAlignment="1"/>
    <xf numFmtId="43" fontId="30" fillId="0" borderId="1" xfId="2" applyFont="1" applyBorder="1" applyAlignment="1">
      <alignment horizontal="center"/>
    </xf>
    <xf numFmtId="204" fontId="22" fillId="0" borderId="0" xfId="61" applyNumberFormat="1" applyFont="1"/>
    <xf numFmtId="204" fontId="28" fillId="0" borderId="0" xfId="61" applyNumberFormat="1" applyFont="1"/>
    <xf numFmtId="204" fontId="79" fillId="0" borderId="0" xfId="61" applyNumberFormat="1" applyFont="1" applyAlignment="1">
      <alignment horizontal="center"/>
    </xf>
    <xf numFmtId="204" fontId="79" fillId="0" borderId="0" xfId="61" applyNumberFormat="1" applyFont="1"/>
    <xf numFmtId="204" fontId="79" fillId="0" borderId="0" xfId="61" applyNumberFormat="1" applyFont="1" applyAlignment="1">
      <alignment horizontal="right"/>
    </xf>
    <xf numFmtId="204" fontId="79" fillId="0" borderId="0" xfId="2" applyNumberFormat="1" applyFont="1" applyAlignment="1">
      <alignment horizontal="right"/>
    </xf>
    <xf numFmtId="204" fontId="80" fillId="0" borderId="0" xfId="61" applyNumberFormat="1" applyFont="1" applyAlignment="1">
      <alignment horizontal="right"/>
    </xf>
    <xf numFmtId="43" fontId="74" fillId="0" borderId="0" xfId="162" applyFont="1" applyAlignment="1">
      <alignment horizontal="right" wrapText="1"/>
    </xf>
    <xf numFmtId="204" fontId="74" fillId="0" borderId="0" xfId="2" applyNumberFormat="1" applyFont="1" applyAlignment="1">
      <alignment horizontal="right" wrapText="1"/>
    </xf>
    <xf numFmtId="204" fontId="30" fillId="0" borderId="1" xfId="61" applyNumberFormat="1" applyFont="1" applyBorder="1" applyAlignment="1">
      <alignment horizontal="center" vertical="center" wrapText="1"/>
    </xf>
    <xf numFmtId="204" fontId="30" fillId="0" borderId="1" xfId="2" applyNumberFormat="1" applyFont="1" applyBorder="1" applyAlignment="1">
      <alignment horizontal="center" vertical="center" wrapText="1"/>
    </xf>
    <xf numFmtId="43" fontId="30" fillId="0" borderId="1" xfId="2" applyFont="1" applyBorder="1" applyAlignment="1">
      <alignment horizontal="center" vertical="center" wrapText="1"/>
    </xf>
    <xf numFmtId="204" fontId="30" fillId="0" borderId="1" xfId="61" applyNumberFormat="1" applyFont="1" applyBorder="1" applyAlignment="1">
      <alignment horizontal="left" vertical="center" wrapText="1"/>
    </xf>
    <xf numFmtId="204" fontId="30" fillId="0" borderId="1" xfId="61" applyNumberFormat="1" applyFont="1" applyBorder="1" applyAlignment="1">
      <alignment horizontal="right"/>
    </xf>
    <xf numFmtId="43" fontId="30" fillId="0" borderId="1" xfId="2" applyFont="1" applyBorder="1" applyAlignment="1">
      <alignment horizontal="right"/>
    </xf>
    <xf numFmtId="204" fontId="28" fillId="0" borderId="1" xfId="61" applyNumberFormat="1" applyFont="1" applyBorder="1" applyAlignment="1">
      <alignment horizontal="center" vertical="center" wrapText="1"/>
    </xf>
    <xf numFmtId="204" fontId="28" fillId="0" borderId="1" xfId="61" applyNumberFormat="1" applyFont="1" applyBorder="1"/>
    <xf numFmtId="204" fontId="28" fillId="0" borderId="1" xfId="2" applyNumberFormat="1" applyFont="1" applyBorder="1" applyAlignment="1">
      <alignment horizontal="right"/>
    </xf>
    <xf numFmtId="204" fontId="79" fillId="0" borderId="1" xfId="61" applyNumberFormat="1" applyFont="1" applyBorder="1" applyAlignment="1">
      <alignment horizontal="right"/>
    </xf>
    <xf numFmtId="204" fontId="28" fillId="0" borderId="1" xfId="2" applyNumberFormat="1" applyFont="1" applyFill="1" applyBorder="1" applyAlignment="1">
      <alignment vertical="center" wrapText="1"/>
    </xf>
    <xf numFmtId="43" fontId="28" fillId="0" borderId="1" xfId="155" applyFont="1" applyFill="1" applyBorder="1" applyAlignment="1">
      <alignment vertical="center" wrapText="1"/>
    </xf>
    <xf numFmtId="43" fontId="30" fillId="0" borderId="1" xfId="155" applyFont="1" applyFill="1" applyBorder="1" applyAlignment="1">
      <alignment vertical="center" wrapText="1"/>
    </xf>
    <xf numFmtId="204" fontId="30" fillId="0" borderId="1" xfId="2" applyNumberFormat="1" applyFont="1" applyBorder="1" applyAlignment="1">
      <alignment horizontal="right"/>
    </xf>
    <xf numFmtId="204" fontId="22" fillId="0" borderId="1" xfId="61" applyNumberFormat="1" applyFont="1" applyBorder="1" applyAlignment="1">
      <alignment horizontal="center"/>
    </xf>
    <xf numFmtId="204" fontId="79" fillId="0" borderId="1" xfId="61" applyNumberFormat="1" applyFont="1" applyBorder="1" applyAlignment="1">
      <alignment horizontal="center"/>
    </xf>
    <xf numFmtId="204" fontId="79" fillId="0" borderId="1" xfId="61" applyNumberFormat="1" applyFont="1" applyBorder="1"/>
    <xf numFmtId="204" fontId="81" fillId="0" borderId="1" xfId="166" applyNumberFormat="1" applyFont="1" applyFill="1" applyBorder="1"/>
    <xf numFmtId="204" fontId="28" fillId="0" borderId="1" xfId="61" applyNumberFormat="1" applyFont="1" applyBorder="1" applyAlignment="1">
      <alignment horizontal="right"/>
    </xf>
    <xf numFmtId="204" fontId="22" fillId="0" borderId="1" xfId="61" applyNumberFormat="1" applyFont="1" applyBorder="1" applyAlignment="1">
      <alignment horizontal="right"/>
    </xf>
    <xf numFmtId="204" fontId="22" fillId="0" borderId="1" xfId="2" applyNumberFormat="1" applyFont="1" applyBorder="1" applyAlignment="1">
      <alignment horizontal="right"/>
    </xf>
    <xf numFmtId="43" fontId="28" fillId="0" borderId="1" xfId="166" applyFont="1" applyFill="1" applyBorder="1"/>
    <xf numFmtId="204" fontId="79" fillId="0" borderId="1" xfId="2" applyNumberFormat="1" applyFont="1" applyBorder="1" applyAlignment="1">
      <alignment horizontal="right"/>
    </xf>
    <xf numFmtId="204" fontId="28" fillId="0" borderId="1" xfId="61" applyNumberFormat="1" applyFont="1" applyBorder="1" applyAlignment="1">
      <alignment vertical="center" wrapText="1"/>
    </xf>
    <xf numFmtId="204" fontId="12" fillId="0" borderId="0" xfId="61" applyNumberFormat="1" applyFont="1"/>
    <xf numFmtId="204" fontId="6" fillId="0" borderId="0" xfId="61" applyNumberFormat="1" applyFont="1" applyAlignment="1">
      <alignment vertical="center"/>
    </xf>
    <xf numFmtId="204" fontId="45" fillId="0" borderId="0" xfId="61" applyNumberFormat="1" applyFont="1"/>
    <xf numFmtId="204" fontId="82" fillId="0" borderId="0" xfId="61" applyNumberFormat="1" applyFont="1"/>
    <xf numFmtId="204" fontId="6" fillId="0" borderId="0" xfId="61" applyNumberFormat="1" applyFont="1" applyAlignment="1">
      <alignment horizontal="center"/>
    </xf>
    <xf numFmtId="204" fontId="6" fillId="0" borderId="0" xfId="61" applyNumberFormat="1" applyFont="1" applyAlignment="1">
      <alignment horizontal="right"/>
    </xf>
    <xf numFmtId="43" fontId="6" fillId="0" borderId="0" xfId="2" applyFont="1" applyAlignment="1">
      <alignment horizontal="right"/>
    </xf>
    <xf numFmtId="204" fontId="36" fillId="0" borderId="1" xfId="61" applyNumberFormat="1" applyFont="1" applyBorder="1" applyAlignment="1">
      <alignment horizontal="center"/>
    </xf>
    <xf numFmtId="43" fontId="36" fillId="0" borderId="1" xfId="2" applyFont="1" applyBorder="1" applyAlignment="1">
      <alignment horizontal="right"/>
    </xf>
    <xf numFmtId="204" fontId="36" fillId="0" borderId="1" xfId="2" applyNumberFormat="1" applyFont="1" applyBorder="1" applyAlignment="1">
      <alignment horizontal="right"/>
    </xf>
    <xf numFmtId="3" fontId="3" fillId="0" borderId="1" xfId="61" applyNumberFormat="1" applyFont="1" applyBorder="1" applyAlignment="1">
      <alignment horizontal="right" vertical="center"/>
    </xf>
    <xf numFmtId="204" fontId="3" fillId="0" borderId="1" xfId="61" applyNumberFormat="1" applyFont="1" applyBorder="1" applyAlignment="1">
      <alignment horizontal="right"/>
    </xf>
    <xf numFmtId="43" fontId="3" fillId="0" borderId="1" xfId="2" applyFont="1" applyBorder="1" applyAlignment="1">
      <alignment horizontal="right"/>
    </xf>
    <xf numFmtId="204" fontId="4" fillId="0" borderId="1" xfId="61" applyNumberFormat="1" applyFont="1" applyBorder="1" applyAlignment="1">
      <alignment horizontal="center"/>
    </xf>
    <xf numFmtId="204" fontId="4" fillId="0" borderId="1" xfId="155" applyNumberFormat="1" applyFont="1" applyFill="1" applyBorder="1" applyAlignment="1">
      <alignment vertical="center" wrapText="1"/>
    </xf>
    <xf numFmtId="204" fontId="4" fillId="0" borderId="1" xfId="61" applyNumberFormat="1" applyFont="1" applyBorder="1" applyAlignment="1">
      <alignment horizontal="right"/>
    </xf>
    <xf numFmtId="43" fontId="4" fillId="0" borderId="1" xfId="2" applyFont="1" applyBorder="1" applyAlignment="1">
      <alignment horizontal="right"/>
    </xf>
    <xf numFmtId="204" fontId="36" fillId="0" borderId="1" xfId="155" applyNumberFormat="1" applyFont="1" applyFill="1" applyBorder="1" applyAlignment="1">
      <alignment vertical="center" wrapText="1"/>
    </xf>
    <xf numFmtId="43" fontId="36" fillId="0" borderId="1" xfId="2" applyFont="1" applyFill="1" applyBorder="1" applyAlignment="1">
      <alignment vertical="center" wrapText="1"/>
    </xf>
    <xf numFmtId="204" fontId="12" fillId="0" borderId="1" xfId="61" applyNumberFormat="1" applyFont="1" applyBorder="1"/>
    <xf numFmtId="43" fontId="4" fillId="0" borderId="12" xfId="2" applyFont="1" applyBorder="1" applyAlignment="1">
      <alignment horizontal="right"/>
    </xf>
    <xf numFmtId="204" fontId="6" fillId="0" borderId="0" xfId="61" applyNumberFormat="1" applyFont="1" applyAlignment="1">
      <alignment wrapText="1"/>
    </xf>
    <xf numFmtId="43" fontId="35" fillId="0" borderId="1" xfId="155" applyFont="1" applyFill="1" applyBorder="1" applyAlignment="1">
      <alignment vertical="center" wrapText="1"/>
    </xf>
    <xf numFmtId="43" fontId="3" fillId="0" borderId="1" xfId="2" applyFont="1" applyFill="1" applyBorder="1" applyAlignment="1">
      <alignment vertical="center" wrapText="1"/>
    </xf>
    <xf numFmtId="3" fontId="4" fillId="0" borderId="1" xfId="61" applyNumberFormat="1" applyFont="1" applyBorder="1" applyAlignment="1">
      <alignment horizontal="right" vertical="center"/>
    </xf>
    <xf numFmtId="204" fontId="79" fillId="0" borderId="0" xfId="61" applyNumberFormat="1" applyFont="1" applyAlignment="1"/>
    <xf numFmtId="43" fontId="79" fillId="0" borderId="0" xfId="2" applyFont="1" applyAlignment="1"/>
    <xf numFmtId="43" fontId="79" fillId="0" borderId="0" xfId="2" applyFont="1"/>
    <xf numFmtId="43" fontId="83" fillId="0" borderId="0" xfId="162" applyFont="1" applyAlignment="1">
      <alignment horizontal="center" wrapText="1"/>
    </xf>
    <xf numFmtId="43" fontId="83" fillId="0" borderId="0" xfId="2" applyFont="1" applyAlignment="1">
      <alignment horizontal="center" wrapText="1"/>
    </xf>
    <xf numFmtId="43" fontId="30" fillId="0" borderId="1" xfId="2" applyFont="1" applyFill="1" applyBorder="1" applyAlignment="1">
      <alignment horizontal="center" vertical="center" wrapText="1"/>
    </xf>
    <xf numFmtId="204" fontId="28" fillId="0" borderId="1" xfId="61" applyNumberFormat="1" applyFont="1" applyBorder="1" applyAlignment="1">
      <alignment horizontal="center"/>
    </xf>
    <xf numFmtId="214" fontId="81" fillId="0" borderId="1" xfId="0" applyNumberFormat="1" applyFont="1" applyBorder="1" applyAlignment="1">
      <alignment vertical="center" wrapText="1"/>
    </xf>
    <xf numFmtId="3" fontId="28" fillId="0" borderId="1" xfId="61" applyNumberFormat="1" applyFont="1" applyBorder="1" applyAlignment="1">
      <alignment horizontal="right" vertical="center"/>
    </xf>
    <xf numFmtId="43" fontId="28" fillId="0" borderId="1" xfId="2" applyFont="1" applyBorder="1" applyAlignment="1">
      <alignment horizontal="center"/>
    </xf>
    <xf numFmtId="3" fontId="28" fillId="3" borderId="1" xfId="61" applyNumberFormat="1" applyFont="1" applyFill="1" applyBorder="1" applyAlignment="1">
      <alignment horizontal="right" vertical="center"/>
    </xf>
    <xf numFmtId="204" fontId="30" fillId="0" borderId="1" xfId="61" applyNumberFormat="1" applyFont="1" applyBorder="1" applyAlignment="1">
      <alignment horizontal="left"/>
    </xf>
    <xf numFmtId="43" fontId="30" fillId="0" borderId="1" xfId="2" applyFont="1" applyBorder="1" applyAlignment="1">
      <alignment horizontal="left"/>
    </xf>
    <xf numFmtId="204" fontId="28" fillId="0" borderId="1" xfId="61" applyNumberFormat="1" applyFont="1" applyFill="1" applyBorder="1" applyAlignment="1">
      <alignment horizontal="left" vertical="center" wrapText="1"/>
    </xf>
    <xf numFmtId="204" fontId="28" fillId="0" borderId="1" xfId="61" applyNumberFormat="1" applyFont="1" applyFill="1" applyBorder="1" applyAlignment="1">
      <alignment horizontal="left"/>
    </xf>
    <xf numFmtId="3" fontId="28" fillId="0" borderId="1" xfId="61" applyNumberFormat="1" applyFont="1" applyFill="1" applyBorder="1" applyAlignment="1">
      <alignment horizontal="right" vertical="center"/>
    </xf>
    <xf numFmtId="43" fontId="28" fillId="0" borderId="1" xfId="2" applyFont="1" applyFill="1" applyBorder="1" applyAlignment="1">
      <alignment horizontal="center"/>
    </xf>
    <xf numFmtId="204" fontId="28" fillId="0" borderId="1" xfId="61" applyNumberFormat="1" applyFont="1" applyBorder="1" applyAlignment="1">
      <alignment horizontal="left"/>
    </xf>
    <xf numFmtId="204" fontId="28" fillId="2" borderId="1" xfId="61" applyNumberFormat="1" applyFont="1" applyFill="1" applyBorder="1" applyAlignment="1">
      <alignment horizontal="left" vertical="center" wrapText="1"/>
    </xf>
    <xf numFmtId="43" fontId="79" fillId="0" borderId="0" xfId="2" applyFont="1" applyAlignment="1">
      <alignment horizontal="right"/>
    </xf>
    <xf numFmtId="43" fontId="80" fillId="0" borderId="0" xfId="2" applyFont="1" applyAlignment="1">
      <alignment horizontal="right"/>
    </xf>
    <xf numFmtId="204" fontId="28" fillId="0" borderId="1" xfId="61" applyNumberFormat="1" applyFont="1" applyBorder="1" applyAlignment="1">
      <alignment horizontal="left" vertical="center" wrapText="1"/>
    </xf>
    <xf numFmtId="204" fontId="30" fillId="2" borderId="1" xfId="61" applyNumberFormat="1" applyFont="1" applyFill="1" applyBorder="1" applyAlignment="1">
      <alignment horizontal="center" vertical="center" wrapText="1"/>
    </xf>
    <xf numFmtId="0" fontId="30" fillId="0" borderId="1" xfId="0" applyFont="1" applyBorder="1"/>
    <xf numFmtId="0" fontId="27" fillId="0" borderId="0" xfId="0" applyFont="1"/>
    <xf numFmtId="0" fontId="30" fillId="0" borderId="0" xfId="0" applyFont="1" applyAlignment="1">
      <alignment horizontal="center" vertical="center" wrapText="1"/>
    </xf>
    <xf numFmtId="0" fontId="79" fillId="0" borderId="0" xfId="0" applyFont="1" applyAlignment="1">
      <alignment horizontal="center" vertical="center" wrapText="1"/>
    </xf>
    <xf numFmtId="0" fontId="30" fillId="0" borderId="0" xfId="0" applyFont="1" applyAlignment="1">
      <alignment vertical="center" wrapText="1"/>
    </xf>
    <xf numFmtId="0" fontId="84" fillId="0" borderId="0" xfId="0" applyFont="1" applyAlignment="1">
      <alignment vertical="center" wrapText="1"/>
    </xf>
    <xf numFmtId="0" fontId="25" fillId="0" borderId="0" xfId="0" applyFont="1" applyAlignment="1">
      <alignment vertical="center" wrapText="1"/>
    </xf>
    <xf numFmtId="0" fontId="84" fillId="0" borderId="0" xfId="0" applyFont="1" applyAlignment="1">
      <alignment horizontal="center"/>
    </xf>
    <xf numFmtId="0" fontId="84" fillId="0" borderId="0" xfId="0" applyFont="1"/>
    <xf numFmtId="43" fontId="84" fillId="0" borderId="0" xfId="2" applyFont="1"/>
    <xf numFmtId="0" fontId="84" fillId="0" borderId="0" xfId="0" applyFont="1" applyAlignment="1">
      <alignment wrapText="1"/>
    </xf>
    <xf numFmtId="0" fontId="30" fillId="0" borderId="1" xfId="0" applyFont="1" applyBorder="1" applyAlignment="1">
      <alignment horizontal="center" vertical="center" wrapText="1"/>
    </xf>
    <xf numFmtId="43" fontId="22" fillId="0" borderId="1" xfId="2" applyFont="1" applyBorder="1" applyAlignment="1">
      <alignment horizontal="center" vertical="center" wrapText="1"/>
    </xf>
    <xf numFmtId="0" fontId="28" fillId="0" borderId="1" xfId="0" applyFont="1" applyBorder="1" applyAlignment="1">
      <alignment horizontal="center" vertical="center" wrapText="1"/>
    </xf>
    <xf numFmtId="204" fontId="28" fillId="0" borderId="1" xfId="2" applyNumberFormat="1" applyFont="1" applyBorder="1" applyAlignment="1">
      <alignment horizontal="center" vertical="center" wrapText="1"/>
    </xf>
    <xf numFmtId="3" fontId="30" fillId="0" borderId="1" xfId="0" applyNumberFormat="1" applyFont="1" applyBorder="1" applyAlignment="1">
      <alignment horizontal="center" vertical="center" wrapText="1"/>
    </xf>
    <xf numFmtId="0" fontId="30" fillId="0" borderId="1" xfId="0" applyFont="1" applyBorder="1" applyAlignment="1">
      <alignment vertical="center" wrapText="1"/>
    </xf>
    <xf numFmtId="0" fontId="28" fillId="0" borderId="1" xfId="273" applyFont="1" applyBorder="1" applyAlignment="1">
      <alignment horizontal="center" vertical="center" wrapText="1"/>
    </xf>
    <xf numFmtId="0" fontId="28" fillId="0" borderId="1" xfId="272" applyFont="1" applyBorder="1" applyAlignment="1">
      <alignment vertical="center" wrapText="1"/>
    </xf>
    <xf numFmtId="3" fontId="28" fillId="0" borderId="1" xfId="0" applyNumberFormat="1" applyFont="1" applyBorder="1" applyAlignment="1">
      <alignment vertical="center" wrapText="1"/>
    </xf>
    <xf numFmtId="43" fontId="28" fillId="0" borderId="1" xfId="2" applyFont="1" applyBorder="1" applyAlignment="1">
      <alignment vertical="center" wrapText="1"/>
    </xf>
    <xf numFmtId="204" fontId="28" fillId="0" borderId="1" xfId="2" applyNumberFormat="1" applyFont="1" applyBorder="1" applyAlignment="1">
      <alignment vertical="center" wrapText="1"/>
    </xf>
    <xf numFmtId="0" fontId="28" fillId="0" borderId="1" xfId="259" applyFont="1" applyBorder="1" applyAlignment="1">
      <alignment vertical="center" wrapText="1"/>
    </xf>
    <xf numFmtId="0" fontId="30" fillId="0" borderId="1" xfId="273" applyFont="1" applyBorder="1" applyAlignment="1">
      <alignment horizontal="center" vertical="center" wrapText="1"/>
    </xf>
    <xf numFmtId="0" fontId="30" fillId="0" borderId="1" xfId="272" applyFont="1" applyBorder="1" applyAlignment="1">
      <alignment vertical="center" wrapText="1"/>
    </xf>
    <xf numFmtId="3" fontId="30" fillId="0" borderId="1" xfId="0" applyNumberFormat="1" applyFont="1" applyBorder="1" applyAlignment="1">
      <alignment vertical="center" wrapText="1"/>
    </xf>
    <xf numFmtId="204" fontId="28" fillId="3" borderId="1" xfId="2" applyNumberFormat="1" applyFont="1" applyFill="1" applyBorder="1" applyAlignment="1">
      <alignment horizontal="left" vertical="center" wrapText="1"/>
    </xf>
    <xf numFmtId="0" fontId="28" fillId="3" borderId="1" xfId="0" applyFont="1" applyFill="1" applyBorder="1" applyAlignment="1">
      <alignment horizontal="left" vertical="center" wrapText="1"/>
    </xf>
    <xf numFmtId="0" fontId="28" fillId="2" borderId="1" xfId="257" applyFont="1" applyFill="1" applyBorder="1" applyAlignment="1">
      <alignment horizontal="left" vertical="center" wrapText="1"/>
    </xf>
    <xf numFmtId="204" fontId="28" fillId="0" borderId="1" xfId="2" applyNumberFormat="1" applyFont="1" applyFill="1" applyBorder="1" applyAlignment="1">
      <alignment horizontal="left" vertical="center" wrapText="1"/>
    </xf>
    <xf numFmtId="0" fontId="84" fillId="0" borderId="0" xfId="0" applyFont="1" applyAlignment="1">
      <alignment horizontal="center" vertical="center" wrapText="1"/>
    </xf>
    <xf numFmtId="43" fontId="84" fillId="0" borderId="0" xfId="2" applyFont="1" applyAlignment="1">
      <alignment vertical="center" wrapText="1"/>
    </xf>
    <xf numFmtId="0" fontId="28" fillId="0" borderId="0" xfId="0" applyFont="1" applyAlignment="1">
      <alignment horizontal="center"/>
    </xf>
    <xf numFmtId="0" fontId="87" fillId="0" borderId="0" xfId="0" applyFont="1"/>
    <xf numFmtId="0" fontId="30" fillId="0" borderId="0" xfId="0" applyFont="1" applyAlignment="1">
      <alignment horizontal="center"/>
    </xf>
    <xf numFmtId="3" fontId="84" fillId="0" borderId="0" xfId="0" applyNumberFormat="1" applyFont="1" applyAlignment="1">
      <alignment vertical="center" wrapText="1"/>
    </xf>
    <xf numFmtId="43" fontId="84" fillId="0" borderId="0" xfId="0" applyNumberFormat="1" applyFont="1" applyAlignment="1">
      <alignment vertical="center" wrapText="1"/>
    </xf>
    <xf numFmtId="3" fontId="61" fillId="0" borderId="1" xfId="0" quotePrefix="1" applyNumberFormat="1" applyFont="1" applyBorder="1" applyAlignment="1">
      <alignment horizontal="center" vertical="center" wrapText="1" shrinkToFit="1" readingOrder="1"/>
    </xf>
    <xf numFmtId="3" fontId="61" fillId="0" borderId="1" xfId="2" quotePrefix="1" applyNumberFormat="1" applyFont="1" applyBorder="1" applyAlignment="1" applyProtection="1">
      <alignment horizontal="center" vertical="center" wrapText="1" shrinkToFit="1" readingOrder="1"/>
    </xf>
    <xf numFmtId="0" fontId="4" fillId="0" borderId="1" xfId="194" quotePrefix="1" applyFont="1" applyBorder="1" applyAlignment="1">
      <alignment horizontal="center" vertical="center" wrapText="1"/>
    </xf>
    <xf numFmtId="0" fontId="9" fillId="0" borderId="1" xfId="194" quotePrefix="1" applyFont="1" applyBorder="1" applyAlignment="1">
      <alignment horizontal="center" vertical="center" wrapText="1"/>
    </xf>
    <xf numFmtId="1" fontId="11" fillId="0" borderId="1" xfId="173" quotePrefix="1" applyNumberFormat="1" applyFont="1" applyBorder="1" applyAlignment="1">
      <alignment horizontal="center" vertical="center"/>
    </xf>
    <xf numFmtId="204" fontId="3" fillId="0" borderId="1" xfId="2" quotePrefix="1" applyNumberFormat="1" applyFont="1" applyBorder="1" applyAlignment="1">
      <alignment horizontal="center"/>
    </xf>
    <xf numFmtId="0" fontId="30" fillId="0" borderId="1" xfId="0" applyFont="1" applyBorder="1" applyAlignment="1">
      <alignment horizontal="center" vertical="center" wrapText="1"/>
    </xf>
    <xf numFmtId="0" fontId="86" fillId="0" borderId="0" xfId="0" applyFont="1" applyAlignment="1">
      <alignment horizontal="left" vertical="center" wrapText="1"/>
    </xf>
    <xf numFmtId="0" fontId="28" fillId="0" borderId="0" xfId="0" applyFont="1" applyAlignment="1">
      <alignment horizontal="center"/>
    </xf>
    <xf numFmtId="0" fontId="87" fillId="0" borderId="0" xfId="0" applyFont="1" applyAlignment="1">
      <alignment horizontal="center"/>
    </xf>
    <xf numFmtId="0" fontId="30" fillId="0" borderId="0" xfId="0" applyFont="1" applyAlignment="1">
      <alignment horizontal="center"/>
    </xf>
    <xf numFmtId="0" fontId="27" fillId="0" borderId="0" xfId="0" applyFont="1" applyAlignment="1">
      <alignment horizontal="center"/>
    </xf>
    <xf numFmtId="0" fontId="85" fillId="0" borderId="0" xfId="0" applyFont="1" applyAlignment="1">
      <alignment horizontal="center" vertical="center"/>
    </xf>
    <xf numFmtId="0" fontId="27" fillId="0" borderId="0" xfId="243" applyFont="1" applyAlignment="1">
      <alignment horizontal="center" vertical="center" wrapText="1"/>
    </xf>
    <xf numFmtId="0" fontId="84" fillId="0" borderId="4" xfId="0" applyFont="1" applyBorder="1" applyAlignment="1">
      <alignment horizontal="center" vertical="center"/>
    </xf>
    <xf numFmtId="43" fontId="27" fillId="0" borderId="0" xfId="162" applyFont="1" applyAlignment="1">
      <alignment horizontal="center" wrapText="1"/>
    </xf>
    <xf numFmtId="0" fontId="27" fillId="0" borderId="4" xfId="0" applyFont="1" applyBorder="1" applyAlignment="1">
      <alignment horizontal="center" vertical="center"/>
    </xf>
    <xf numFmtId="43" fontId="30" fillId="0" borderId="1" xfId="2" applyFont="1" applyBorder="1" applyAlignment="1">
      <alignment horizontal="center" vertical="center" wrapText="1"/>
    </xf>
    <xf numFmtId="43" fontId="30" fillId="0" borderId="1" xfId="2" applyFont="1" applyBorder="1" applyAlignment="1">
      <alignment horizontal="center" vertical="center"/>
    </xf>
    <xf numFmtId="204" fontId="30" fillId="0" borderId="1" xfId="61" applyNumberFormat="1" applyFont="1" applyBorder="1" applyAlignment="1">
      <alignment horizontal="center"/>
    </xf>
    <xf numFmtId="204" fontId="30" fillId="0" borderId="1" xfId="61" applyNumberFormat="1" applyFont="1" applyBorder="1" applyAlignment="1">
      <alignment horizontal="center" vertical="center" wrapText="1"/>
    </xf>
    <xf numFmtId="204" fontId="30" fillId="0" borderId="10" xfId="61" applyNumberFormat="1" applyFont="1" applyBorder="1" applyAlignment="1">
      <alignment horizontal="center" vertical="center" wrapText="1"/>
    </xf>
    <xf numFmtId="204" fontId="30" fillId="0" borderId="11" xfId="61" applyNumberFormat="1" applyFont="1" applyBorder="1" applyAlignment="1">
      <alignment horizontal="center" vertical="center" wrapText="1"/>
    </xf>
    <xf numFmtId="0" fontId="29" fillId="0" borderId="11" xfId="0" applyFont="1" applyBorder="1" applyAlignment="1">
      <alignment horizontal="center" vertical="center" wrapText="1"/>
    </xf>
    <xf numFmtId="204" fontId="30" fillId="0" borderId="11" xfId="61" applyNumberFormat="1" applyFont="1" applyBorder="1" applyAlignment="1">
      <alignment horizontal="center" vertical="center"/>
    </xf>
    <xf numFmtId="43" fontId="30" fillId="0" borderId="10" xfId="2" applyFont="1" applyBorder="1" applyAlignment="1">
      <alignment horizontal="center" vertical="center"/>
    </xf>
    <xf numFmtId="43" fontId="30" fillId="0" borderId="11" xfId="2" applyFont="1" applyBorder="1" applyAlignment="1">
      <alignment horizontal="center" vertical="center"/>
    </xf>
    <xf numFmtId="204" fontId="30" fillId="0" borderId="0" xfId="61" applyNumberFormat="1" applyFont="1" applyAlignment="1">
      <alignment horizontal="right"/>
    </xf>
    <xf numFmtId="204" fontId="30" fillId="0" borderId="0" xfId="61" applyNumberFormat="1" applyFont="1" applyAlignment="1">
      <alignment horizontal="center" wrapText="1"/>
    </xf>
    <xf numFmtId="204" fontId="30" fillId="0" borderId="0" xfId="61" applyNumberFormat="1" applyFont="1" applyAlignment="1">
      <alignment horizontal="center"/>
    </xf>
    <xf numFmtId="43" fontId="74" fillId="0" borderId="0" xfId="162" applyFont="1" applyAlignment="1">
      <alignment horizontal="center" wrapText="1"/>
    </xf>
    <xf numFmtId="43" fontId="22" fillId="0" borderId="1" xfId="162" applyFont="1" applyBorder="1" applyAlignment="1">
      <alignment horizontal="center" wrapText="1"/>
    </xf>
    <xf numFmtId="43" fontId="4" fillId="0" borderId="1" xfId="2" applyFont="1" applyBorder="1" applyAlignment="1">
      <alignment horizontal="center" vertical="center" wrapText="1"/>
    </xf>
    <xf numFmtId="43" fontId="4" fillId="0" borderId="1" xfId="2" applyFont="1" applyBorder="1" applyAlignment="1">
      <alignment horizontal="center" vertical="center"/>
    </xf>
    <xf numFmtId="204" fontId="45" fillId="0" borderId="1" xfId="61" applyNumberFormat="1" applyFont="1" applyBorder="1" applyAlignment="1">
      <alignment horizontal="center" vertical="center" wrapText="1"/>
    </xf>
    <xf numFmtId="204" fontId="4" fillId="0" borderId="1" xfId="61" applyNumberFormat="1" applyFont="1" applyBorder="1" applyAlignment="1">
      <alignment horizontal="center" vertical="center" wrapText="1"/>
    </xf>
    <xf numFmtId="0" fontId="0" fillId="0" borderId="1" xfId="0" applyBorder="1" applyAlignment="1">
      <alignment horizontal="center" vertical="center" wrapText="1"/>
    </xf>
    <xf numFmtId="204" fontId="12" fillId="0" borderId="0" xfId="61" applyNumberFormat="1" applyFont="1" applyAlignment="1">
      <alignment horizontal="right"/>
    </xf>
    <xf numFmtId="204" fontId="4" fillId="0" borderId="0" xfId="61" applyNumberFormat="1" applyFont="1" applyAlignment="1">
      <alignment horizontal="center" wrapText="1"/>
    </xf>
    <xf numFmtId="204" fontId="4" fillId="0" borderId="0" xfId="61" applyNumberFormat="1" applyFont="1" applyAlignment="1">
      <alignment horizontal="center"/>
    </xf>
    <xf numFmtId="204" fontId="5" fillId="0" borderId="0" xfId="61" applyNumberFormat="1" applyFont="1" applyAlignment="1">
      <alignment horizontal="center"/>
    </xf>
    <xf numFmtId="43" fontId="57" fillId="0" borderId="4" xfId="2" applyFont="1" applyBorder="1" applyAlignment="1"/>
    <xf numFmtId="43" fontId="12" fillId="0" borderId="1" xfId="162" applyFont="1" applyBorder="1" applyAlignment="1">
      <alignment horizontal="center" vertical="center" wrapText="1"/>
    </xf>
    <xf numFmtId="204" fontId="30" fillId="0" borderId="1" xfId="2" applyNumberFormat="1" applyFont="1" applyBorder="1" applyAlignment="1">
      <alignment horizontal="center" vertical="center" wrapText="1"/>
    </xf>
    <xf numFmtId="204" fontId="75" fillId="0" borderId="1" xfId="2" applyNumberFormat="1" applyFont="1" applyBorder="1" applyAlignment="1">
      <alignment horizontal="center" vertical="center" wrapText="1"/>
    </xf>
    <xf numFmtId="0" fontId="75" fillId="0" borderId="1" xfId="0" applyFont="1" applyBorder="1" applyAlignment="1">
      <alignment horizontal="center" vertical="center" wrapText="1"/>
    </xf>
    <xf numFmtId="204" fontId="74" fillId="0" borderId="0" xfId="61" applyNumberFormat="1" applyFont="1" applyAlignment="1">
      <alignment horizontal="center" wrapText="1"/>
    </xf>
    <xf numFmtId="204" fontId="4" fillId="0" borderId="1" xfId="61" applyNumberFormat="1" applyFont="1" applyBorder="1" applyAlignment="1">
      <alignment horizontal="center" vertical="center"/>
    </xf>
    <xf numFmtId="204" fontId="4" fillId="0" borderId="0" xfId="61" applyNumberFormat="1" applyFont="1" applyAlignment="1">
      <alignment horizontal="right"/>
    </xf>
    <xf numFmtId="204" fontId="5" fillId="0" borderId="0" xfId="61" applyNumberFormat="1" applyFont="1" applyAlignment="1">
      <alignment horizontal="center" wrapText="1"/>
    </xf>
    <xf numFmtId="204" fontId="57" fillId="0" borderId="4" xfId="61" applyNumberFormat="1" applyFont="1" applyBorder="1" applyAlignment="1"/>
    <xf numFmtId="43" fontId="12" fillId="0" borderId="1" xfId="162" applyFont="1" applyBorder="1" applyAlignment="1">
      <alignment horizontal="center" wrapText="1"/>
    </xf>
    <xf numFmtId="204" fontId="30" fillId="0" borderId="0" xfId="61" applyNumberFormat="1" applyFont="1" applyFill="1" applyAlignment="1">
      <alignment horizontal="right"/>
    </xf>
    <xf numFmtId="204" fontId="30" fillId="0" borderId="0" xfId="61" applyNumberFormat="1" applyFont="1" applyFill="1" applyAlignment="1">
      <alignment horizontal="center" wrapText="1"/>
    </xf>
    <xf numFmtId="204" fontId="30" fillId="0" borderId="0" xfId="61" applyNumberFormat="1" applyFont="1" applyFill="1" applyAlignment="1">
      <alignment horizontal="center"/>
    </xf>
    <xf numFmtId="204" fontId="74" fillId="0" borderId="0" xfId="61" applyNumberFormat="1" applyFont="1" applyFill="1" applyAlignment="1">
      <alignment horizontal="center" wrapText="1"/>
    </xf>
    <xf numFmtId="204" fontId="74" fillId="0" borderId="4" xfId="61" applyNumberFormat="1" applyFont="1" applyFill="1" applyBorder="1" applyAlignment="1"/>
    <xf numFmtId="204" fontId="30" fillId="0" borderId="1" xfId="61" applyNumberFormat="1" applyFont="1" applyFill="1" applyBorder="1" applyAlignment="1">
      <alignment horizontal="center" vertical="center" wrapText="1"/>
    </xf>
    <xf numFmtId="204" fontId="30" fillId="0" borderId="1" xfId="2" applyNumberFormat="1" applyFont="1" applyFill="1" applyBorder="1" applyAlignment="1">
      <alignment horizontal="center" vertical="center" wrapText="1"/>
    </xf>
    <xf numFmtId="204" fontId="75" fillId="0" borderId="1" xfId="2" applyNumberFormat="1" applyFont="1" applyFill="1" applyBorder="1" applyAlignment="1">
      <alignment horizontal="center" vertical="center" wrapText="1"/>
    </xf>
    <xf numFmtId="0" fontId="4" fillId="0" borderId="0" xfId="0" applyFont="1" applyAlignment="1">
      <alignment horizontal="right"/>
    </xf>
    <xf numFmtId="0" fontId="4" fillId="0" borderId="0" xfId="0" applyFont="1" applyAlignment="1">
      <alignment horizontal="center"/>
    </xf>
    <xf numFmtId="43" fontId="5" fillId="0" borderId="0" xfId="0" applyNumberFormat="1" applyFont="1" applyAlignment="1">
      <alignment horizontal="center"/>
    </xf>
    <xf numFmtId="0" fontId="5" fillId="0" borderId="0" xfId="0" applyFont="1" applyAlignment="1">
      <alignment horizontal="center"/>
    </xf>
    <xf numFmtId="3" fontId="49" fillId="0" borderId="0" xfId="0" applyNumberFormat="1" applyFont="1" applyAlignment="1">
      <alignment horizontal="center"/>
    </xf>
    <xf numFmtId="0" fontId="49" fillId="0" borderId="0" xfId="0" applyFont="1" applyAlignment="1">
      <alignment horizontal="center"/>
    </xf>
    <xf numFmtId="0" fontId="52" fillId="0" borderId="0" xfId="0" applyFont="1" applyAlignment="1">
      <alignment horizontal="center"/>
    </xf>
    <xf numFmtId="0" fontId="19" fillId="0" borderId="0" xfId="0" applyFont="1" applyAlignment="1">
      <alignment horizontal="center"/>
    </xf>
    <xf numFmtId="3" fontId="72" fillId="0" borderId="0" xfId="0" applyNumberFormat="1" applyFont="1" applyAlignment="1">
      <alignment horizontal="center"/>
    </xf>
    <xf numFmtId="0" fontId="72" fillId="0" borderId="0" xfId="0" applyFont="1" applyAlignment="1">
      <alignment horizontal="center"/>
    </xf>
    <xf numFmtId="3" fontId="18" fillId="0" borderId="0" xfId="0" applyNumberFormat="1" applyFont="1" applyAlignment="1">
      <alignment horizontal="center"/>
    </xf>
    <xf numFmtId="0" fontId="18" fillId="0" borderId="0" xfId="0" applyFont="1" applyAlignment="1">
      <alignment horizontal="center"/>
    </xf>
    <xf numFmtId="0" fontId="18" fillId="0" borderId="1" xfId="0" applyFont="1" applyBorder="1" applyAlignment="1">
      <alignment horizontal="center" vertical="center" wrapText="1"/>
    </xf>
    <xf numFmtId="0" fontId="50" fillId="0" borderId="0" xfId="0" applyFont="1" applyAlignment="1">
      <alignment horizontal="right" vertical="center"/>
    </xf>
    <xf numFmtId="0" fontId="50" fillId="0" borderId="0" xfId="0" applyFont="1" applyAlignment="1">
      <alignment horizontal="center" vertical="center" wrapText="1"/>
    </xf>
    <xf numFmtId="0" fontId="50" fillId="0" borderId="0" xfId="0" applyFont="1" applyAlignment="1">
      <alignment horizontal="center" vertical="center"/>
    </xf>
    <xf numFmtId="0" fontId="70" fillId="0" borderId="0" xfId="243" applyFont="1" applyAlignment="1">
      <alignment horizontal="center" vertical="center" wrapText="1"/>
    </xf>
    <xf numFmtId="0" fontId="49" fillId="0" borderId="4" xfId="0" applyFont="1" applyBorder="1" applyAlignment="1">
      <alignment horizontal="center" vertical="center"/>
    </xf>
    <xf numFmtId="43" fontId="12" fillId="0" borderId="10" xfId="164" applyFont="1" applyFill="1" applyBorder="1" applyAlignment="1">
      <alignment horizontal="center" vertical="center" wrapText="1"/>
    </xf>
    <xf numFmtId="43" fontId="12" fillId="0" borderId="11" xfId="164" applyFont="1" applyFill="1" applyBorder="1" applyAlignment="1">
      <alignment horizontal="center" vertical="center" wrapText="1"/>
    </xf>
    <xf numFmtId="43" fontId="12" fillId="0" borderId="1" xfId="164" applyFont="1" applyBorder="1" applyAlignment="1">
      <alignment horizontal="center" vertical="center" wrapText="1"/>
    </xf>
    <xf numFmtId="0" fontId="12" fillId="0" borderId="1" xfId="194" applyFont="1" applyBorder="1" applyAlignment="1">
      <alignment horizontal="center" vertical="center" wrapText="1"/>
    </xf>
    <xf numFmtId="0" fontId="18" fillId="0" borderId="0" xfId="194" applyFont="1" applyAlignment="1">
      <alignment horizontal="right" vertical="center"/>
    </xf>
    <xf numFmtId="0" fontId="18" fillId="0" borderId="0" xfId="194" applyFont="1" applyAlignment="1">
      <alignment horizontal="center" vertical="center" wrapText="1"/>
    </xf>
    <xf numFmtId="43" fontId="68" fillId="0" borderId="0" xfId="194" applyNumberFormat="1" applyFont="1" applyAlignment="1">
      <alignment horizontal="center" vertical="center" wrapText="1"/>
    </xf>
    <xf numFmtId="0" fontId="68" fillId="0" borderId="0" xfId="194" applyFont="1" applyAlignment="1">
      <alignment horizontal="center" vertical="center" wrapText="1"/>
    </xf>
    <xf numFmtId="43" fontId="68" fillId="0" borderId="4" xfId="2" applyFont="1" applyBorder="1" applyAlignment="1">
      <alignment horizontal="center" vertical="center"/>
    </xf>
    <xf numFmtId="49" fontId="61" fillId="0" borderId="1" xfId="0" applyNumberFormat="1" applyFont="1" applyBorder="1" applyAlignment="1">
      <alignment horizontal="left" vertical="center" wrapText="1" shrinkToFit="1" readingOrder="1"/>
    </xf>
    <xf numFmtId="0" fontId="60" fillId="0" borderId="1" xfId="0" applyFont="1" applyBorder="1" applyAlignment="1">
      <alignment horizontal="center" vertical="center" wrapText="1" shrinkToFit="1" readingOrder="1"/>
    </xf>
    <xf numFmtId="0" fontId="4" fillId="0" borderId="1" xfId="0" applyFont="1" applyBorder="1" applyAlignment="1">
      <alignment horizontal="center" vertical="center" wrapText="1"/>
    </xf>
    <xf numFmtId="0" fontId="60" fillId="0" borderId="2" xfId="0" applyFont="1" applyBorder="1" applyAlignment="1">
      <alignment horizontal="center" vertical="center" wrapText="1" shrinkToFit="1" readingOrder="1"/>
    </xf>
    <xf numFmtId="0" fontId="60" fillId="0" borderId="12" xfId="0" applyFont="1" applyBorder="1" applyAlignment="1">
      <alignment horizontal="center" vertical="center" wrapText="1" shrinkToFit="1" readingOrder="1"/>
    </xf>
    <xf numFmtId="0" fontId="60" fillId="0" borderId="0" xfId="0" applyFont="1" applyAlignment="1">
      <alignment horizontal="right" vertical="top" wrapText="1" shrinkToFit="1" readingOrder="1"/>
    </xf>
    <xf numFmtId="0" fontId="62" fillId="0" borderId="0" xfId="0" applyFont="1" applyAlignment="1">
      <alignment horizontal="center" vertical="top" wrapText="1" shrinkToFit="1" readingOrder="1"/>
    </xf>
    <xf numFmtId="43" fontId="63" fillId="0" borderId="0" xfId="0" applyNumberFormat="1" applyFont="1" applyAlignment="1">
      <alignment horizontal="center" vertical="top" wrapText="1" shrinkToFit="1" readingOrder="1"/>
    </xf>
    <xf numFmtId="0" fontId="63" fillId="0" borderId="0" xfId="0" applyFont="1" applyAlignment="1">
      <alignment horizontal="center" vertical="top" wrapText="1" shrinkToFit="1" readingOrder="1"/>
    </xf>
    <xf numFmtId="0" fontId="64" fillId="0" borderId="4" xfId="0" applyFont="1" applyBorder="1" applyAlignment="1">
      <alignment horizontal="center" vertical="top" wrapText="1" shrinkToFit="1" readingOrder="1"/>
    </xf>
    <xf numFmtId="0" fontId="64" fillId="0" borderId="0" xfId="0" applyFont="1" applyAlignment="1">
      <alignment horizontal="center" vertical="top" wrapText="1" shrinkToFit="1" readingOrder="1"/>
    </xf>
    <xf numFmtId="0" fontId="60" fillId="0" borderId="1" xfId="0" applyFont="1" applyBorder="1" applyAlignment="1">
      <alignment horizontal="left" vertical="center" wrapText="1" shrinkToFit="1" readingOrder="1"/>
    </xf>
    <xf numFmtId="49" fontId="2" fillId="0" borderId="1" xfId="0" applyNumberFormat="1" applyFont="1" applyBorder="1" applyAlignment="1">
      <alignment horizontal="left" vertical="center" wrapText="1" shrinkToFit="1" readingOrder="1"/>
    </xf>
    <xf numFmtId="0" fontId="60" fillId="0" borderId="10" xfId="0" applyFont="1" applyBorder="1" applyAlignment="1">
      <alignment horizontal="center" vertical="center" wrapText="1" shrinkToFit="1" readingOrder="1"/>
    </xf>
    <xf numFmtId="0" fontId="60" fillId="0" borderId="11" xfId="0" applyFont="1" applyBorder="1" applyAlignment="1">
      <alignment horizontal="center" vertical="center" wrapText="1" shrinkToFit="1" readingOrder="1"/>
    </xf>
    <xf numFmtId="0" fontId="18" fillId="0" borderId="0" xfId="280" applyFont="1" applyAlignment="1">
      <alignment horizontal="center" wrapText="1"/>
    </xf>
    <xf numFmtId="0" fontId="59" fillId="0" borderId="0" xfId="280" applyFont="1" applyAlignment="1">
      <alignment horizontal="center"/>
    </xf>
    <xf numFmtId="43" fontId="49" fillId="0" borderId="0" xfId="280" applyNumberFormat="1" applyFont="1" applyAlignment="1">
      <alignment horizontal="center" wrapText="1"/>
    </xf>
    <xf numFmtId="0" fontId="49" fillId="0" borderId="0" xfId="280" applyFont="1" applyAlignment="1">
      <alignment horizontal="center" wrapText="1"/>
    </xf>
    <xf numFmtId="0" fontId="60" fillId="0" borderId="15" xfId="0" applyFont="1" applyBorder="1" applyAlignment="1">
      <alignment horizontal="center" vertical="center" wrapText="1" shrinkToFit="1" readingOrder="1"/>
    </xf>
    <xf numFmtId="0" fontId="60" fillId="0" borderId="17" xfId="0" applyFont="1" applyBorder="1" applyAlignment="1">
      <alignment horizontal="center" vertical="center" wrapText="1" shrinkToFit="1" readingOrder="1"/>
    </xf>
    <xf numFmtId="43" fontId="49" fillId="0" borderId="0" xfId="280" applyNumberFormat="1" applyFont="1" applyAlignment="1">
      <alignment horizontal="center" vertical="center" wrapText="1"/>
    </xf>
    <xf numFmtId="0" fontId="49" fillId="0" borderId="0" xfId="280" applyFont="1" applyAlignment="1">
      <alignment horizontal="center" vertical="center" wrapText="1"/>
    </xf>
    <xf numFmtId="0" fontId="49" fillId="0" borderId="4" xfId="280" applyFont="1" applyBorder="1" applyAlignment="1">
      <alignment horizontal="right"/>
    </xf>
    <xf numFmtId="0" fontId="9" fillId="0" borderId="0" xfId="280" applyFont="1" applyAlignment="1">
      <alignment horizontal="center" wrapText="1"/>
    </xf>
    <xf numFmtId="0" fontId="9" fillId="0" borderId="0" xfId="280" applyFont="1" applyAlignment="1">
      <alignment horizontal="center"/>
    </xf>
    <xf numFmtId="3" fontId="11" fillId="0" borderId="0" xfId="280" applyNumberFormat="1" applyFont="1" applyAlignment="1">
      <alignment horizontal="center" vertical="center" wrapText="1"/>
    </xf>
    <xf numFmtId="0" fontId="11" fillId="0" borderId="0" xfId="280" applyFont="1" applyAlignment="1">
      <alignment horizontal="center" vertical="center" wrapText="1"/>
    </xf>
    <xf numFmtId="3" fontId="4" fillId="0" borderId="2" xfId="164" applyNumberFormat="1" applyFont="1" applyBorder="1" applyAlignment="1">
      <alignment horizontal="center" vertical="center" shrinkToFit="1"/>
    </xf>
    <xf numFmtId="3" fontId="4" fillId="0" borderId="12" xfId="164" applyNumberFormat="1" applyFont="1" applyBorder="1" applyAlignment="1">
      <alignment horizontal="center" vertical="center" shrinkToFit="1"/>
    </xf>
    <xf numFmtId="0" fontId="4" fillId="0" borderId="10" xfId="194" applyFont="1" applyBorder="1" applyAlignment="1">
      <alignment horizontal="center" vertical="center" wrapText="1"/>
    </xf>
    <xf numFmtId="0" fontId="4" fillId="0" borderId="11" xfId="194" applyFont="1" applyBorder="1" applyAlignment="1">
      <alignment horizontal="center" vertical="center" wrapText="1"/>
    </xf>
    <xf numFmtId="0" fontId="4" fillId="0" borderId="10" xfId="194" quotePrefix="1" applyFont="1" applyBorder="1" applyAlignment="1">
      <alignment horizontal="center" vertical="center" wrapText="1"/>
    </xf>
    <xf numFmtId="0" fontId="4" fillId="0" borderId="11" xfId="194" quotePrefix="1" applyFont="1" applyBorder="1" applyAlignment="1">
      <alignment horizontal="center" vertical="center" wrapText="1"/>
    </xf>
    <xf numFmtId="3" fontId="4" fillId="0" borderId="10" xfId="164" applyNumberFormat="1" applyFont="1" applyBorder="1" applyAlignment="1">
      <alignment horizontal="center" vertical="center" shrinkToFit="1"/>
    </xf>
    <xf numFmtId="3" fontId="4" fillId="0" borderId="11" xfId="164" applyNumberFormat="1" applyFont="1" applyBorder="1" applyAlignment="1">
      <alignment horizontal="center" vertical="center" shrinkToFit="1"/>
    </xf>
    <xf numFmtId="0" fontId="4" fillId="0" borderId="0" xfId="280" applyFont="1" applyAlignment="1">
      <alignment horizontal="right" vertical="center"/>
    </xf>
    <xf numFmtId="0" fontId="11" fillId="0" borderId="0" xfId="280" applyFont="1" applyAlignment="1">
      <alignment horizontal="center"/>
    </xf>
    <xf numFmtId="3" fontId="11" fillId="0" borderId="0" xfId="280" applyNumberFormat="1" applyFont="1" applyAlignment="1">
      <alignment horizontal="center"/>
    </xf>
    <xf numFmtId="0" fontId="45" fillId="0" borderId="2" xfId="22" applyFont="1" applyBorder="1" applyAlignment="1">
      <alignment horizontal="center" vertical="center" wrapText="1"/>
    </xf>
    <xf numFmtId="0" fontId="45" fillId="0" borderId="12" xfId="22" applyFont="1" applyBorder="1" applyAlignment="1">
      <alignment horizontal="center" vertical="center"/>
    </xf>
    <xf numFmtId="0" fontId="12" fillId="0" borderId="2" xfId="22" applyFont="1" applyBorder="1" applyAlignment="1">
      <alignment horizontal="center" vertical="center" wrapText="1"/>
    </xf>
    <xf numFmtId="0" fontId="12" fillId="0" borderId="12" xfId="22" applyFont="1" applyBorder="1" applyAlignment="1">
      <alignment horizontal="center" vertical="center"/>
    </xf>
    <xf numFmtId="0" fontId="4" fillId="0" borderId="2" xfId="280" applyFont="1" applyBorder="1" applyAlignment="1">
      <alignment horizontal="center" wrapText="1"/>
    </xf>
    <xf numFmtId="0" fontId="4" fillId="0" borderId="12" xfId="280" applyFont="1" applyBorder="1" applyAlignment="1">
      <alignment horizontal="center"/>
    </xf>
    <xf numFmtId="0" fontId="45" fillId="0" borderId="10" xfId="22" applyFont="1" applyBorder="1" applyAlignment="1">
      <alignment horizontal="center" vertical="center"/>
    </xf>
    <xf numFmtId="0" fontId="45" fillId="0" borderId="11" xfId="22" applyFont="1" applyBorder="1" applyAlignment="1">
      <alignment horizontal="center" vertical="center"/>
    </xf>
    <xf numFmtId="0" fontId="4" fillId="0" borderId="10" xfId="280" applyFont="1" applyBorder="1" applyAlignment="1">
      <alignment horizontal="center" wrapText="1"/>
    </xf>
    <xf numFmtId="0" fontId="4" fillId="0" borderId="11" xfId="280" applyFont="1" applyBorder="1" applyAlignment="1">
      <alignment horizontal="center" wrapText="1"/>
    </xf>
    <xf numFmtId="0" fontId="45" fillId="0" borderId="10" xfId="22" applyFont="1" applyBorder="1" applyAlignment="1">
      <alignment horizontal="center" vertical="center" wrapText="1"/>
    </xf>
    <xf numFmtId="0" fontId="45" fillId="0" borderId="11" xfId="22" applyFont="1" applyBorder="1" applyAlignment="1">
      <alignment horizontal="center" vertical="center" wrapText="1"/>
    </xf>
    <xf numFmtId="0" fontId="45" fillId="0" borderId="1" xfId="22" applyFont="1" applyBorder="1" applyAlignment="1">
      <alignment horizontal="center" vertical="center" wrapText="1"/>
    </xf>
    <xf numFmtId="0" fontId="9" fillId="0" borderId="0" xfId="0" applyFont="1" applyAlignment="1">
      <alignment horizontal="right"/>
    </xf>
    <xf numFmtId="0" fontId="48" fillId="0" borderId="0" xfId="280" applyFont="1" applyAlignment="1">
      <alignment horizontal="center" wrapText="1"/>
    </xf>
    <xf numFmtId="3" fontId="49" fillId="0" borderId="0" xfId="280" applyNumberFormat="1" applyFont="1" applyAlignment="1">
      <alignment horizontal="center" vertical="center" wrapText="1"/>
    </xf>
    <xf numFmtId="0" fontId="49" fillId="0" borderId="0" xfId="280" applyFont="1" applyAlignment="1">
      <alignment horizontal="center"/>
    </xf>
    <xf numFmtId="0" fontId="34" fillId="0" borderId="0" xfId="0" applyFont="1" applyAlignment="1">
      <alignment horizontal="right"/>
    </xf>
    <xf numFmtId="0" fontId="34" fillId="0" borderId="0" xfId="0" applyFont="1" applyAlignment="1">
      <alignment horizontal="center" wrapText="1"/>
    </xf>
    <xf numFmtId="0" fontId="34" fillId="0" borderId="0" xfId="0" applyFont="1" applyAlignment="1">
      <alignment horizontal="center"/>
    </xf>
    <xf numFmtId="3" fontId="32" fillId="0" borderId="0" xfId="0" applyNumberFormat="1" applyFont="1" applyAlignment="1">
      <alignment horizontal="center" wrapText="1"/>
    </xf>
    <xf numFmtId="0" fontId="32" fillId="0" borderId="0" xfId="0" applyFont="1" applyAlignment="1">
      <alignment horizontal="center" wrapText="1"/>
    </xf>
    <xf numFmtId="0" fontId="31" fillId="0" borderId="4" xfId="0" applyFont="1" applyBorder="1" applyAlignment="1">
      <alignment horizontal="center"/>
    </xf>
    <xf numFmtId="0" fontId="45" fillId="3" borderId="1" xfId="0" applyFont="1" applyFill="1" applyBorder="1" applyAlignment="1">
      <alignment horizontal="center" vertical="center"/>
    </xf>
    <xf numFmtId="0" fontId="45" fillId="3" borderId="1" xfId="0" applyFont="1" applyFill="1" applyBorder="1" applyAlignment="1">
      <alignment horizontal="center" vertical="center" wrapText="1"/>
    </xf>
    <xf numFmtId="0" fontId="45" fillId="3" borderId="10" xfId="0" applyFont="1" applyFill="1" applyBorder="1" applyAlignment="1">
      <alignment horizontal="center" vertical="center" wrapText="1"/>
    </xf>
    <xf numFmtId="0" fontId="45" fillId="3" borderId="11" xfId="0" applyFont="1" applyFill="1" applyBorder="1" applyAlignment="1">
      <alignment horizontal="center" vertical="center" wrapText="1"/>
    </xf>
    <xf numFmtId="0" fontId="4" fillId="0" borderId="0" xfId="281" applyFont="1" applyAlignment="1">
      <alignment horizontal="right"/>
    </xf>
    <xf numFmtId="0" fontId="4" fillId="0" borderId="0" xfId="281" applyFont="1" applyAlignment="1">
      <alignment horizontal="center" vertical="center" wrapText="1"/>
    </xf>
    <xf numFmtId="0" fontId="4" fillId="0" borderId="0" xfId="281" applyFont="1" applyAlignment="1">
      <alignment horizontal="center" vertical="center"/>
    </xf>
    <xf numFmtId="3" fontId="11" fillId="0" borderId="0" xfId="281" applyNumberFormat="1" applyFont="1" applyAlignment="1">
      <alignment horizontal="center" wrapText="1"/>
    </xf>
    <xf numFmtId="0" fontId="11" fillId="0" borderId="0" xfId="281" applyFont="1" applyAlignment="1">
      <alignment horizontal="center" wrapText="1"/>
    </xf>
    <xf numFmtId="1" fontId="5" fillId="0" borderId="4" xfId="173" applyNumberFormat="1" applyFont="1" applyBorder="1" applyAlignment="1">
      <alignment horizontal="center"/>
    </xf>
    <xf numFmtId="2" fontId="4" fillId="0" borderId="1" xfId="281" applyNumberFormat="1" applyFont="1" applyBorder="1" applyAlignment="1">
      <alignment horizontal="center" vertical="center" wrapText="1"/>
    </xf>
    <xf numFmtId="2" fontId="4" fillId="0" borderId="15" xfId="0" applyNumberFormat="1" applyFont="1" applyBorder="1" applyAlignment="1">
      <alignment horizontal="left" vertical="center" wrapText="1"/>
    </xf>
    <xf numFmtId="2" fontId="4" fillId="0" borderId="14" xfId="0" applyNumberFormat="1" applyFont="1" applyBorder="1" applyAlignment="1">
      <alignment horizontal="left" vertical="center" wrapText="1"/>
    </xf>
    <xf numFmtId="2" fontId="4" fillId="0" borderId="17" xfId="0" applyNumberFormat="1" applyFont="1" applyBorder="1" applyAlignment="1">
      <alignment horizontal="left" vertical="center" wrapText="1"/>
    </xf>
    <xf numFmtId="2" fontId="4" fillId="0" borderId="16" xfId="0" applyNumberFormat="1" applyFont="1" applyBorder="1" applyAlignment="1">
      <alignment horizontal="left" vertical="center" wrapText="1"/>
    </xf>
    <xf numFmtId="2" fontId="4" fillId="0" borderId="1" xfId="251" applyNumberFormat="1" applyFont="1" applyBorder="1" applyAlignment="1">
      <alignment horizontal="center" vertical="center"/>
    </xf>
    <xf numFmtId="1" fontId="4" fillId="0" borderId="1" xfId="173" applyNumberFormat="1" applyFont="1" applyBorder="1" applyAlignment="1">
      <alignment horizontal="center" vertical="center"/>
    </xf>
    <xf numFmtId="2" fontId="4" fillId="0" borderId="1" xfId="281" applyNumberFormat="1" applyFont="1" applyBorder="1" applyAlignment="1">
      <alignment horizontal="center" vertical="center"/>
    </xf>
    <xf numFmtId="2" fontId="4" fillId="0" borderId="10" xfId="281" applyNumberFormat="1" applyFont="1" applyBorder="1" applyAlignment="1">
      <alignment horizontal="center" vertical="center" wrapText="1"/>
    </xf>
    <xf numFmtId="2" fontId="4" fillId="0" borderId="5" xfId="281" applyNumberFormat="1" applyFont="1" applyBorder="1" applyAlignment="1">
      <alignment horizontal="center" vertical="center" wrapText="1"/>
    </xf>
    <xf numFmtId="2" fontId="4" fillId="0" borderId="11" xfId="281" applyNumberFormat="1" applyFont="1" applyBorder="1" applyAlignment="1">
      <alignment horizontal="center" vertical="center" wrapText="1"/>
    </xf>
    <xf numFmtId="2" fontId="4" fillId="0" borderId="1" xfId="173" applyNumberFormat="1" applyFont="1" applyBorder="1" applyAlignment="1">
      <alignment horizontal="center" vertical="center" wrapText="1"/>
    </xf>
    <xf numFmtId="2" fontId="4" fillId="0" borderId="1" xfId="173" applyNumberFormat="1" applyFont="1" applyBorder="1" applyAlignment="1">
      <alignment horizontal="center" wrapText="1"/>
    </xf>
    <xf numFmtId="2" fontId="4" fillId="0" borderId="1" xfId="173" applyNumberFormat="1" applyFont="1" applyBorder="1" applyAlignment="1">
      <alignment horizontal="center"/>
    </xf>
    <xf numFmtId="2" fontId="4" fillId="0" borderId="2" xfId="173" applyNumberFormat="1" applyFont="1" applyBorder="1" applyAlignment="1">
      <alignment horizontal="center" vertical="center" wrapText="1"/>
    </xf>
    <xf numFmtId="2" fontId="4" fillId="0" borderId="3" xfId="173" applyNumberFormat="1" applyFont="1" applyBorder="1" applyAlignment="1">
      <alignment horizontal="center" vertical="center"/>
    </xf>
    <xf numFmtId="2" fontId="4" fillId="0" borderId="12" xfId="173" applyNumberFormat="1" applyFont="1" applyBorder="1" applyAlignment="1">
      <alignment horizontal="center" vertical="center"/>
    </xf>
    <xf numFmtId="2" fontId="4" fillId="0" borderId="2" xfId="173" applyNumberFormat="1" applyFont="1" applyBorder="1" applyAlignment="1">
      <alignment horizontal="left" vertical="center" wrapText="1"/>
    </xf>
    <xf numFmtId="2" fontId="4" fillId="0" borderId="3" xfId="173" applyNumberFormat="1" applyFont="1" applyBorder="1" applyAlignment="1">
      <alignment horizontal="left" vertical="center"/>
    </xf>
    <xf numFmtId="2" fontId="4" fillId="0" borderId="12" xfId="173" applyNumberFormat="1" applyFont="1" applyBorder="1" applyAlignment="1">
      <alignment horizontal="left" vertical="center"/>
    </xf>
    <xf numFmtId="2" fontId="4" fillId="0" borderId="1" xfId="0" applyNumberFormat="1" applyFont="1" applyBorder="1" applyAlignment="1">
      <alignment horizontal="center" vertical="center" wrapText="1"/>
    </xf>
    <xf numFmtId="1" fontId="4" fillId="0" borderId="0" xfId="281" applyNumberFormat="1" applyFont="1" applyAlignment="1">
      <alignment horizontal="right"/>
    </xf>
    <xf numFmtId="2" fontId="4" fillId="0" borderId="0" xfId="281" applyNumberFormat="1" applyFont="1" applyAlignment="1">
      <alignment horizontal="center" vertical="center" wrapText="1"/>
    </xf>
    <xf numFmtId="2" fontId="5" fillId="0" borderId="0" xfId="281" applyNumberFormat="1" applyFont="1" applyAlignment="1">
      <alignment horizontal="center" wrapText="1"/>
    </xf>
    <xf numFmtId="2" fontId="5" fillId="0" borderId="4" xfId="173" applyNumberFormat="1" applyFont="1" applyBorder="1" applyAlignment="1">
      <alignment horizontal="center"/>
    </xf>
    <xf numFmtId="2" fontId="4" fillId="0" borderId="15" xfId="0" applyNumberFormat="1" applyFont="1" applyBorder="1" applyAlignment="1">
      <alignment horizontal="center" vertical="center" wrapText="1"/>
    </xf>
    <xf numFmtId="2" fontId="4" fillId="0" borderId="14" xfId="0" applyNumberFormat="1" applyFont="1" applyBorder="1" applyAlignment="1">
      <alignment horizontal="center" vertical="center" wrapText="1"/>
    </xf>
    <xf numFmtId="2" fontId="4" fillId="0" borderId="17" xfId="0" applyNumberFormat="1" applyFont="1" applyBorder="1" applyAlignment="1">
      <alignment horizontal="center" vertical="center" wrapText="1"/>
    </xf>
    <xf numFmtId="2" fontId="4" fillId="0" borderId="16" xfId="0" applyNumberFormat="1" applyFont="1" applyBorder="1" applyAlignment="1">
      <alignment horizontal="center" vertical="center" wrapText="1"/>
    </xf>
    <xf numFmtId="2" fontId="9" fillId="0" borderId="0" xfId="281" applyNumberFormat="1" applyFont="1" applyAlignment="1">
      <alignment horizontal="center" vertical="center" wrapText="1"/>
    </xf>
    <xf numFmtId="2" fontId="11" fillId="0" borderId="0" xfId="281" applyNumberFormat="1" applyFont="1" applyAlignment="1">
      <alignment horizontal="center" wrapText="1"/>
    </xf>
    <xf numFmtId="204" fontId="9" fillId="0" borderId="1" xfId="155" applyNumberFormat="1" applyFont="1" applyBorder="1" applyAlignment="1">
      <alignment horizontal="center" vertical="center" wrapText="1"/>
    </xf>
    <xf numFmtId="204" fontId="9" fillId="0" borderId="10" xfId="155" applyNumberFormat="1" applyFont="1" applyBorder="1" applyAlignment="1">
      <alignment horizontal="center" vertical="center" wrapText="1"/>
    </xf>
    <xf numFmtId="204" fontId="9" fillId="0" borderId="11" xfId="155" applyNumberFormat="1" applyFont="1" applyBorder="1" applyAlignment="1">
      <alignment horizontal="center" vertical="center" wrapText="1"/>
    </xf>
    <xf numFmtId="204" fontId="9" fillId="0" borderId="10" xfId="2" applyNumberFormat="1" applyFont="1" applyBorder="1" applyAlignment="1">
      <alignment horizontal="center" vertical="center" wrapText="1"/>
    </xf>
    <xf numFmtId="204" fontId="9" fillId="0" borderId="11" xfId="2" applyNumberFormat="1" applyFont="1" applyBorder="1" applyAlignment="1">
      <alignment horizontal="center" vertical="center" wrapText="1"/>
    </xf>
    <xf numFmtId="204" fontId="9" fillId="0" borderId="0" xfId="155" quotePrefix="1" applyNumberFormat="1" applyFont="1" applyAlignment="1">
      <alignment horizontal="center"/>
    </xf>
    <xf numFmtId="204" fontId="9" fillId="0" borderId="0" xfId="155" applyNumberFormat="1" applyFont="1" applyAlignment="1">
      <alignment horizontal="center"/>
    </xf>
    <xf numFmtId="3" fontId="9" fillId="0" borderId="1" xfId="11" applyNumberFormat="1" applyFont="1" applyBorder="1" applyAlignment="1">
      <alignment horizontal="center" vertical="center" wrapText="1"/>
    </xf>
    <xf numFmtId="204" fontId="38" fillId="0" borderId="0" xfId="155" applyNumberFormat="1" applyFont="1" applyAlignment="1">
      <alignment horizontal="center"/>
    </xf>
    <xf numFmtId="204" fontId="9" fillId="0" borderId="0" xfId="155" applyNumberFormat="1" applyFont="1" applyAlignment="1">
      <alignment horizontal="right"/>
    </xf>
    <xf numFmtId="204" fontId="9" fillId="0" borderId="0" xfId="155" applyNumberFormat="1" applyFont="1" applyBorder="1" applyAlignment="1">
      <alignment horizontal="center" vertical="center" wrapText="1"/>
    </xf>
    <xf numFmtId="204" fontId="11" fillId="0" borderId="0" xfId="155" applyNumberFormat="1" applyFont="1" applyBorder="1" applyAlignment="1">
      <alignment horizontal="center" vertical="center" wrapText="1"/>
    </xf>
    <xf numFmtId="204" fontId="11" fillId="0" borderId="0" xfId="155" applyNumberFormat="1" applyFont="1" applyBorder="1" applyAlignment="1">
      <alignment horizontal="center"/>
    </xf>
    <xf numFmtId="3" fontId="4" fillId="0" borderId="10" xfId="278" applyNumberFormat="1" applyFont="1" applyBorder="1" applyAlignment="1">
      <alignment horizontal="center" vertical="center" wrapText="1"/>
    </xf>
    <xf numFmtId="3" fontId="4" fillId="0" borderId="5" xfId="278" applyNumberFormat="1" applyFont="1" applyBorder="1" applyAlignment="1">
      <alignment horizontal="center" vertical="center" wrapText="1"/>
    </xf>
    <xf numFmtId="3" fontId="4" fillId="0" borderId="11" xfId="278" applyNumberFormat="1" applyFont="1" applyBorder="1" applyAlignment="1">
      <alignment horizontal="center" vertical="center" wrapText="1"/>
    </xf>
    <xf numFmtId="0" fontId="4" fillId="0" borderId="10" xfId="278" applyFont="1" applyBorder="1" applyAlignment="1">
      <alignment horizontal="center" vertical="center" wrapText="1"/>
    </xf>
    <xf numFmtId="0" fontId="4" fillId="0" borderId="5" xfId="278" applyFont="1" applyBorder="1" applyAlignment="1">
      <alignment horizontal="center" vertical="center" wrapText="1"/>
    </xf>
    <xf numFmtId="0" fontId="4" fillId="0" borderId="11" xfId="278" applyFont="1" applyBorder="1" applyAlignment="1">
      <alignment horizontal="center" vertical="center" wrapText="1"/>
    </xf>
    <xf numFmtId="0" fontId="4" fillId="0" borderId="10" xfId="279" applyFont="1" applyBorder="1" applyAlignment="1">
      <alignment horizontal="center" wrapText="1"/>
    </xf>
    <xf numFmtId="0" fontId="4" fillId="0" borderId="5" xfId="279" applyFont="1" applyBorder="1" applyAlignment="1">
      <alignment horizontal="center" wrapText="1"/>
    </xf>
    <xf numFmtId="0" fontId="4" fillId="0" borderId="11" xfId="279" applyFont="1" applyBorder="1" applyAlignment="1">
      <alignment horizontal="center" wrapText="1"/>
    </xf>
    <xf numFmtId="0" fontId="4" fillId="0" borderId="1" xfId="278" applyFont="1" applyBorder="1" applyAlignment="1">
      <alignment horizontal="center" vertical="center" wrapText="1"/>
    </xf>
    <xf numFmtId="43" fontId="34" fillId="0" borderId="0" xfId="155" applyFont="1" applyBorder="1" applyAlignment="1">
      <alignment horizontal="right"/>
    </xf>
    <xf numFmtId="0" fontId="9" fillId="0" borderId="0" xfId="278" applyFont="1" applyAlignment="1">
      <alignment horizontal="center" wrapText="1"/>
    </xf>
    <xf numFmtId="3" fontId="5" fillId="0" borderId="0" xfId="278" applyNumberFormat="1" applyFont="1" applyAlignment="1">
      <alignment horizontal="center" wrapText="1"/>
    </xf>
    <xf numFmtId="0" fontId="5" fillId="0" borderId="0" xfId="278" applyFont="1" applyAlignment="1">
      <alignment horizontal="center" wrapText="1"/>
    </xf>
    <xf numFmtId="3" fontId="11" fillId="0" borderId="0" xfId="278" applyNumberFormat="1" applyFont="1" applyAlignment="1">
      <alignment horizontal="center" wrapText="1"/>
    </xf>
    <xf numFmtId="0" fontId="11" fillId="0" borderId="0" xfId="278" applyFont="1" applyAlignment="1">
      <alignment horizontal="center" wrapText="1"/>
    </xf>
    <xf numFmtId="0" fontId="5" fillId="0" borderId="4" xfId="279" applyFont="1" applyBorder="1" applyAlignment="1">
      <alignment horizontal="right"/>
    </xf>
    <xf numFmtId="0" fontId="5" fillId="0" borderId="4" xfId="22" applyFont="1" applyBorder="1" applyAlignment="1">
      <alignment horizontal="center"/>
    </xf>
    <xf numFmtId="3" fontId="12" fillId="0" borderId="2" xfId="22" applyNumberFormat="1" applyFont="1" applyBorder="1" applyAlignment="1">
      <alignment horizontal="center" vertical="center" wrapText="1"/>
    </xf>
    <xf numFmtId="3" fontId="12" fillId="0" borderId="3" xfId="22" applyNumberFormat="1" applyFont="1" applyBorder="1" applyAlignment="1">
      <alignment horizontal="center" vertical="center" wrapText="1"/>
    </xf>
    <xf numFmtId="3" fontId="12" fillId="0" borderId="12" xfId="22" applyNumberFormat="1" applyFont="1" applyBorder="1" applyAlignment="1">
      <alignment horizontal="center" vertical="center" wrapText="1"/>
    </xf>
    <xf numFmtId="0" fontId="12" fillId="0" borderId="1" xfId="22" applyFont="1" applyBorder="1" applyAlignment="1">
      <alignment horizontal="center" vertical="center" wrapText="1"/>
    </xf>
    <xf numFmtId="3" fontId="12" fillId="0" borderId="10" xfId="22" applyNumberFormat="1" applyFont="1" applyBorder="1" applyAlignment="1">
      <alignment horizontal="center" vertical="center" wrapText="1"/>
    </xf>
    <xf numFmtId="3" fontId="12" fillId="0" borderId="11" xfId="22" applyNumberFormat="1" applyFont="1" applyBorder="1" applyAlignment="1">
      <alignment horizontal="center" vertical="center" wrapText="1"/>
    </xf>
    <xf numFmtId="0" fontId="4" fillId="0" borderId="0" xfId="22" applyFont="1" applyAlignment="1">
      <alignment horizontal="right"/>
    </xf>
    <xf numFmtId="3" fontId="34" fillId="0" borderId="0" xfId="22" applyNumberFormat="1" applyFont="1" applyAlignment="1">
      <alignment horizontal="center" wrapText="1"/>
    </xf>
    <xf numFmtId="3" fontId="34" fillId="0" borderId="0" xfId="22" applyNumberFormat="1" applyFont="1" applyAlignment="1">
      <alignment horizontal="center"/>
    </xf>
    <xf numFmtId="3" fontId="32" fillId="0" borderId="0" xfId="22" applyNumberFormat="1" applyFont="1" applyAlignment="1">
      <alignment horizontal="center"/>
    </xf>
    <xf numFmtId="0" fontId="4" fillId="0" borderId="0" xfId="202" applyFont="1" applyAlignment="1">
      <alignment horizontal="right"/>
    </xf>
    <xf numFmtId="0" fontId="4" fillId="0" borderId="0" xfId="202" applyFont="1" applyAlignment="1">
      <alignment horizontal="center" vertical="center" wrapText="1"/>
    </xf>
    <xf numFmtId="3" fontId="5" fillId="0" borderId="0" xfId="202" applyNumberFormat="1" applyFont="1" applyAlignment="1">
      <alignment horizontal="center" wrapText="1"/>
    </xf>
    <xf numFmtId="0" fontId="5" fillId="0" borderId="0" xfId="22" applyFont="1" applyAlignment="1">
      <alignment horizontal="center"/>
    </xf>
    <xf numFmtId="43" fontId="4" fillId="3" borderId="10" xfId="2" applyFont="1" applyFill="1" applyBorder="1" applyAlignment="1">
      <alignment horizontal="center" vertical="center" wrapText="1"/>
    </xf>
    <xf numFmtId="43" fontId="4" fillId="3" borderId="5" xfId="2" applyFont="1" applyFill="1" applyBorder="1" applyAlignment="1">
      <alignment horizontal="center" vertical="center" wrapText="1"/>
    </xf>
    <xf numFmtId="43" fontId="4" fillId="3" borderId="11" xfId="2" applyFont="1" applyFill="1" applyBorder="1" applyAlignment="1">
      <alignment horizontal="center" vertical="center" wrapText="1"/>
    </xf>
    <xf numFmtId="204" fontId="4" fillId="3" borderId="10" xfId="2" applyNumberFormat="1" applyFont="1" applyFill="1" applyBorder="1" applyAlignment="1">
      <alignment horizontal="center" vertical="center" wrapText="1"/>
    </xf>
    <xf numFmtId="204" fontId="4" fillId="3" borderId="5" xfId="2" applyNumberFormat="1" applyFont="1" applyFill="1" applyBorder="1" applyAlignment="1">
      <alignment horizontal="center" vertical="center" wrapText="1"/>
    </xf>
    <xf numFmtId="204" fontId="4" fillId="3" borderId="11" xfId="2" applyNumberFormat="1" applyFont="1" applyFill="1" applyBorder="1" applyAlignment="1">
      <alignment horizontal="center" vertical="center" wrapText="1"/>
    </xf>
    <xf numFmtId="204" fontId="4" fillId="3" borderId="1" xfId="2" applyNumberFormat="1" applyFont="1" applyFill="1" applyBorder="1" applyAlignment="1">
      <alignment horizontal="center" vertical="center" wrapText="1"/>
    </xf>
    <xf numFmtId="43" fontId="30" fillId="3" borderId="1" xfId="2" applyFont="1" applyFill="1" applyBorder="1" applyAlignment="1">
      <alignment horizontal="center" vertical="center" wrapText="1"/>
    </xf>
    <xf numFmtId="43" fontId="4" fillId="3" borderId="1" xfId="2" applyFont="1" applyFill="1" applyBorder="1" applyAlignment="1">
      <alignment horizontal="center" vertical="center" wrapText="1"/>
    </xf>
    <xf numFmtId="204" fontId="4" fillId="3" borderId="0" xfId="2" applyNumberFormat="1" applyFont="1" applyFill="1" applyAlignment="1">
      <alignment horizontal="right" vertical="center"/>
    </xf>
    <xf numFmtId="204" fontId="4" fillId="3" borderId="0" xfId="2" applyNumberFormat="1" applyFont="1" applyFill="1" applyAlignment="1">
      <alignment horizontal="center" vertical="center" wrapText="1"/>
    </xf>
    <xf numFmtId="204" fontId="27" fillId="3" borderId="0" xfId="2" applyNumberFormat="1" applyFont="1" applyFill="1" applyAlignment="1">
      <alignment horizontal="center" vertical="center" wrapText="1"/>
    </xf>
    <xf numFmtId="204" fontId="5" fillId="3" borderId="4" xfId="2" applyNumberFormat="1" applyFont="1" applyFill="1" applyBorder="1" applyAlignment="1">
      <alignment horizontal="center" vertical="center"/>
    </xf>
    <xf numFmtId="204" fontId="4" fillId="3" borderId="2" xfId="2" applyNumberFormat="1" applyFont="1" applyFill="1" applyBorder="1" applyAlignment="1">
      <alignment horizontal="center" vertical="center" wrapText="1"/>
    </xf>
    <xf numFmtId="204" fontId="4" fillId="3" borderId="12" xfId="2" applyNumberFormat="1" applyFont="1" applyFill="1" applyBorder="1" applyAlignment="1">
      <alignment horizontal="center" vertical="center" wrapText="1"/>
    </xf>
    <xf numFmtId="0" fontId="4" fillId="0" borderId="13" xfId="263" applyFont="1" applyBorder="1" applyAlignment="1">
      <alignment horizontal="center" vertical="center"/>
    </xf>
    <xf numFmtId="0" fontId="4" fillId="0" borderId="1" xfId="263" applyFont="1" applyBorder="1" applyAlignment="1">
      <alignment horizontal="center"/>
    </xf>
    <xf numFmtId="0" fontId="4" fillId="0" borderId="3" xfId="263" applyFont="1" applyBorder="1" applyAlignment="1">
      <alignment horizontal="center" vertical="center" wrapText="1"/>
    </xf>
    <xf numFmtId="0" fontId="4" fillId="0" borderId="3" xfId="263" applyFont="1" applyBorder="1" applyAlignment="1">
      <alignment horizontal="center" vertical="center"/>
    </xf>
    <xf numFmtId="0" fontId="4" fillId="0" borderId="1" xfId="263" applyFont="1" applyBorder="1" applyAlignment="1">
      <alignment horizontal="center" vertical="center" wrapText="1"/>
    </xf>
    <xf numFmtId="0" fontId="4" fillId="0" borderId="1" xfId="263" applyFont="1" applyBorder="1" applyAlignment="1">
      <alignment horizontal="center" vertical="center"/>
    </xf>
    <xf numFmtId="0" fontId="4" fillId="0" borderId="10" xfId="263" applyFont="1" applyBorder="1" applyAlignment="1">
      <alignment horizontal="center" vertical="center" wrapText="1"/>
    </xf>
    <xf numFmtId="0" fontId="4" fillId="0" borderId="11" xfId="263" applyFont="1" applyBorder="1" applyAlignment="1">
      <alignment horizontal="center" vertical="center" wrapText="1"/>
    </xf>
    <xf numFmtId="43" fontId="18" fillId="0" borderId="1" xfId="2" applyFont="1" applyBorder="1" applyAlignment="1">
      <alignment horizontal="center" vertical="center" wrapText="1"/>
    </xf>
    <xf numFmtId="43" fontId="18" fillId="0" borderId="1" xfId="2" applyFont="1" applyBorder="1" applyAlignment="1">
      <alignment horizontal="center" vertical="center"/>
    </xf>
    <xf numFmtId="0" fontId="4" fillId="0" borderId="0" xfId="267" applyFont="1" applyAlignment="1">
      <alignment horizontal="right"/>
    </xf>
    <xf numFmtId="0" fontId="4" fillId="0" borderId="0" xfId="263" applyFont="1" applyAlignment="1">
      <alignment horizontal="center"/>
    </xf>
    <xf numFmtId="204" fontId="11" fillId="0" borderId="0" xfId="263" applyNumberFormat="1" applyFont="1" applyAlignment="1">
      <alignment horizontal="center" vertical="center" wrapText="1"/>
    </xf>
    <xf numFmtId="0" fontId="11" fillId="0" borderId="0" xfId="263" applyFont="1" applyAlignment="1">
      <alignment horizontal="center" vertical="center" wrapText="1"/>
    </xf>
    <xf numFmtId="0" fontId="31" fillId="0" borderId="0" xfId="263" applyFont="1" applyAlignment="1">
      <alignment horizontal="center"/>
    </xf>
    <xf numFmtId="3" fontId="32" fillId="3" borderId="0" xfId="0" applyNumberFormat="1" applyFont="1" applyFill="1" applyAlignment="1">
      <alignment horizontal="center" vertical="center"/>
    </xf>
    <xf numFmtId="0" fontId="3" fillId="0" borderId="0" xfId="0" applyFont="1" applyAlignment="1">
      <alignment horizontal="right"/>
    </xf>
    <xf numFmtId="0" fontId="4" fillId="0" borderId="0" xfId="0" applyFont="1" applyAlignment="1">
      <alignment horizontal="center" wrapText="1"/>
    </xf>
    <xf numFmtId="0" fontId="5" fillId="0" borderId="0" xfId="0" applyFont="1" applyAlignment="1">
      <alignment horizontal="center" wrapText="1"/>
    </xf>
    <xf numFmtId="0" fontId="5" fillId="0" borderId="4" xfId="0" applyFont="1" applyBorder="1" applyAlignment="1">
      <alignment horizontal="center"/>
    </xf>
    <xf numFmtId="2" fontId="4" fillId="0" borderId="2" xfId="277" applyNumberFormat="1" applyFont="1" applyBorder="1" applyAlignment="1">
      <alignment horizontal="center" vertical="center"/>
    </xf>
    <xf numFmtId="2" fontId="4" fillId="0" borderId="12" xfId="277" applyNumberFormat="1" applyFont="1" applyBorder="1" applyAlignment="1">
      <alignment horizontal="center" vertical="center"/>
    </xf>
    <xf numFmtId="0" fontId="4" fillId="0" borderId="1" xfId="277" applyFont="1" applyBorder="1" applyAlignment="1">
      <alignment horizontal="center" vertical="center"/>
    </xf>
    <xf numFmtId="0" fontId="4" fillId="0" borderId="1" xfId="277" applyFont="1" applyBorder="1" applyAlignment="1">
      <alignment horizontal="center" vertical="center" wrapText="1"/>
    </xf>
    <xf numFmtId="204" fontId="4" fillId="2" borderId="1" xfId="155" applyNumberFormat="1" applyFont="1" applyFill="1" applyBorder="1" applyAlignment="1">
      <alignment horizontal="center" vertical="center" wrapText="1"/>
    </xf>
    <xf numFmtId="3" fontId="4" fillId="0" borderId="1" xfId="277" applyNumberFormat="1" applyFont="1" applyBorder="1" applyAlignment="1">
      <alignment horizontal="center" vertical="center" wrapText="1"/>
    </xf>
    <xf numFmtId="3" fontId="4" fillId="0" borderId="1" xfId="277" applyNumberFormat="1" applyFont="1" applyBorder="1" applyAlignment="1">
      <alignment horizontal="center"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8" fillId="0" borderId="12" xfId="0" applyFont="1" applyBorder="1" applyAlignment="1">
      <alignment horizontal="center" vertical="center" wrapText="1"/>
    </xf>
    <xf numFmtId="0" fontId="21" fillId="0" borderId="12" xfId="0" applyFont="1" applyBorder="1" applyAlignment="1">
      <alignment horizontal="center" vertical="center" wrapText="1"/>
    </xf>
    <xf numFmtId="41" fontId="24" fillId="0" borderId="21" xfId="164" applyNumberFormat="1" applyFont="1" applyFill="1" applyBorder="1" applyAlignment="1">
      <alignment horizontal="left" vertical="center" wrapText="1"/>
    </xf>
    <xf numFmtId="41" fontId="24" fillId="0" borderId="22" xfId="164" applyNumberFormat="1" applyFont="1" applyFill="1" applyBorder="1" applyAlignment="1">
      <alignment horizontal="left" vertical="center" wrapText="1"/>
    </xf>
    <xf numFmtId="0" fontId="23" fillId="0" borderId="10"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11" xfId="0" applyFont="1" applyBorder="1" applyAlignment="1">
      <alignment horizontal="center" vertical="center" wrapText="1"/>
    </xf>
    <xf numFmtId="0" fontId="21" fillId="0" borderId="3" xfId="0" applyFont="1" applyBorder="1" applyAlignment="1">
      <alignment horizontal="center" vertical="center" wrapText="1"/>
    </xf>
    <xf numFmtId="41" fontId="24" fillId="0" borderId="20" xfId="164" applyNumberFormat="1" applyFont="1" applyFill="1" applyBorder="1" applyAlignment="1">
      <alignment horizontal="left" vertical="center" wrapText="1"/>
    </xf>
    <xf numFmtId="0" fontId="23" fillId="0" borderId="14"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16" xfId="0" applyFont="1" applyBorder="1" applyAlignment="1">
      <alignment horizontal="center" vertical="center" wrapText="1"/>
    </xf>
    <xf numFmtId="43" fontId="23" fillId="0" borderId="14" xfId="2" applyFont="1" applyFill="1" applyBorder="1" applyAlignment="1">
      <alignment horizontal="center" vertical="center" wrapText="1"/>
    </xf>
    <xf numFmtId="43" fontId="23" fillId="0" borderId="18" xfId="2" applyFont="1" applyFill="1" applyBorder="1" applyAlignment="1">
      <alignment horizontal="center" vertical="center" wrapText="1"/>
    </xf>
    <xf numFmtId="43" fontId="23" fillId="0" borderId="16" xfId="2" applyFont="1" applyFill="1" applyBorder="1" applyAlignment="1">
      <alignment horizontal="center" vertical="center" wrapText="1"/>
    </xf>
    <xf numFmtId="0" fontId="23" fillId="0" borderId="0" xfId="0" applyFont="1" applyAlignment="1">
      <alignment horizontal="right" vertical="center" wrapText="1"/>
    </xf>
    <xf numFmtId="0" fontId="21" fillId="0" borderId="0" xfId="0" applyFont="1" applyAlignment="1">
      <alignment horizontal="right" vertical="center" wrapText="1"/>
    </xf>
    <xf numFmtId="0" fontId="25" fillId="0" borderId="0" xfId="0" applyFont="1" applyAlignment="1">
      <alignment horizontal="center" vertical="center" wrapText="1"/>
    </xf>
    <xf numFmtId="0" fontId="26" fillId="0" borderId="0" xfId="0" applyFont="1" applyAlignment="1">
      <alignment horizontal="center" vertical="center" wrapText="1"/>
    </xf>
    <xf numFmtId="0" fontId="27" fillId="0" borderId="4" xfId="0" applyFont="1" applyBorder="1" applyAlignment="1">
      <alignment horizontal="center"/>
    </xf>
    <xf numFmtId="0" fontId="28" fillId="0" borderId="3" xfId="0" applyFont="1" applyBorder="1" applyAlignment="1">
      <alignment horizontal="center" vertical="center" wrapText="1"/>
    </xf>
    <xf numFmtId="0" fontId="23" fillId="0" borderId="12"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11"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4" xfId="0" applyFont="1" applyBorder="1" applyAlignment="1">
      <alignment horizontal="center" vertical="center"/>
    </xf>
    <xf numFmtId="0" fontId="23" fillId="0" borderId="4" xfId="0" applyFont="1" applyBorder="1" applyAlignment="1">
      <alignment horizontal="center" vertical="center"/>
    </xf>
    <xf numFmtId="0" fontId="23" fillId="0" borderId="16" xfId="0" applyFont="1" applyBorder="1" applyAlignment="1">
      <alignment horizontal="center" vertical="center"/>
    </xf>
    <xf numFmtId="0" fontId="23" fillId="0" borderId="15"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6" xfId="0" applyFont="1" applyBorder="1" applyAlignment="1">
      <alignment horizontal="center" vertical="center" wrapText="1"/>
    </xf>
    <xf numFmtId="43" fontId="23" fillId="0" borderId="15" xfId="2" applyFont="1" applyFill="1" applyBorder="1" applyAlignment="1">
      <alignment horizontal="center" vertical="center" wrapText="1"/>
    </xf>
    <xf numFmtId="43" fontId="23" fillId="0" borderId="13" xfId="2" applyFont="1" applyFill="1" applyBorder="1" applyAlignment="1">
      <alignment horizontal="center" vertical="center" wrapText="1"/>
    </xf>
    <xf numFmtId="43" fontId="23" fillId="0" borderId="14" xfId="2" applyFont="1" applyFill="1" applyBorder="1" applyAlignment="1">
      <alignment horizontal="center" vertical="center"/>
    </xf>
    <xf numFmtId="43" fontId="23" fillId="0" borderId="17" xfId="2" applyFont="1" applyFill="1" applyBorder="1" applyAlignment="1">
      <alignment horizontal="center" vertical="center"/>
    </xf>
    <xf numFmtId="43" fontId="23" fillId="0" borderId="4" xfId="2" applyFont="1" applyFill="1" applyBorder="1" applyAlignment="1">
      <alignment horizontal="center" vertical="center"/>
    </xf>
    <xf numFmtId="43" fontId="23" fillId="0" borderId="16" xfId="2" applyFont="1" applyFill="1" applyBorder="1" applyAlignment="1">
      <alignment horizontal="center" vertical="center"/>
    </xf>
    <xf numFmtId="43" fontId="23" fillId="0" borderId="10" xfId="2" applyFont="1" applyFill="1" applyBorder="1" applyAlignment="1">
      <alignment horizontal="center" vertical="center" wrapText="1"/>
    </xf>
    <xf numFmtId="43" fontId="23" fillId="0" borderId="5" xfId="2" applyFont="1" applyFill="1" applyBorder="1" applyAlignment="1">
      <alignment horizontal="center" vertical="center" wrapText="1"/>
    </xf>
    <xf numFmtId="43" fontId="23" fillId="0" borderId="11" xfId="2" applyFont="1" applyFill="1" applyBorder="1" applyAlignment="1">
      <alignment horizontal="center" vertical="center" wrapText="1"/>
    </xf>
    <xf numFmtId="0" fontId="5" fillId="0" borderId="0" xfId="263" applyFont="1" applyAlignment="1">
      <alignment horizontal="center"/>
    </xf>
    <xf numFmtId="0" fontId="5" fillId="0" borderId="4" xfId="263" applyFont="1" applyBorder="1" applyAlignment="1">
      <alignment horizontal="center"/>
    </xf>
    <xf numFmtId="0" fontId="4" fillId="0" borderId="10" xfId="263" applyFont="1" applyBorder="1" applyAlignment="1">
      <alignment horizontal="center" vertical="center"/>
    </xf>
    <xf numFmtId="0" fontId="4" fillId="0" borderId="5" xfId="263" applyFont="1" applyBorder="1" applyAlignment="1">
      <alignment horizontal="center" vertical="center"/>
    </xf>
    <xf numFmtId="0" fontId="4" fillId="0" borderId="11" xfId="263" applyFont="1" applyBorder="1" applyAlignment="1">
      <alignment horizontal="center" vertical="center"/>
    </xf>
    <xf numFmtId="0" fontId="18" fillId="0" borderId="1" xfId="267" applyFont="1" applyBorder="1" applyAlignment="1">
      <alignment horizontal="center" vertical="center" wrapText="1"/>
    </xf>
    <xf numFmtId="0" fontId="18" fillId="0" borderId="1" xfId="267" applyFont="1" applyBorder="1" applyAlignment="1">
      <alignment horizontal="center" vertical="center"/>
    </xf>
    <xf numFmtId="0" fontId="4" fillId="0" borderId="0" xfId="278" applyFont="1" applyAlignment="1">
      <alignment horizontal="right"/>
    </xf>
    <xf numFmtId="0" fontId="4" fillId="0" borderId="0" xfId="278" applyFont="1" applyAlignment="1">
      <alignment horizontal="center" wrapText="1"/>
    </xf>
    <xf numFmtId="0" fontId="9" fillId="0" borderId="0" xfId="0" applyFont="1" applyAlignment="1">
      <alignment horizontal="center" wrapText="1"/>
    </xf>
    <xf numFmtId="3" fontId="11" fillId="0" borderId="0" xfId="0" applyNumberFormat="1" applyFont="1" applyAlignment="1">
      <alignment horizontal="center" wrapText="1"/>
    </xf>
    <xf numFmtId="0" fontId="11" fillId="0" borderId="0" xfId="0" applyFont="1" applyAlignment="1">
      <alignment horizontal="center" wrapText="1"/>
    </xf>
    <xf numFmtId="0" fontId="11" fillId="0" borderId="4" xfId="0" applyFont="1" applyBorder="1" applyAlignment="1">
      <alignment horizontal="center"/>
    </xf>
    <xf numFmtId="0" fontId="4" fillId="0" borderId="0" xfId="144" applyFont="1" applyAlignment="1">
      <alignment horizontal="right"/>
    </xf>
    <xf numFmtId="3" fontId="5" fillId="0" borderId="0" xfId="278" applyNumberFormat="1" applyFont="1" applyAlignment="1">
      <alignment horizontal="center" vertical="center" wrapText="1"/>
    </xf>
    <xf numFmtId="0" fontId="5" fillId="0" borderId="0" xfId="278" applyFont="1" applyAlignment="1">
      <alignment horizontal="center" vertical="center" wrapText="1"/>
    </xf>
    <xf numFmtId="0" fontId="8" fillId="0" borderId="2" xfId="278" applyFont="1" applyBorder="1" applyAlignment="1">
      <alignment horizontal="center" vertical="center"/>
    </xf>
    <xf numFmtId="0" fontId="8" fillId="0" borderId="3" xfId="278" applyFont="1" applyBorder="1" applyAlignment="1">
      <alignment horizontal="center" vertical="center"/>
    </xf>
  </cellXfs>
  <cellStyles count="339">
    <cellStyle name="_x0001_" xfId="44" xr:uid="{00000000-0005-0000-0000-000000000000}"/>
    <cellStyle name="??" xfId="51" xr:uid="{00000000-0005-0000-0000-000001000000}"/>
    <cellStyle name="?? [0.00]_ Att. 1- Cover" xfId="42" xr:uid="{00000000-0005-0000-0000-000002000000}"/>
    <cellStyle name="?? [0]" xfId="52" xr:uid="{00000000-0005-0000-0000-000003000000}"/>
    <cellStyle name="?_x001d_??%U©÷u&amp;H©÷9_x0008_? s_x000a__x0007__x0001__x0001_" xfId="56" xr:uid="{00000000-0005-0000-0000-000004000000}"/>
    <cellStyle name="???? [0.00]_PRODUCT DETAIL Q1" xfId="6" xr:uid="{00000000-0005-0000-0000-000005000000}"/>
    <cellStyle name="????_PRODUCT DETAIL Q1" xfId="48" xr:uid="{00000000-0005-0000-0000-000006000000}"/>
    <cellStyle name="???[0]_?? DI" xfId="45" xr:uid="{00000000-0005-0000-0000-000007000000}"/>
    <cellStyle name="???_?? DI" xfId="50" xr:uid="{00000000-0005-0000-0000-000008000000}"/>
    <cellStyle name="??[0]_BRE" xfId="13" xr:uid="{00000000-0005-0000-0000-000009000000}"/>
    <cellStyle name="??_ Att. 1- Cover" xfId="47" xr:uid="{00000000-0005-0000-0000-00000A000000}"/>
    <cellStyle name="??A? [0]_ÿÿÿÿÿÿ_1_¢¬???¢â? " xfId="57" xr:uid="{00000000-0005-0000-0000-00000B000000}"/>
    <cellStyle name="??A?_ÿÿÿÿÿÿ_1_¢¬???¢â? " xfId="53" xr:uid="{00000000-0005-0000-0000-00000C000000}"/>
    <cellStyle name="?¡±¢¥?_?¨ù??¢´¢¥_¢¬???¢â? " xfId="58" xr:uid="{00000000-0005-0000-0000-00000D000000}"/>
    <cellStyle name="?ðÇ%U?&amp;H?_x0008_?s_x000a__x0007__x0001__x0001_" xfId="60" xr:uid="{00000000-0005-0000-0000-00000E000000}"/>
    <cellStyle name="_130307 So sanh thuc hien 2012 - du toan 2012 moi (pan khac)" xfId="63" xr:uid="{00000000-0005-0000-0000-00000F000000}"/>
    <cellStyle name="_130313 Mau  bieu bao cao nguon luc cua dia phuong sua" xfId="62" xr:uid="{00000000-0005-0000-0000-000010000000}"/>
    <cellStyle name="_130818 Tong hop Danh gia thu 2013" xfId="65" xr:uid="{00000000-0005-0000-0000-000011000000}"/>
    <cellStyle name="_130818 Tong hop Danh gia thu 2013_140921 bu giam thu ND 209" xfId="9" xr:uid="{00000000-0005-0000-0000-000012000000}"/>
    <cellStyle name="_Bang Chi tieu (2)" xfId="66" xr:uid="{00000000-0005-0000-0000-000013000000}"/>
    <cellStyle name="_DG 2012-DT2013 - Theo sac thue -sua" xfId="69" xr:uid="{00000000-0005-0000-0000-000014000000}"/>
    <cellStyle name="_DG 2012-DT2013 - Theo sac thue -sua_27-8Tong hop PA uoc 2012-DT 2013 -PA 420.000 ty-490.000 ty chuyen doi" xfId="70" xr:uid="{00000000-0005-0000-0000-000015000000}"/>
    <cellStyle name="_KT (2)" xfId="72" xr:uid="{00000000-0005-0000-0000-000016000000}"/>
    <cellStyle name="_KT (2)_1" xfId="30" xr:uid="{00000000-0005-0000-0000-000017000000}"/>
    <cellStyle name="_KT (2)_2" xfId="32" xr:uid="{00000000-0005-0000-0000-000018000000}"/>
    <cellStyle name="_KT (2)_2_TG-TH" xfId="74" xr:uid="{00000000-0005-0000-0000-000019000000}"/>
    <cellStyle name="_KT (2)_3" xfId="36" xr:uid="{00000000-0005-0000-0000-00001A000000}"/>
    <cellStyle name="_KT (2)_3_TG-TH" xfId="75" xr:uid="{00000000-0005-0000-0000-00001B000000}"/>
    <cellStyle name="_KT (2)_4" xfId="38" xr:uid="{00000000-0005-0000-0000-00001C000000}"/>
    <cellStyle name="_KT (2)_4_TG-TH" xfId="77" xr:uid="{00000000-0005-0000-0000-00001D000000}"/>
    <cellStyle name="_KT (2)_5" xfId="79" xr:uid="{00000000-0005-0000-0000-00001E000000}"/>
    <cellStyle name="_KT (2)_TG-TH" xfId="80" xr:uid="{00000000-0005-0000-0000-00001F000000}"/>
    <cellStyle name="_KT_TG" xfId="81" xr:uid="{00000000-0005-0000-0000-000020000000}"/>
    <cellStyle name="_KT_TG_1" xfId="83" xr:uid="{00000000-0005-0000-0000-000021000000}"/>
    <cellStyle name="_KT_TG_2" xfId="85" xr:uid="{00000000-0005-0000-0000-000022000000}"/>
    <cellStyle name="_KT_TG_3" xfId="88" xr:uid="{00000000-0005-0000-0000-000023000000}"/>
    <cellStyle name="_KT_TG_4" xfId="24" xr:uid="{00000000-0005-0000-0000-000024000000}"/>
    <cellStyle name="_Phu luc kem BC gui VP Bo (18.2)" xfId="89" xr:uid="{00000000-0005-0000-0000-000025000000}"/>
    <cellStyle name="_TG-TH" xfId="90" xr:uid="{00000000-0005-0000-0000-000026000000}"/>
    <cellStyle name="_TG-TH_1" xfId="15" xr:uid="{00000000-0005-0000-0000-000027000000}"/>
    <cellStyle name="_TG-TH_2" xfId="35" xr:uid="{00000000-0005-0000-0000-000028000000}"/>
    <cellStyle name="_TG-TH_3" xfId="37" xr:uid="{00000000-0005-0000-0000-000029000000}"/>
    <cellStyle name="_TG-TH_4" xfId="39" xr:uid="{00000000-0005-0000-0000-00002A000000}"/>
    <cellStyle name="~1" xfId="93" xr:uid="{00000000-0005-0000-0000-00002B000000}"/>
    <cellStyle name="0" xfId="94" xr:uid="{00000000-0005-0000-0000-00002C000000}"/>
    <cellStyle name="1" xfId="95" xr:uid="{00000000-0005-0000-0000-00002D000000}"/>
    <cellStyle name="1_2-Ha GiangBB2011-V1" xfId="98" xr:uid="{00000000-0005-0000-0000-00002E000000}"/>
    <cellStyle name="1_50-BB Vung tau 2011" xfId="100" xr:uid="{00000000-0005-0000-0000-00002F000000}"/>
    <cellStyle name="1_52-Long An2011.BB-V1" xfId="101" xr:uid="{00000000-0005-0000-0000-000030000000}"/>
    <cellStyle name="¹éºÐÀ²_±âÅ¸" xfId="46" xr:uid="{00000000-0005-0000-0000-000031000000}"/>
    <cellStyle name="2" xfId="103" xr:uid="{00000000-0005-0000-0000-000032000000}"/>
    <cellStyle name="20" xfId="87" xr:uid="{00000000-0005-0000-0000-000033000000}"/>
    <cellStyle name="3" xfId="105" xr:uid="{00000000-0005-0000-0000-000034000000}"/>
    <cellStyle name="4" xfId="107" xr:uid="{00000000-0005-0000-0000-000035000000}"/>
    <cellStyle name="ÅëÈ­ [0]_¿ì¹°Åë" xfId="108" xr:uid="{00000000-0005-0000-0000-000036000000}"/>
    <cellStyle name="AeE­ [0]_INQUIRY ¿?¾÷AßAø " xfId="109" xr:uid="{00000000-0005-0000-0000-000037000000}"/>
    <cellStyle name="ÅëÈ­ [0]_laroux" xfId="110" xr:uid="{00000000-0005-0000-0000-000038000000}"/>
    <cellStyle name="ÅëÈ­_¿ì¹°Åë" xfId="113" xr:uid="{00000000-0005-0000-0000-000039000000}"/>
    <cellStyle name="AeE­_INQUIRY ¿?¾÷AßAø " xfId="114" xr:uid="{00000000-0005-0000-0000-00003A000000}"/>
    <cellStyle name="ÅëÈ­_laroux" xfId="115" xr:uid="{00000000-0005-0000-0000-00003B000000}"/>
    <cellStyle name="args.style" xfId="116" xr:uid="{00000000-0005-0000-0000-00003C000000}"/>
    <cellStyle name="ÄÞ¸¶ [0]_¿ì¹°Åë" xfId="118" xr:uid="{00000000-0005-0000-0000-00003D000000}"/>
    <cellStyle name="AÞ¸¶ [0]_INQUIRY ¿?¾÷AßAø " xfId="8" xr:uid="{00000000-0005-0000-0000-00003E000000}"/>
    <cellStyle name="ÄÞ¸¶ [0]_laroux" xfId="119" xr:uid="{00000000-0005-0000-0000-00003F000000}"/>
    <cellStyle name="ÄÞ¸¶_¿ì¹°Åë" xfId="92" xr:uid="{00000000-0005-0000-0000-000040000000}"/>
    <cellStyle name="AÞ¸¶_INQUIRY ¿?¾÷AßAø " xfId="121" xr:uid="{00000000-0005-0000-0000-000041000000}"/>
    <cellStyle name="ÄÞ¸¶_laroux" xfId="125" xr:uid="{00000000-0005-0000-0000-000042000000}"/>
    <cellStyle name="AutoFormat Options" xfId="129" xr:uid="{00000000-0005-0000-0000-000043000000}"/>
    <cellStyle name="Body" xfId="132" xr:uid="{00000000-0005-0000-0000-000044000000}"/>
    <cellStyle name="C?AØ_¿?¾÷CoE² " xfId="133" xr:uid="{00000000-0005-0000-0000-000045000000}"/>
    <cellStyle name="Ç¥ÁØ_#2(M17)_1" xfId="91" xr:uid="{00000000-0005-0000-0000-000046000000}"/>
    <cellStyle name="C￥AØ_¿μ¾÷CoE² " xfId="134" xr:uid="{00000000-0005-0000-0000-000047000000}"/>
    <cellStyle name="Ç¥ÁØ_±³°¢¼ö·®" xfId="135" xr:uid="{00000000-0005-0000-0000-000048000000}"/>
    <cellStyle name="C￥AØ_Sheet1_¿μ¾÷CoE² " xfId="138" xr:uid="{00000000-0005-0000-0000-000049000000}"/>
    <cellStyle name="Calc Currency (0)" xfId="140" xr:uid="{00000000-0005-0000-0000-00004A000000}"/>
    <cellStyle name="Calc Currency (2)" xfId="141" xr:uid="{00000000-0005-0000-0000-00004B000000}"/>
    <cellStyle name="Calc Percent (0)" xfId="143" xr:uid="{00000000-0005-0000-0000-00004C000000}"/>
    <cellStyle name="Calc Percent (1)" xfId="145" xr:uid="{00000000-0005-0000-0000-00004D000000}"/>
    <cellStyle name="Calc Percent (2)" xfId="104" xr:uid="{00000000-0005-0000-0000-00004E000000}"/>
    <cellStyle name="Calc Units (0)" xfId="146" xr:uid="{00000000-0005-0000-0000-00004F000000}"/>
    <cellStyle name="Calc Units (1)" xfId="147" xr:uid="{00000000-0005-0000-0000-000050000000}"/>
    <cellStyle name="Calc Units (2)" xfId="148" xr:uid="{00000000-0005-0000-0000-000051000000}"/>
    <cellStyle name="category" xfId="150" xr:uid="{00000000-0005-0000-0000-000052000000}"/>
    <cellStyle name="Chi phÝ kh¸c_Book1" xfId="151" xr:uid="{00000000-0005-0000-0000-000053000000}"/>
    <cellStyle name="Comma" xfId="2" builtinId="3"/>
    <cellStyle name="Comma  - Style1" xfId="152" xr:uid="{00000000-0005-0000-0000-000055000000}"/>
    <cellStyle name="Comma  - Style2" xfId="153" xr:uid="{00000000-0005-0000-0000-000056000000}"/>
    <cellStyle name="Comma  - Style3" xfId="149" xr:uid="{00000000-0005-0000-0000-000057000000}"/>
    <cellStyle name="Comma  - Style4" xfId="154" xr:uid="{00000000-0005-0000-0000-000058000000}"/>
    <cellStyle name="Comma  - Style5" xfId="156" xr:uid="{00000000-0005-0000-0000-000059000000}"/>
    <cellStyle name="Comma  - Style6" xfId="157" xr:uid="{00000000-0005-0000-0000-00005A000000}"/>
    <cellStyle name="Comma  - Style7" xfId="158" xr:uid="{00000000-0005-0000-0000-00005B000000}"/>
    <cellStyle name="Comma  - Style8" xfId="160" xr:uid="{00000000-0005-0000-0000-00005C000000}"/>
    <cellStyle name="Comma [00]" xfId="161" xr:uid="{00000000-0005-0000-0000-00005D000000}"/>
    <cellStyle name="Comma 10" xfId="68" xr:uid="{00000000-0005-0000-0000-00005E000000}"/>
    <cellStyle name="Comma 10 10" xfId="61" xr:uid="{00000000-0005-0000-0000-00005F000000}"/>
    <cellStyle name="Comma 10 2" xfId="155" xr:uid="{00000000-0005-0000-0000-000060000000}"/>
    <cellStyle name="Comma 11" xfId="162" xr:uid="{00000000-0005-0000-0000-000061000000}"/>
    <cellStyle name="Comma 12" xfId="163" xr:uid="{00000000-0005-0000-0000-000062000000}"/>
    <cellStyle name="Comma 18" xfId="164" xr:uid="{00000000-0005-0000-0000-000063000000}"/>
    <cellStyle name="Comma 2" xfId="165" xr:uid="{00000000-0005-0000-0000-000064000000}"/>
    <cellStyle name="Comma 2 2" xfId="166" xr:uid="{00000000-0005-0000-0000-000065000000}"/>
    <cellStyle name="Comma 2 2 2" xfId="167" xr:uid="{00000000-0005-0000-0000-000066000000}"/>
    <cellStyle name="Comma 2 2 2 3" xfId="168" xr:uid="{00000000-0005-0000-0000-000067000000}"/>
    <cellStyle name="Comma 2 2 4" xfId="171" xr:uid="{00000000-0005-0000-0000-000068000000}"/>
    <cellStyle name="Comma 4" xfId="173" xr:uid="{00000000-0005-0000-0000-000069000000}"/>
    <cellStyle name="Comma 7" xfId="174" xr:uid="{00000000-0005-0000-0000-00006A000000}"/>
    <cellStyle name="Comma 8" xfId="176" xr:uid="{00000000-0005-0000-0000-00006B000000}"/>
    <cellStyle name="Comma 9" xfId="131" xr:uid="{00000000-0005-0000-0000-00006C000000}"/>
    <cellStyle name="comma zerodec" xfId="177" xr:uid="{00000000-0005-0000-0000-00006D000000}"/>
    <cellStyle name="Comma0" xfId="178" xr:uid="{00000000-0005-0000-0000-00006E000000}"/>
    <cellStyle name="Copied" xfId="180" xr:uid="{00000000-0005-0000-0000-00006F000000}"/>
    <cellStyle name="Currency [00]" xfId="181" xr:uid="{00000000-0005-0000-0000-000070000000}"/>
    <cellStyle name="Currency0" xfId="182" xr:uid="{00000000-0005-0000-0000-000071000000}"/>
    <cellStyle name="Currency1" xfId="183" xr:uid="{00000000-0005-0000-0000-000072000000}"/>
    <cellStyle name="Date" xfId="184" xr:uid="{00000000-0005-0000-0000-000073000000}"/>
    <cellStyle name="Date Short" xfId="185" xr:uid="{00000000-0005-0000-0000-000074000000}"/>
    <cellStyle name="Dezimal [0]_NEGS" xfId="137" xr:uid="{00000000-0005-0000-0000-000075000000}"/>
    <cellStyle name="Dezimal_NEGS" xfId="186" xr:uid="{00000000-0005-0000-0000-000076000000}"/>
    <cellStyle name="Dollar (zero dec)" xfId="188" xr:uid="{00000000-0005-0000-0000-000077000000}"/>
    <cellStyle name="Dziesi?tny [0]_Invoices2001Slovakia" xfId="18" xr:uid="{00000000-0005-0000-0000-000078000000}"/>
    <cellStyle name="Dziesi?tny_Invoices2001Slovakia" xfId="130" xr:uid="{00000000-0005-0000-0000-000079000000}"/>
    <cellStyle name="Dziesietny [0]_Invoices2001Slovakia" xfId="189" xr:uid="{00000000-0005-0000-0000-00007A000000}"/>
    <cellStyle name="Dziesiętny [0]_Invoices2001Slovakia" xfId="191" xr:uid="{00000000-0005-0000-0000-00007B000000}"/>
    <cellStyle name="Dziesietny [0]_Invoices2001Slovakia_Book1" xfId="192" xr:uid="{00000000-0005-0000-0000-00007C000000}"/>
    <cellStyle name="Dziesiętny [0]_Invoices2001Slovakia_Book1" xfId="4" xr:uid="{00000000-0005-0000-0000-00007D000000}"/>
    <cellStyle name="Dziesietny [0]_Invoices2001Slovakia_Book1_Tong hop Cac tuyen(9-1-06)" xfId="193" xr:uid="{00000000-0005-0000-0000-00007E000000}"/>
    <cellStyle name="Dziesiętny [0]_Invoices2001Slovakia_Book1_Tong hop Cac tuyen(9-1-06)" xfId="99" xr:uid="{00000000-0005-0000-0000-00007F000000}"/>
    <cellStyle name="Dziesietny [0]_Invoices2001Slovakia_KL K.C mat duong" xfId="195" xr:uid="{00000000-0005-0000-0000-000080000000}"/>
    <cellStyle name="Dziesiętny [0]_Invoices2001Slovakia_Nhalamviec VTC(25-1-05)" xfId="197" xr:uid="{00000000-0005-0000-0000-000081000000}"/>
    <cellStyle name="Dziesietny [0]_Invoices2001Slovakia_TDT KHANH HOA" xfId="7" xr:uid="{00000000-0005-0000-0000-000082000000}"/>
    <cellStyle name="Dziesiętny [0]_Invoices2001Slovakia_TDT KHANH HOA" xfId="3" xr:uid="{00000000-0005-0000-0000-000083000000}"/>
    <cellStyle name="Dziesietny [0]_Invoices2001Slovakia_TDT KHANH HOA_Tong hop Cac tuyen(9-1-06)" xfId="59" xr:uid="{00000000-0005-0000-0000-000084000000}"/>
    <cellStyle name="Dziesiętny [0]_Invoices2001Slovakia_TDT KHANH HOA_Tong hop Cac tuyen(9-1-06)" xfId="97" xr:uid="{00000000-0005-0000-0000-000085000000}"/>
    <cellStyle name="Dziesietny [0]_Invoices2001Slovakia_TDT quangngai" xfId="198" xr:uid="{00000000-0005-0000-0000-000086000000}"/>
    <cellStyle name="Dziesiętny [0]_Invoices2001Slovakia_TDT quangngai" xfId="199" xr:uid="{00000000-0005-0000-0000-000087000000}"/>
    <cellStyle name="Dziesietny [0]_Invoices2001Slovakia_Tong hop Cac tuyen(9-1-06)" xfId="200" xr:uid="{00000000-0005-0000-0000-000088000000}"/>
    <cellStyle name="Dziesietny_Invoices2001Slovakia" xfId="201" xr:uid="{00000000-0005-0000-0000-000089000000}"/>
    <cellStyle name="Dziesiętny_Invoices2001Slovakia" xfId="21" xr:uid="{00000000-0005-0000-0000-00008A000000}"/>
    <cellStyle name="Dziesietny_Invoices2001Slovakia_Book1" xfId="49" xr:uid="{00000000-0005-0000-0000-00008B000000}"/>
    <cellStyle name="Dziesiętny_Invoices2001Slovakia_Book1" xfId="20" xr:uid="{00000000-0005-0000-0000-00008C000000}"/>
    <cellStyle name="Dziesietny_Invoices2001Slovakia_Book1_Tong hop Cac tuyen(9-1-06)" xfId="203" xr:uid="{00000000-0005-0000-0000-00008D000000}"/>
    <cellStyle name="Dziesiętny_Invoices2001Slovakia_Book1_Tong hop Cac tuyen(9-1-06)" xfId="204" xr:uid="{00000000-0005-0000-0000-00008E000000}"/>
    <cellStyle name="Dziesietny_Invoices2001Slovakia_KL K.C mat duong" xfId="205" xr:uid="{00000000-0005-0000-0000-00008F000000}"/>
    <cellStyle name="Dziesiętny_Invoices2001Slovakia_Nhalamviec VTC(25-1-05)" xfId="206" xr:uid="{00000000-0005-0000-0000-000090000000}"/>
    <cellStyle name="Dziesietny_Invoices2001Slovakia_TDT KHANH HOA" xfId="142" xr:uid="{00000000-0005-0000-0000-000091000000}"/>
    <cellStyle name="Dziesiętny_Invoices2001Slovakia_TDT KHANH HOA" xfId="170" xr:uid="{00000000-0005-0000-0000-000092000000}"/>
    <cellStyle name="Dziesietny_Invoices2001Slovakia_TDT KHANH HOA_Tong hop Cac tuyen(9-1-06)" xfId="102" xr:uid="{00000000-0005-0000-0000-000093000000}"/>
    <cellStyle name="Dziesiętny_Invoices2001Slovakia_TDT KHANH HOA_Tong hop Cac tuyen(9-1-06)" xfId="14" xr:uid="{00000000-0005-0000-0000-000094000000}"/>
    <cellStyle name="Dziesietny_Invoices2001Slovakia_TDT quangngai" xfId="96" xr:uid="{00000000-0005-0000-0000-000095000000}"/>
    <cellStyle name="Dziesiętny_Invoices2001Slovakia_TDT quangngai" xfId="207" xr:uid="{00000000-0005-0000-0000-000096000000}"/>
    <cellStyle name="Dziesietny_Invoices2001Slovakia_Tong hop Cac tuyen(9-1-06)" xfId="208" xr:uid="{00000000-0005-0000-0000-000097000000}"/>
    <cellStyle name="Enter Currency (0)" xfId="128" xr:uid="{00000000-0005-0000-0000-000098000000}"/>
    <cellStyle name="Enter Currency (2)" xfId="209" xr:uid="{00000000-0005-0000-0000-000099000000}"/>
    <cellStyle name="Enter Units (0)" xfId="67" xr:uid="{00000000-0005-0000-0000-00009A000000}"/>
    <cellStyle name="Enter Units (1)" xfId="210" xr:uid="{00000000-0005-0000-0000-00009B000000}"/>
    <cellStyle name="Enter Units (2)" xfId="211" xr:uid="{00000000-0005-0000-0000-00009C000000}"/>
    <cellStyle name="Entered" xfId="213" xr:uid="{00000000-0005-0000-0000-00009D000000}"/>
    <cellStyle name="Fixed" xfId="214" xr:uid="{00000000-0005-0000-0000-00009E000000}"/>
    <cellStyle name="Grey" xfId="215" xr:uid="{00000000-0005-0000-0000-00009F000000}"/>
    <cellStyle name="hai" xfId="124" xr:uid="{00000000-0005-0000-0000-0000A0000000}"/>
    <cellStyle name="Head 1" xfId="216" xr:uid="{00000000-0005-0000-0000-0000A1000000}"/>
    <cellStyle name="HEADER" xfId="217" xr:uid="{00000000-0005-0000-0000-0000A2000000}"/>
    <cellStyle name="Header1" xfId="218" xr:uid="{00000000-0005-0000-0000-0000A3000000}"/>
    <cellStyle name="Header2" xfId="76" xr:uid="{00000000-0005-0000-0000-0000A4000000}"/>
    <cellStyle name="HEADING1" xfId="219" xr:uid="{00000000-0005-0000-0000-0000A5000000}"/>
    <cellStyle name="HEADING2" xfId="220" xr:uid="{00000000-0005-0000-0000-0000A6000000}"/>
    <cellStyle name="HEADINGS" xfId="221" xr:uid="{00000000-0005-0000-0000-0000A7000000}"/>
    <cellStyle name="HEADINGSTOP" xfId="224" xr:uid="{00000000-0005-0000-0000-0000A8000000}"/>
    <cellStyle name="headoption" xfId="225" xr:uid="{00000000-0005-0000-0000-0000A9000000}"/>
    <cellStyle name="Hoa-Scholl" xfId="227" xr:uid="{00000000-0005-0000-0000-0000AA000000}"/>
    <cellStyle name="i·0" xfId="228" xr:uid="{00000000-0005-0000-0000-0000AB000000}"/>
    <cellStyle name="Input [yellow]" xfId="230" xr:uid="{00000000-0005-0000-0000-0000AC000000}"/>
    <cellStyle name="khanh" xfId="231" xr:uid="{00000000-0005-0000-0000-0000AD000000}"/>
    <cellStyle name="Ledger 17 x 11 in" xfId="232" xr:uid="{00000000-0005-0000-0000-0000AE000000}"/>
    <cellStyle name="Link Currency (0)" xfId="233" xr:uid="{00000000-0005-0000-0000-0000AF000000}"/>
    <cellStyle name="Link Currency (2)" xfId="234" xr:uid="{00000000-0005-0000-0000-0000B0000000}"/>
    <cellStyle name="Link Units (0)" xfId="236" xr:uid="{00000000-0005-0000-0000-0000B1000000}"/>
    <cellStyle name="Link Units (1)" xfId="237" xr:uid="{00000000-0005-0000-0000-0000B2000000}"/>
    <cellStyle name="Link Units (2)" xfId="27" xr:uid="{00000000-0005-0000-0000-0000B3000000}"/>
    <cellStyle name="Millares [0]_Well Timing" xfId="239" xr:uid="{00000000-0005-0000-0000-0000B4000000}"/>
    <cellStyle name="Millares_Well Timing" xfId="241" xr:uid="{00000000-0005-0000-0000-0000B5000000}"/>
    <cellStyle name="Milliers [0]_      " xfId="242" xr:uid="{00000000-0005-0000-0000-0000B6000000}"/>
    <cellStyle name="Milliers_      " xfId="244" xr:uid="{00000000-0005-0000-0000-0000B7000000}"/>
    <cellStyle name="Model" xfId="245" xr:uid="{00000000-0005-0000-0000-0000B8000000}"/>
    <cellStyle name="moi" xfId="120" xr:uid="{00000000-0005-0000-0000-0000B9000000}"/>
    <cellStyle name="Moneda [0]_Well Timing" xfId="246" xr:uid="{00000000-0005-0000-0000-0000BA000000}"/>
    <cellStyle name="Moneda_Well Timing" xfId="247" xr:uid="{00000000-0005-0000-0000-0000BB000000}"/>
    <cellStyle name="Monétaire [0]_      " xfId="26" xr:uid="{00000000-0005-0000-0000-0000BC000000}"/>
    <cellStyle name="Monétaire_      " xfId="159" xr:uid="{00000000-0005-0000-0000-0000BD000000}"/>
    <cellStyle name="n" xfId="250" xr:uid="{00000000-0005-0000-0000-0000BE000000}"/>
    <cellStyle name="New Times Roman" xfId="78" xr:uid="{00000000-0005-0000-0000-0000BF000000}"/>
    <cellStyle name="no dec" xfId="252" xr:uid="{00000000-0005-0000-0000-0000C0000000}"/>
    <cellStyle name="Normal" xfId="0" builtinId="0"/>
    <cellStyle name="Normal - Style1" xfId="34" xr:uid="{00000000-0005-0000-0000-0000C2000000}"/>
    <cellStyle name="Normal 10" xfId="253" xr:uid="{00000000-0005-0000-0000-0000C3000000}"/>
    <cellStyle name="Normal 102" xfId="254" xr:uid="{00000000-0005-0000-0000-0000C4000000}"/>
    <cellStyle name="Normal 105" xfId="256" xr:uid="{00000000-0005-0000-0000-0000C5000000}"/>
    <cellStyle name="Normal 106" xfId="257" xr:uid="{00000000-0005-0000-0000-0000C6000000}"/>
    <cellStyle name="Normal 12" xfId="258" xr:uid="{00000000-0005-0000-0000-0000C7000000}"/>
    <cellStyle name="Normal 13" xfId="259" xr:uid="{00000000-0005-0000-0000-0000C8000000}"/>
    <cellStyle name="Normal 2" xfId="261" xr:uid="{00000000-0005-0000-0000-0000C9000000}"/>
    <cellStyle name="Normal 2 2" xfId="262" xr:uid="{00000000-0005-0000-0000-0000CA000000}"/>
    <cellStyle name="Normal 2 2 2" xfId="187" xr:uid="{00000000-0005-0000-0000-0000CB000000}"/>
    <cellStyle name="Normal 2 2_DU TOAN MS 2020 MGBMY" xfId="263" xr:uid="{00000000-0005-0000-0000-0000CC000000}"/>
    <cellStyle name="Normal 2 5" xfId="264" xr:uid="{00000000-0005-0000-0000-0000CD000000}"/>
    <cellStyle name="Normal 2_160507 Bieu mau NSDP ND sua ND73" xfId="265" xr:uid="{00000000-0005-0000-0000-0000CE000000}"/>
    <cellStyle name="Normal 21" xfId="266" xr:uid="{00000000-0005-0000-0000-0000CF000000}"/>
    <cellStyle name="Normal 3" xfId="267" xr:uid="{00000000-0005-0000-0000-0000D0000000}"/>
    <cellStyle name="Normal 3 2" xfId="268" xr:uid="{00000000-0005-0000-0000-0000D1000000}"/>
    <cellStyle name="Normal 3 5" xfId="269" xr:uid="{00000000-0005-0000-0000-0000D2000000}"/>
    <cellStyle name="Normal 37" xfId="270" xr:uid="{00000000-0005-0000-0000-0000D3000000}"/>
    <cellStyle name="Normal 4" xfId="272" xr:uid="{00000000-0005-0000-0000-0000D4000000}"/>
    <cellStyle name="Normal 5" xfId="273" xr:uid="{00000000-0005-0000-0000-0000D5000000}"/>
    <cellStyle name="Normal 5 2" xfId="106" xr:uid="{00000000-0005-0000-0000-0000D6000000}"/>
    <cellStyle name="Normal 58" xfId="12" xr:uid="{00000000-0005-0000-0000-0000D7000000}"/>
    <cellStyle name="Normal 6" xfId="139" xr:uid="{00000000-0005-0000-0000-0000D8000000}"/>
    <cellStyle name="Normal 7" xfId="243" xr:uid="{00000000-0005-0000-0000-0000D9000000}"/>
    <cellStyle name="Normal 9 2" xfId="274" xr:uid="{00000000-0005-0000-0000-0000DA000000}"/>
    <cellStyle name="Normal 9_Du toan 2021 TH Binh Chanh SL (16-10-2020) (Phuong)" xfId="275" xr:uid="{00000000-0005-0000-0000-0000DB000000}"/>
    <cellStyle name="Normal 90" xfId="276" xr:uid="{00000000-0005-0000-0000-0000DC000000}"/>
    <cellStyle name="Normal_Bao cao KP Ko chuyen trach xa" xfId="251" xr:uid="{00000000-0005-0000-0000-0000DD000000}"/>
    <cellStyle name="Normal_Bao cao tong ket DDDT năm 2016_PL_bosungPL4" xfId="277" xr:uid="{00000000-0005-0000-0000-0000DE000000}"/>
    <cellStyle name="Normal_Bieu mau TT 342-2016-BTC" xfId="194" xr:uid="{00000000-0005-0000-0000-0000DF000000}"/>
    <cellStyle name="Normal_DT 2008(chinh thuc)" xfId="278" xr:uid="{00000000-0005-0000-0000-0000E0000000}"/>
    <cellStyle name="Normal_DT 2018   5 Thêm 22.5% TH Caicach luong 1300 nhạp hệ só lương mới vào bảng lương" xfId="279" xr:uid="{00000000-0005-0000-0000-0000E1000000}"/>
    <cellStyle name="Normal_dt 481 2014" xfId="202" xr:uid="{00000000-0005-0000-0000-0000E2000000}"/>
    <cellStyle name="Normal_Kinh phi hoat dong nam 2005 cua xa" xfId="22" xr:uid="{00000000-0005-0000-0000-0000E3000000}"/>
    <cellStyle name="Normal_Kinh phi hoat dong nam 2005 cua xa 2" xfId="144" xr:uid="{00000000-0005-0000-0000-0000E4000000}"/>
    <cellStyle name="Normal_PhongLDTB" xfId="280" xr:uid="{00000000-0005-0000-0000-0000E5000000}"/>
    <cellStyle name="Normal_Sheet1" xfId="11" xr:uid="{00000000-0005-0000-0000-0000E6000000}"/>
    <cellStyle name="Normal_Sheet1_1 3" xfId="281" xr:uid="{00000000-0005-0000-0000-0000E7000000}"/>
    <cellStyle name="Normal_Sheet1_2" xfId="29" xr:uid="{00000000-0005-0000-0000-0000E8000000}"/>
    <cellStyle name="Normal_Sheet3" xfId="41" xr:uid="{00000000-0005-0000-0000-0000E9000000}"/>
    <cellStyle name="Normal_TONG HOP DOI TUONG BTXH HANG THANG" xfId="282" xr:uid="{00000000-0005-0000-0000-0000EA000000}"/>
    <cellStyle name="Normal1" xfId="283" xr:uid="{00000000-0005-0000-0000-0000EB000000}"/>
    <cellStyle name="Normalny_Cennik obowiazuje od 06-08-2001 r (1)" xfId="238" xr:uid="{00000000-0005-0000-0000-0000EC000000}"/>
    <cellStyle name="oft Excel]_x000d__x000a_Comment=open=/f ‚ðw’è‚·‚é‚ÆAƒ†[ƒU[’è‹`ŠÖ”‚ðŠÖ”“\‚è•t‚¯‚Ìˆê——‚É“o˜^‚·‚é‚±‚Æ‚ª‚Å‚«‚Ü‚·B_x000d__x000a_Maximized" xfId="284" xr:uid="{00000000-0005-0000-0000-0000ED000000}"/>
    <cellStyle name="oft Excel]_x000d__x000a_Comment=open=/f ‚ðŽw’è‚·‚é‚ÆAƒ†[ƒU[’è‹`ŠÖ”‚ðŠÖ”“\‚è•t‚¯‚Ìˆê——‚É“o˜^‚·‚é‚±‚Æ‚ª‚Å‚«‚Ü‚·B_x000d__x000a_Maximized" xfId="286" xr:uid="{00000000-0005-0000-0000-0000EE000000}"/>
    <cellStyle name="per.style" xfId="10" xr:uid="{00000000-0005-0000-0000-0000EF000000}"/>
    <cellStyle name="Percent [0]" xfId="287" xr:uid="{00000000-0005-0000-0000-0000F0000000}"/>
    <cellStyle name="Percent [00]" xfId="172" xr:uid="{00000000-0005-0000-0000-0000F1000000}"/>
    <cellStyle name="Percent [2]" xfId="288" xr:uid="{00000000-0005-0000-0000-0000F2000000}"/>
    <cellStyle name="Percent 10" xfId="223" xr:uid="{00000000-0005-0000-0000-0000F3000000}"/>
    <cellStyle name="Percent 2" xfId="255" xr:uid="{00000000-0005-0000-0000-0000F4000000}"/>
    <cellStyle name="PERCENTAGE" xfId="123" xr:uid="{00000000-0005-0000-0000-0000F5000000}"/>
    <cellStyle name="PrePop Currency (0)" xfId="249" xr:uid="{00000000-0005-0000-0000-0000F6000000}"/>
    <cellStyle name="PrePop Currency (2)" xfId="290" xr:uid="{00000000-0005-0000-0000-0000F7000000}"/>
    <cellStyle name="PrePop Units (0)" xfId="136" xr:uid="{00000000-0005-0000-0000-0000F8000000}"/>
    <cellStyle name="PrePop Units (1)" xfId="212" xr:uid="{00000000-0005-0000-0000-0000F9000000}"/>
    <cellStyle name="PrePop Units (2)" xfId="196" xr:uid="{00000000-0005-0000-0000-0000FA000000}"/>
    <cellStyle name="pricing" xfId="291" xr:uid="{00000000-0005-0000-0000-0000FB000000}"/>
    <cellStyle name="PSChar" xfId="294" xr:uid="{00000000-0005-0000-0000-0000FC000000}"/>
    <cellStyle name="PSHeading" xfId="25" xr:uid="{00000000-0005-0000-0000-0000FD000000}"/>
    <cellStyle name="regstoresfromspecstores" xfId="71" xr:uid="{00000000-0005-0000-0000-0000FE000000}"/>
    <cellStyle name="RevList" xfId="271" xr:uid="{00000000-0005-0000-0000-0000FF000000}"/>
    <cellStyle name="S—_x0008_" xfId="296" xr:uid="{00000000-0005-0000-0000-000000010000}"/>
    <cellStyle name="SAPBEXaggData" xfId="112" xr:uid="{00000000-0005-0000-0000-000001010000}"/>
    <cellStyle name="SAPBEXaggDataEmph" xfId="127" xr:uid="{00000000-0005-0000-0000-000002010000}"/>
    <cellStyle name="SAPBEXaggItem" xfId="293" xr:uid="{00000000-0005-0000-0000-000003010000}"/>
    <cellStyle name="SAPBEXchaText" xfId="285" xr:uid="{00000000-0005-0000-0000-000004010000}"/>
    <cellStyle name="SAPBEXexcBad7" xfId="31" xr:uid="{00000000-0005-0000-0000-000005010000}"/>
    <cellStyle name="SAPBEXexcBad8" xfId="33" xr:uid="{00000000-0005-0000-0000-000006010000}"/>
    <cellStyle name="SAPBEXexcBad9" xfId="28" xr:uid="{00000000-0005-0000-0000-000007010000}"/>
    <cellStyle name="SAPBEXexcCritical4" xfId="122" xr:uid="{00000000-0005-0000-0000-000008010000}"/>
    <cellStyle name="SAPBEXexcCritical5" xfId="297" xr:uid="{00000000-0005-0000-0000-000009010000}"/>
    <cellStyle name="SAPBEXexcCritical6" xfId="289" xr:uid="{00000000-0005-0000-0000-00000A010000}"/>
    <cellStyle name="SAPBEXexcGood1" xfId="298" xr:uid="{00000000-0005-0000-0000-00000B010000}"/>
    <cellStyle name="SAPBEXexcGood2" xfId="299" xr:uid="{00000000-0005-0000-0000-00000C010000}"/>
    <cellStyle name="SAPBEXexcGood3" xfId="300" xr:uid="{00000000-0005-0000-0000-00000D010000}"/>
    <cellStyle name="SAPBEXfilterDrill" xfId="55" xr:uid="{00000000-0005-0000-0000-00000E010000}"/>
    <cellStyle name="SAPBEXfilterItem" xfId="301" xr:uid="{00000000-0005-0000-0000-00000F010000}"/>
    <cellStyle name="SAPBEXfilterText" xfId="222" xr:uid="{00000000-0005-0000-0000-000010010000}"/>
    <cellStyle name="SAPBEXformats" xfId="302" xr:uid="{00000000-0005-0000-0000-000011010000}"/>
    <cellStyle name="SAPBEXheaderItem" xfId="303" xr:uid="{00000000-0005-0000-0000-000012010000}"/>
    <cellStyle name="SAPBEXheaderText" xfId="305" xr:uid="{00000000-0005-0000-0000-000013010000}"/>
    <cellStyle name="SAPBEXresData" xfId="117" xr:uid="{00000000-0005-0000-0000-000014010000}"/>
    <cellStyle name="SAPBEXresDataEmph" xfId="306" xr:uid="{00000000-0005-0000-0000-000015010000}"/>
    <cellStyle name="SAPBEXresItem" xfId="307" xr:uid="{00000000-0005-0000-0000-000016010000}"/>
    <cellStyle name="SAPBEXstdData" xfId="111" xr:uid="{00000000-0005-0000-0000-000017010000}"/>
    <cellStyle name="SAPBEXstdDataEmph" xfId="126" xr:uid="{00000000-0005-0000-0000-000018010000}"/>
    <cellStyle name="SAPBEXstdItem" xfId="292" xr:uid="{00000000-0005-0000-0000-000019010000}"/>
    <cellStyle name="SAPBEXtitle" xfId="169" xr:uid="{00000000-0005-0000-0000-00001A010000}"/>
    <cellStyle name="SAPBEXundefined" xfId="308" xr:uid="{00000000-0005-0000-0000-00001B010000}"/>
    <cellStyle name="SHADEDSTORES" xfId="304" xr:uid="{00000000-0005-0000-0000-00001C010000}"/>
    <cellStyle name="specstores" xfId="16" xr:uid="{00000000-0005-0000-0000-00001D010000}"/>
    <cellStyle name="Standard" xfId="309" xr:uid="{00000000-0005-0000-0000-00001E010000}"/>
    <cellStyle name="Style 1" xfId="226" xr:uid="{00000000-0005-0000-0000-00001F010000}"/>
    <cellStyle name="Style 2" xfId="310" xr:uid="{00000000-0005-0000-0000-000020010000}"/>
    <cellStyle name="Style 3" xfId="240" xr:uid="{00000000-0005-0000-0000-000021010000}"/>
    <cellStyle name="Style 4" xfId="311" xr:uid="{00000000-0005-0000-0000-000022010000}"/>
    <cellStyle name="Style 5" xfId="64" xr:uid="{00000000-0005-0000-0000-000023010000}"/>
    <cellStyle name="Style 6" xfId="5" xr:uid="{00000000-0005-0000-0000-000024010000}"/>
    <cellStyle name="subhead" xfId="312" xr:uid="{00000000-0005-0000-0000-000025010000}"/>
    <cellStyle name="Subtotal" xfId="313" xr:uid="{00000000-0005-0000-0000-000026010000}"/>
    <cellStyle name="T" xfId="40" xr:uid="{00000000-0005-0000-0000-000027010000}"/>
    <cellStyle name="T_50-BB Vung tau 2011" xfId="314" xr:uid="{00000000-0005-0000-0000-000028010000}"/>
    <cellStyle name="T_50-BB Vung tau 2011_27-8Tong hop PA uoc 2012-DT 2013 -PA 420.000 ty-490.000 ty chuyen doi" xfId="19" xr:uid="{00000000-0005-0000-0000-000029010000}"/>
    <cellStyle name="Text Indent A" xfId="82" xr:uid="{00000000-0005-0000-0000-00002A010000}"/>
    <cellStyle name="Text Indent B" xfId="84" xr:uid="{00000000-0005-0000-0000-00002B010000}"/>
    <cellStyle name="Text Indent C" xfId="86" xr:uid="{00000000-0005-0000-0000-00002C010000}"/>
    <cellStyle name="th" xfId="315" xr:uid="{00000000-0005-0000-0000-00002D010000}"/>
    <cellStyle name="þ_x001d_ðK_x000c_Fý_x001b__x000d_9ýU_x0001_Ð_x0008_¦)_x0007__x0001__x0001_" xfId="316" xr:uid="{00000000-0005-0000-0000-00002E010000}"/>
    <cellStyle name="Thuyet minh" xfId="260" xr:uid="{00000000-0005-0000-0000-00002F010000}"/>
    <cellStyle name="viet" xfId="318" xr:uid="{00000000-0005-0000-0000-000030010000}"/>
    <cellStyle name="viet2" xfId="319" xr:uid="{00000000-0005-0000-0000-000031010000}"/>
    <cellStyle name="Vn Time 13" xfId="320" xr:uid="{00000000-0005-0000-0000-000032010000}"/>
    <cellStyle name="Vn Time 14" xfId="229" xr:uid="{00000000-0005-0000-0000-000033010000}"/>
    <cellStyle name="vnbo" xfId="321" xr:uid="{00000000-0005-0000-0000-000034010000}"/>
    <cellStyle name="vnhead1" xfId="322" xr:uid="{00000000-0005-0000-0000-000035010000}"/>
    <cellStyle name="vnhead2" xfId="323" xr:uid="{00000000-0005-0000-0000-000036010000}"/>
    <cellStyle name="vnhead3" xfId="324" xr:uid="{00000000-0005-0000-0000-000037010000}"/>
    <cellStyle name="vnhead4" xfId="325" xr:uid="{00000000-0005-0000-0000-000038010000}"/>
    <cellStyle name="vntxt1" xfId="1" xr:uid="{00000000-0005-0000-0000-000039010000}"/>
    <cellStyle name="vntxt2" xfId="17" xr:uid="{00000000-0005-0000-0000-00003A010000}"/>
    <cellStyle name="Walutowy [0]_Invoices2001Slovakia" xfId="326" xr:uid="{00000000-0005-0000-0000-00003B010000}"/>
    <cellStyle name="Walutowy_Invoices2001Slovakia" xfId="327" xr:uid="{00000000-0005-0000-0000-00003C010000}"/>
    <cellStyle name="xuan" xfId="54" xr:uid="{00000000-0005-0000-0000-00003D010000}"/>
    <cellStyle name=" [0.00]_ Att. 1- Cover" xfId="175" xr:uid="{00000000-0005-0000-0000-00003E010000}"/>
    <cellStyle name="_ Att. 1- Cover" xfId="328" xr:uid="{00000000-0005-0000-0000-00003F010000}"/>
    <cellStyle name="?_ Att. 1- Cover" xfId="329" xr:uid="{00000000-0005-0000-0000-000040010000}"/>
    <cellStyle name="똿뗦먛귟 [0.00]_PRODUCT DETAIL Q1" xfId="248" xr:uid="{00000000-0005-0000-0000-000041010000}"/>
    <cellStyle name="똿뗦먛귟_PRODUCT DETAIL Q1" xfId="330" xr:uid="{00000000-0005-0000-0000-000042010000}"/>
    <cellStyle name="믅됞 [0.00]_PRODUCT DETAIL Q1" xfId="331" xr:uid="{00000000-0005-0000-0000-000043010000}"/>
    <cellStyle name="믅됞_PRODUCT DETAIL Q1" xfId="190" xr:uid="{00000000-0005-0000-0000-000044010000}"/>
    <cellStyle name="백분율_95" xfId="332" xr:uid="{00000000-0005-0000-0000-000045010000}"/>
    <cellStyle name="뷭?_BOOKSHIP" xfId="235" xr:uid="{00000000-0005-0000-0000-000046010000}"/>
    <cellStyle name="콤마 [0]_1202" xfId="333" xr:uid="{00000000-0005-0000-0000-000047010000}"/>
    <cellStyle name="콤마_1202" xfId="179" xr:uid="{00000000-0005-0000-0000-000048010000}"/>
    <cellStyle name="통화 [0]_1202" xfId="334" xr:uid="{00000000-0005-0000-0000-000049010000}"/>
    <cellStyle name="통화_1202" xfId="335" xr:uid="{00000000-0005-0000-0000-00004A010000}"/>
    <cellStyle name="표준_(정보부문)월별인원계획" xfId="336" xr:uid="{00000000-0005-0000-0000-00004B010000}"/>
    <cellStyle name="一般_00Q3902REV.1" xfId="337" xr:uid="{00000000-0005-0000-0000-00004C010000}"/>
    <cellStyle name="千分位[0]_00Q3902REV.1" xfId="317" xr:uid="{00000000-0005-0000-0000-00004D010000}"/>
    <cellStyle name="千分位_00Q3902REV.1" xfId="338" xr:uid="{00000000-0005-0000-0000-00004E010000}"/>
    <cellStyle name="標準_BOQ-08" xfId="23" xr:uid="{00000000-0005-0000-0000-00004F010000}"/>
    <cellStyle name="貨幣 [0]_00Q3902REV.1" xfId="295" xr:uid="{00000000-0005-0000-0000-000050010000}"/>
    <cellStyle name="貨幣[0]_BRE" xfId="43" xr:uid="{00000000-0005-0000-0000-000051010000}"/>
    <cellStyle name="貨幣_00Q3902REV.1" xfId="73" xr:uid="{00000000-0005-0000-0000-000052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5.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s>
</file>

<file path=xl/drawings/drawing1.xml><?xml version="1.0" encoding="utf-8"?>
<xdr:wsDr xmlns:xdr="http://schemas.openxmlformats.org/drawingml/2006/spreadsheetDrawing" xmlns:a="http://schemas.openxmlformats.org/drawingml/2006/main">
  <xdr:twoCellAnchor>
    <xdr:from>
      <xdr:col>1</xdr:col>
      <xdr:colOff>0</xdr:colOff>
      <xdr:row>9</xdr:row>
      <xdr:rowOff>0</xdr:rowOff>
    </xdr:from>
    <xdr:to>
      <xdr:col>1</xdr:col>
      <xdr:colOff>742950</xdr:colOff>
      <xdr:row>9</xdr:row>
      <xdr:rowOff>0</xdr:rowOff>
    </xdr:to>
    <xdr:sp macro="" textlink="">
      <xdr:nvSpPr>
        <xdr:cNvPr id="2" name="Line 1">
          <a:extLst>
            <a:ext uri="{FF2B5EF4-FFF2-40B4-BE49-F238E27FC236}">
              <a16:creationId xmlns:a16="http://schemas.microsoft.com/office/drawing/2014/main" id="{00000000-0008-0000-0200-000002000000}"/>
            </a:ext>
          </a:extLst>
        </xdr:cNvPr>
        <xdr:cNvSpPr>
          <a:spLocks noChangeShapeType="1"/>
        </xdr:cNvSpPr>
      </xdr:nvSpPr>
      <xdr:spPr>
        <a:xfrm flipV="1">
          <a:off x="377190" y="2830830"/>
          <a:ext cx="74295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49</xdr:row>
      <xdr:rowOff>0</xdr:rowOff>
    </xdr:from>
    <xdr:to>
      <xdr:col>1</xdr:col>
      <xdr:colOff>742950</xdr:colOff>
      <xdr:row>49</xdr:row>
      <xdr:rowOff>0</xdr:rowOff>
    </xdr:to>
    <xdr:sp macro="" textlink="">
      <xdr:nvSpPr>
        <xdr:cNvPr id="2" name="Line 1">
          <a:extLst>
            <a:ext uri="{FF2B5EF4-FFF2-40B4-BE49-F238E27FC236}">
              <a16:creationId xmlns:a16="http://schemas.microsoft.com/office/drawing/2014/main" id="{00000000-0008-0000-0400-000002000000}"/>
            </a:ext>
          </a:extLst>
        </xdr:cNvPr>
        <xdr:cNvSpPr>
          <a:spLocks noChangeShapeType="1"/>
        </xdr:cNvSpPr>
      </xdr:nvSpPr>
      <xdr:spPr>
        <a:xfrm flipV="1">
          <a:off x="377190" y="12287250"/>
          <a:ext cx="74295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257175</xdr:colOff>
      <xdr:row>4</xdr:row>
      <xdr:rowOff>0</xdr:rowOff>
    </xdr:from>
    <xdr:to>
      <xdr:col>1</xdr:col>
      <xdr:colOff>962025</xdr:colOff>
      <xdr:row>4</xdr:row>
      <xdr:rowOff>0</xdr:rowOff>
    </xdr:to>
    <xdr:sp macro="" textlink="">
      <xdr:nvSpPr>
        <xdr:cNvPr id="2" name="Line 1">
          <a:extLst>
            <a:ext uri="{FF2B5EF4-FFF2-40B4-BE49-F238E27FC236}">
              <a16:creationId xmlns:a16="http://schemas.microsoft.com/office/drawing/2014/main" id="{00000000-0008-0000-0500-000002000000}"/>
            </a:ext>
          </a:extLst>
        </xdr:cNvPr>
        <xdr:cNvSpPr>
          <a:spLocks noChangeShapeType="1"/>
        </xdr:cNvSpPr>
      </xdr:nvSpPr>
      <xdr:spPr>
        <a:xfrm>
          <a:off x="257175" y="1101090"/>
          <a:ext cx="108204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1</xdr:col>
      <xdr:colOff>85725</xdr:colOff>
      <xdr:row>3</xdr:row>
      <xdr:rowOff>209550</xdr:rowOff>
    </xdr:from>
    <xdr:to>
      <xdr:col>1</xdr:col>
      <xdr:colOff>1285875</xdr:colOff>
      <xdr:row>3</xdr:row>
      <xdr:rowOff>209550</xdr:rowOff>
    </xdr:to>
    <xdr:sp macro="" textlink="">
      <xdr:nvSpPr>
        <xdr:cNvPr id="3" name="Line 2">
          <a:extLst>
            <a:ext uri="{FF2B5EF4-FFF2-40B4-BE49-F238E27FC236}">
              <a16:creationId xmlns:a16="http://schemas.microsoft.com/office/drawing/2014/main" id="{00000000-0008-0000-0500-000003000000}"/>
            </a:ext>
          </a:extLst>
        </xdr:cNvPr>
        <xdr:cNvSpPr>
          <a:spLocks noChangeShapeType="1"/>
        </xdr:cNvSpPr>
      </xdr:nvSpPr>
      <xdr:spPr>
        <a:xfrm flipV="1">
          <a:off x="462915" y="1101090"/>
          <a:ext cx="120015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1</xdr:col>
      <xdr:colOff>85725</xdr:colOff>
      <xdr:row>3</xdr:row>
      <xdr:rowOff>209550</xdr:rowOff>
    </xdr:from>
    <xdr:to>
      <xdr:col>1</xdr:col>
      <xdr:colOff>1285875</xdr:colOff>
      <xdr:row>3</xdr:row>
      <xdr:rowOff>209550</xdr:rowOff>
    </xdr:to>
    <xdr:sp macro="" textlink="">
      <xdr:nvSpPr>
        <xdr:cNvPr id="4" name="Line 3">
          <a:extLst>
            <a:ext uri="{FF2B5EF4-FFF2-40B4-BE49-F238E27FC236}">
              <a16:creationId xmlns:a16="http://schemas.microsoft.com/office/drawing/2014/main" id="{00000000-0008-0000-0500-000004000000}"/>
            </a:ext>
          </a:extLst>
        </xdr:cNvPr>
        <xdr:cNvSpPr>
          <a:spLocks noChangeShapeType="1"/>
        </xdr:cNvSpPr>
      </xdr:nvSpPr>
      <xdr:spPr>
        <a:xfrm flipV="1">
          <a:off x="462915" y="1101090"/>
          <a:ext cx="120015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0</xdr:col>
      <xdr:colOff>257175</xdr:colOff>
      <xdr:row>4</xdr:row>
      <xdr:rowOff>0</xdr:rowOff>
    </xdr:from>
    <xdr:to>
      <xdr:col>1</xdr:col>
      <xdr:colOff>962025</xdr:colOff>
      <xdr:row>4</xdr:row>
      <xdr:rowOff>0</xdr:rowOff>
    </xdr:to>
    <xdr:sp macro="" textlink="">
      <xdr:nvSpPr>
        <xdr:cNvPr id="5" name="Line 1">
          <a:extLst>
            <a:ext uri="{FF2B5EF4-FFF2-40B4-BE49-F238E27FC236}">
              <a16:creationId xmlns:a16="http://schemas.microsoft.com/office/drawing/2014/main" id="{00000000-0008-0000-0500-000005000000}"/>
            </a:ext>
          </a:extLst>
        </xdr:cNvPr>
        <xdr:cNvSpPr>
          <a:spLocks noChangeShapeType="1"/>
        </xdr:cNvSpPr>
      </xdr:nvSpPr>
      <xdr:spPr>
        <a:xfrm>
          <a:off x="257175" y="1101090"/>
          <a:ext cx="108204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1</xdr:col>
      <xdr:colOff>85725</xdr:colOff>
      <xdr:row>3</xdr:row>
      <xdr:rowOff>209550</xdr:rowOff>
    </xdr:from>
    <xdr:to>
      <xdr:col>1</xdr:col>
      <xdr:colOff>1285875</xdr:colOff>
      <xdr:row>3</xdr:row>
      <xdr:rowOff>209550</xdr:rowOff>
    </xdr:to>
    <xdr:sp macro="" textlink="">
      <xdr:nvSpPr>
        <xdr:cNvPr id="6" name="Line 2">
          <a:extLst>
            <a:ext uri="{FF2B5EF4-FFF2-40B4-BE49-F238E27FC236}">
              <a16:creationId xmlns:a16="http://schemas.microsoft.com/office/drawing/2014/main" id="{00000000-0008-0000-0500-000006000000}"/>
            </a:ext>
          </a:extLst>
        </xdr:cNvPr>
        <xdr:cNvSpPr>
          <a:spLocks noChangeShapeType="1"/>
        </xdr:cNvSpPr>
      </xdr:nvSpPr>
      <xdr:spPr>
        <a:xfrm flipV="1">
          <a:off x="462915" y="1101090"/>
          <a:ext cx="120015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1</xdr:col>
      <xdr:colOff>85725</xdr:colOff>
      <xdr:row>3</xdr:row>
      <xdr:rowOff>209550</xdr:rowOff>
    </xdr:from>
    <xdr:to>
      <xdr:col>1</xdr:col>
      <xdr:colOff>1285875</xdr:colOff>
      <xdr:row>3</xdr:row>
      <xdr:rowOff>209550</xdr:rowOff>
    </xdr:to>
    <xdr:sp macro="" textlink="">
      <xdr:nvSpPr>
        <xdr:cNvPr id="7" name="Line 3">
          <a:extLst>
            <a:ext uri="{FF2B5EF4-FFF2-40B4-BE49-F238E27FC236}">
              <a16:creationId xmlns:a16="http://schemas.microsoft.com/office/drawing/2014/main" id="{00000000-0008-0000-0500-000007000000}"/>
            </a:ext>
          </a:extLst>
        </xdr:cNvPr>
        <xdr:cNvSpPr>
          <a:spLocks noChangeShapeType="1"/>
        </xdr:cNvSpPr>
      </xdr:nvSpPr>
      <xdr:spPr>
        <a:xfrm flipV="1">
          <a:off x="462915" y="1101090"/>
          <a:ext cx="120015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314325</xdr:colOff>
      <xdr:row>535</xdr:row>
      <xdr:rowOff>9525</xdr:rowOff>
    </xdr:from>
    <xdr:to>
      <xdr:col>1</xdr:col>
      <xdr:colOff>895350</xdr:colOff>
      <xdr:row>535</xdr:row>
      <xdr:rowOff>11113</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a:off x="723265" y="941451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535</xdr:row>
      <xdr:rowOff>9525</xdr:rowOff>
    </xdr:from>
    <xdr:to>
      <xdr:col>1</xdr:col>
      <xdr:colOff>895350</xdr:colOff>
      <xdr:row>535</xdr:row>
      <xdr:rowOff>11113</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723265" y="941451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535</xdr:row>
      <xdr:rowOff>9525</xdr:rowOff>
    </xdr:from>
    <xdr:to>
      <xdr:col>1</xdr:col>
      <xdr:colOff>895350</xdr:colOff>
      <xdr:row>535</xdr:row>
      <xdr:rowOff>11113</xdr:rowOff>
    </xdr:to>
    <xdr:cxnSp macro="">
      <xdr:nvCxnSpPr>
        <xdr:cNvPr id="4" name="Straight Connector 3">
          <a:extLst>
            <a:ext uri="{FF2B5EF4-FFF2-40B4-BE49-F238E27FC236}">
              <a16:creationId xmlns:a16="http://schemas.microsoft.com/office/drawing/2014/main" id="{00000000-0008-0000-0600-000004000000}"/>
            </a:ext>
          </a:extLst>
        </xdr:cNvPr>
        <xdr:cNvCxnSpPr/>
      </xdr:nvCxnSpPr>
      <xdr:spPr>
        <a:xfrm>
          <a:off x="723265" y="941451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535</xdr:row>
      <xdr:rowOff>9525</xdr:rowOff>
    </xdr:from>
    <xdr:to>
      <xdr:col>1</xdr:col>
      <xdr:colOff>895350</xdr:colOff>
      <xdr:row>535</xdr:row>
      <xdr:rowOff>11113</xdr:rowOff>
    </xdr:to>
    <xdr:cxnSp macro="">
      <xdr:nvCxnSpPr>
        <xdr:cNvPr id="5" name="Straight Connector 3">
          <a:extLst>
            <a:ext uri="{FF2B5EF4-FFF2-40B4-BE49-F238E27FC236}">
              <a16:creationId xmlns:a16="http://schemas.microsoft.com/office/drawing/2014/main" id="{00000000-0008-0000-0600-000005000000}"/>
            </a:ext>
          </a:extLst>
        </xdr:cNvPr>
        <xdr:cNvCxnSpPr/>
      </xdr:nvCxnSpPr>
      <xdr:spPr>
        <a:xfrm>
          <a:off x="723265" y="941451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535</xdr:row>
      <xdr:rowOff>9525</xdr:rowOff>
    </xdr:from>
    <xdr:to>
      <xdr:col>1</xdr:col>
      <xdr:colOff>895350</xdr:colOff>
      <xdr:row>535</xdr:row>
      <xdr:rowOff>11113</xdr:rowOff>
    </xdr:to>
    <xdr:cxnSp macro="">
      <xdr:nvCxnSpPr>
        <xdr:cNvPr id="6" name="Straight Connector 5">
          <a:extLst>
            <a:ext uri="{FF2B5EF4-FFF2-40B4-BE49-F238E27FC236}">
              <a16:creationId xmlns:a16="http://schemas.microsoft.com/office/drawing/2014/main" id="{00000000-0008-0000-0600-000006000000}"/>
            </a:ext>
          </a:extLst>
        </xdr:cNvPr>
        <xdr:cNvCxnSpPr/>
      </xdr:nvCxnSpPr>
      <xdr:spPr>
        <a:xfrm>
          <a:off x="723265" y="941451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534</xdr:row>
      <xdr:rowOff>9525</xdr:rowOff>
    </xdr:from>
    <xdr:to>
      <xdr:col>1</xdr:col>
      <xdr:colOff>895350</xdr:colOff>
      <xdr:row>534</xdr:row>
      <xdr:rowOff>11113</xdr:rowOff>
    </xdr:to>
    <xdr:cxnSp macro="">
      <xdr:nvCxnSpPr>
        <xdr:cNvPr id="7" name="Straight Connector 1">
          <a:extLst>
            <a:ext uri="{FF2B5EF4-FFF2-40B4-BE49-F238E27FC236}">
              <a16:creationId xmlns:a16="http://schemas.microsoft.com/office/drawing/2014/main" id="{00000000-0008-0000-0600-000007000000}"/>
            </a:ext>
          </a:extLst>
        </xdr:cNvPr>
        <xdr:cNvCxnSpPr/>
      </xdr:nvCxnSpPr>
      <xdr:spPr>
        <a:xfrm>
          <a:off x="723265" y="941451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534</xdr:row>
      <xdr:rowOff>9525</xdr:rowOff>
    </xdr:from>
    <xdr:to>
      <xdr:col>1</xdr:col>
      <xdr:colOff>895350</xdr:colOff>
      <xdr:row>534</xdr:row>
      <xdr:rowOff>11113</xdr:rowOff>
    </xdr:to>
    <xdr:cxnSp macro="">
      <xdr:nvCxnSpPr>
        <xdr:cNvPr id="8" name="Straight Connector 2">
          <a:extLst>
            <a:ext uri="{FF2B5EF4-FFF2-40B4-BE49-F238E27FC236}">
              <a16:creationId xmlns:a16="http://schemas.microsoft.com/office/drawing/2014/main" id="{00000000-0008-0000-0600-000008000000}"/>
            </a:ext>
          </a:extLst>
        </xdr:cNvPr>
        <xdr:cNvCxnSpPr/>
      </xdr:nvCxnSpPr>
      <xdr:spPr>
        <a:xfrm>
          <a:off x="723265" y="941451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534</xdr:row>
      <xdr:rowOff>9525</xdr:rowOff>
    </xdr:from>
    <xdr:to>
      <xdr:col>1</xdr:col>
      <xdr:colOff>895350</xdr:colOff>
      <xdr:row>534</xdr:row>
      <xdr:rowOff>11113</xdr:rowOff>
    </xdr:to>
    <xdr:cxnSp macro="">
      <xdr:nvCxnSpPr>
        <xdr:cNvPr id="9" name="Straight Connector 3">
          <a:extLst>
            <a:ext uri="{FF2B5EF4-FFF2-40B4-BE49-F238E27FC236}">
              <a16:creationId xmlns:a16="http://schemas.microsoft.com/office/drawing/2014/main" id="{00000000-0008-0000-0600-000009000000}"/>
            </a:ext>
          </a:extLst>
        </xdr:cNvPr>
        <xdr:cNvCxnSpPr/>
      </xdr:nvCxnSpPr>
      <xdr:spPr>
        <a:xfrm>
          <a:off x="723265" y="941451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534</xdr:row>
      <xdr:rowOff>9525</xdr:rowOff>
    </xdr:from>
    <xdr:to>
      <xdr:col>1</xdr:col>
      <xdr:colOff>895350</xdr:colOff>
      <xdr:row>534</xdr:row>
      <xdr:rowOff>11113</xdr:rowOff>
    </xdr:to>
    <xdr:cxnSp macro="">
      <xdr:nvCxnSpPr>
        <xdr:cNvPr id="10" name="Straight Connector 3">
          <a:extLst>
            <a:ext uri="{FF2B5EF4-FFF2-40B4-BE49-F238E27FC236}">
              <a16:creationId xmlns:a16="http://schemas.microsoft.com/office/drawing/2014/main" id="{00000000-0008-0000-0600-00000A000000}"/>
            </a:ext>
          </a:extLst>
        </xdr:cNvPr>
        <xdr:cNvCxnSpPr/>
      </xdr:nvCxnSpPr>
      <xdr:spPr>
        <a:xfrm>
          <a:off x="723265" y="941451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534</xdr:row>
      <xdr:rowOff>9525</xdr:rowOff>
    </xdr:from>
    <xdr:to>
      <xdr:col>1</xdr:col>
      <xdr:colOff>895350</xdr:colOff>
      <xdr:row>534</xdr:row>
      <xdr:rowOff>11113</xdr:rowOff>
    </xdr:to>
    <xdr:cxnSp macro="">
      <xdr:nvCxnSpPr>
        <xdr:cNvPr id="11" name="Straight Connector 5">
          <a:extLst>
            <a:ext uri="{FF2B5EF4-FFF2-40B4-BE49-F238E27FC236}">
              <a16:creationId xmlns:a16="http://schemas.microsoft.com/office/drawing/2014/main" id="{00000000-0008-0000-0600-00000B000000}"/>
            </a:ext>
          </a:extLst>
        </xdr:cNvPr>
        <xdr:cNvCxnSpPr/>
      </xdr:nvCxnSpPr>
      <xdr:spPr>
        <a:xfrm>
          <a:off x="723265" y="941451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577</xdr:row>
      <xdr:rowOff>9525</xdr:rowOff>
    </xdr:from>
    <xdr:to>
      <xdr:col>1</xdr:col>
      <xdr:colOff>895350</xdr:colOff>
      <xdr:row>577</xdr:row>
      <xdr:rowOff>11113</xdr:rowOff>
    </xdr:to>
    <xdr:cxnSp macro="">
      <xdr:nvCxnSpPr>
        <xdr:cNvPr id="12" name="Straight Connector 1">
          <a:extLst>
            <a:ext uri="{FF2B5EF4-FFF2-40B4-BE49-F238E27FC236}">
              <a16:creationId xmlns:a16="http://schemas.microsoft.com/office/drawing/2014/main" id="{00000000-0008-0000-0600-00000C000000}"/>
            </a:ext>
          </a:extLst>
        </xdr:cNvPr>
        <xdr:cNvCxnSpPr/>
      </xdr:nvCxnSpPr>
      <xdr:spPr>
        <a:xfrm>
          <a:off x="723265" y="961263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577</xdr:row>
      <xdr:rowOff>9525</xdr:rowOff>
    </xdr:from>
    <xdr:to>
      <xdr:col>1</xdr:col>
      <xdr:colOff>895350</xdr:colOff>
      <xdr:row>577</xdr:row>
      <xdr:rowOff>11113</xdr:rowOff>
    </xdr:to>
    <xdr:cxnSp macro="">
      <xdr:nvCxnSpPr>
        <xdr:cNvPr id="13" name="Straight Connector 2">
          <a:extLst>
            <a:ext uri="{FF2B5EF4-FFF2-40B4-BE49-F238E27FC236}">
              <a16:creationId xmlns:a16="http://schemas.microsoft.com/office/drawing/2014/main" id="{00000000-0008-0000-0600-00000D000000}"/>
            </a:ext>
          </a:extLst>
        </xdr:cNvPr>
        <xdr:cNvCxnSpPr/>
      </xdr:nvCxnSpPr>
      <xdr:spPr>
        <a:xfrm>
          <a:off x="723265" y="961263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577</xdr:row>
      <xdr:rowOff>9525</xdr:rowOff>
    </xdr:from>
    <xdr:to>
      <xdr:col>1</xdr:col>
      <xdr:colOff>895350</xdr:colOff>
      <xdr:row>577</xdr:row>
      <xdr:rowOff>11113</xdr:rowOff>
    </xdr:to>
    <xdr:cxnSp macro="">
      <xdr:nvCxnSpPr>
        <xdr:cNvPr id="14" name="Straight Connector 3">
          <a:extLst>
            <a:ext uri="{FF2B5EF4-FFF2-40B4-BE49-F238E27FC236}">
              <a16:creationId xmlns:a16="http://schemas.microsoft.com/office/drawing/2014/main" id="{00000000-0008-0000-0600-00000E000000}"/>
            </a:ext>
          </a:extLst>
        </xdr:cNvPr>
        <xdr:cNvCxnSpPr/>
      </xdr:nvCxnSpPr>
      <xdr:spPr>
        <a:xfrm>
          <a:off x="723265" y="961263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577</xdr:row>
      <xdr:rowOff>9525</xdr:rowOff>
    </xdr:from>
    <xdr:to>
      <xdr:col>1</xdr:col>
      <xdr:colOff>895350</xdr:colOff>
      <xdr:row>577</xdr:row>
      <xdr:rowOff>11113</xdr:rowOff>
    </xdr:to>
    <xdr:cxnSp macro="">
      <xdr:nvCxnSpPr>
        <xdr:cNvPr id="15" name="Straight Connector 3">
          <a:extLst>
            <a:ext uri="{FF2B5EF4-FFF2-40B4-BE49-F238E27FC236}">
              <a16:creationId xmlns:a16="http://schemas.microsoft.com/office/drawing/2014/main" id="{00000000-0008-0000-0600-00000F000000}"/>
            </a:ext>
          </a:extLst>
        </xdr:cNvPr>
        <xdr:cNvCxnSpPr/>
      </xdr:nvCxnSpPr>
      <xdr:spPr>
        <a:xfrm>
          <a:off x="723265" y="961263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577</xdr:row>
      <xdr:rowOff>9525</xdr:rowOff>
    </xdr:from>
    <xdr:to>
      <xdr:col>1</xdr:col>
      <xdr:colOff>895350</xdr:colOff>
      <xdr:row>577</xdr:row>
      <xdr:rowOff>11113</xdr:rowOff>
    </xdr:to>
    <xdr:cxnSp macro="">
      <xdr:nvCxnSpPr>
        <xdr:cNvPr id="16" name="Straight Connector 5">
          <a:extLst>
            <a:ext uri="{FF2B5EF4-FFF2-40B4-BE49-F238E27FC236}">
              <a16:creationId xmlns:a16="http://schemas.microsoft.com/office/drawing/2014/main" id="{00000000-0008-0000-0600-000010000000}"/>
            </a:ext>
          </a:extLst>
        </xdr:cNvPr>
        <xdr:cNvCxnSpPr/>
      </xdr:nvCxnSpPr>
      <xdr:spPr>
        <a:xfrm>
          <a:off x="723265" y="961263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576</xdr:row>
      <xdr:rowOff>9525</xdr:rowOff>
    </xdr:from>
    <xdr:to>
      <xdr:col>1</xdr:col>
      <xdr:colOff>895350</xdr:colOff>
      <xdr:row>576</xdr:row>
      <xdr:rowOff>11113</xdr:rowOff>
    </xdr:to>
    <xdr:cxnSp macro="">
      <xdr:nvCxnSpPr>
        <xdr:cNvPr id="17" name="Straight Connector 1">
          <a:extLst>
            <a:ext uri="{FF2B5EF4-FFF2-40B4-BE49-F238E27FC236}">
              <a16:creationId xmlns:a16="http://schemas.microsoft.com/office/drawing/2014/main" id="{00000000-0008-0000-0600-000011000000}"/>
            </a:ext>
          </a:extLst>
        </xdr:cNvPr>
        <xdr:cNvCxnSpPr/>
      </xdr:nvCxnSpPr>
      <xdr:spPr>
        <a:xfrm>
          <a:off x="723265" y="961263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576</xdr:row>
      <xdr:rowOff>9525</xdr:rowOff>
    </xdr:from>
    <xdr:to>
      <xdr:col>1</xdr:col>
      <xdr:colOff>895350</xdr:colOff>
      <xdr:row>576</xdr:row>
      <xdr:rowOff>11113</xdr:rowOff>
    </xdr:to>
    <xdr:cxnSp macro="">
      <xdr:nvCxnSpPr>
        <xdr:cNvPr id="18" name="Straight Connector 2">
          <a:extLst>
            <a:ext uri="{FF2B5EF4-FFF2-40B4-BE49-F238E27FC236}">
              <a16:creationId xmlns:a16="http://schemas.microsoft.com/office/drawing/2014/main" id="{00000000-0008-0000-0600-000012000000}"/>
            </a:ext>
          </a:extLst>
        </xdr:cNvPr>
        <xdr:cNvCxnSpPr/>
      </xdr:nvCxnSpPr>
      <xdr:spPr>
        <a:xfrm>
          <a:off x="723265" y="961263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576</xdr:row>
      <xdr:rowOff>9525</xdr:rowOff>
    </xdr:from>
    <xdr:to>
      <xdr:col>1</xdr:col>
      <xdr:colOff>895350</xdr:colOff>
      <xdr:row>576</xdr:row>
      <xdr:rowOff>11113</xdr:rowOff>
    </xdr:to>
    <xdr:cxnSp macro="">
      <xdr:nvCxnSpPr>
        <xdr:cNvPr id="19" name="Straight Connector 3">
          <a:extLst>
            <a:ext uri="{FF2B5EF4-FFF2-40B4-BE49-F238E27FC236}">
              <a16:creationId xmlns:a16="http://schemas.microsoft.com/office/drawing/2014/main" id="{00000000-0008-0000-0600-000013000000}"/>
            </a:ext>
          </a:extLst>
        </xdr:cNvPr>
        <xdr:cNvCxnSpPr/>
      </xdr:nvCxnSpPr>
      <xdr:spPr>
        <a:xfrm>
          <a:off x="723265" y="961263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576</xdr:row>
      <xdr:rowOff>9525</xdr:rowOff>
    </xdr:from>
    <xdr:to>
      <xdr:col>1</xdr:col>
      <xdr:colOff>895350</xdr:colOff>
      <xdr:row>576</xdr:row>
      <xdr:rowOff>11113</xdr:rowOff>
    </xdr:to>
    <xdr:cxnSp macro="">
      <xdr:nvCxnSpPr>
        <xdr:cNvPr id="20" name="Straight Connector 3">
          <a:extLst>
            <a:ext uri="{FF2B5EF4-FFF2-40B4-BE49-F238E27FC236}">
              <a16:creationId xmlns:a16="http://schemas.microsoft.com/office/drawing/2014/main" id="{00000000-0008-0000-0600-000014000000}"/>
            </a:ext>
          </a:extLst>
        </xdr:cNvPr>
        <xdr:cNvCxnSpPr/>
      </xdr:nvCxnSpPr>
      <xdr:spPr>
        <a:xfrm>
          <a:off x="723265" y="961263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576</xdr:row>
      <xdr:rowOff>9525</xdr:rowOff>
    </xdr:from>
    <xdr:to>
      <xdr:col>1</xdr:col>
      <xdr:colOff>895350</xdr:colOff>
      <xdr:row>576</xdr:row>
      <xdr:rowOff>11113</xdr:rowOff>
    </xdr:to>
    <xdr:cxnSp macro="">
      <xdr:nvCxnSpPr>
        <xdr:cNvPr id="21" name="Straight Connector 5">
          <a:extLst>
            <a:ext uri="{FF2B5EF4-FFF2-40B4-BE49-F238E27FC236}">
              <a16:creationId xmlns:a16="http://schemas.microsoft.com/office/drawing/2014/main" id="{00000000-0008-0000-0600-000015000000}"/>
            </a:ext>
          </a:extLst>
        </xdr:cNvPr>
        <xdr:cNvCxnSpPr/>
      </xdr:nvCxnSpPr>
      <xdr:spPr>
        <a:xfrm>
          <a:off x="723265" y="961263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575</xdr:row>
      <xdr:rowOff>9525</xdr:rowOff>
    </xdr:from>
    <xdr:to>
      <xdr:col>1</xdr:col>
      <xdr:colOff>895350</xdr:colOff>
      <xdr:row>575</xdr:row>
      <xdr:rowOff>11113</xdr:rowOff>
    </xdr:to>
    <xdr:cxnSp macro="">
      <xdr:nvCxnSpPr>
        <xdr:cNvPr id="22" name="Straight Connector 11">
          <a:extLst>
            <a:ext uri="{FF2B5EF4-FFF2-40B4-BE49-F238E27FC236}">
              <a16:creationId xmlns:a16="http://schemas.microsoft.com/office/drawing/2014/main" id="{00000000-0008-0000-0600-000016000000}"/>
            </a:ext>
          </a:extLst>
        </xdr:cNvPr>
        <xdr:cNvCxnSpPr/>
      </xdr:nvCxnSpPr>
      <xdr:spPr>
        <a:xfrm>
          <a:off x="723265" y="961263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314325</xdr:colOff>
      <xdr:row>575</xdr:row>
      <xdr:rowOff>9525</xdr:rowOff>
    </xdr:from>
    <xdr:to>
      <xdr:col>1</xdr:col>
      <xdr:colOff>895350</xdr:colOff>
      <xdr:row>575</xdr:row>
      <xdr:rowOff>11113</xdr:rowOff>
    </xdr:to>
    <xdr:cxnSp macro="">
      <xdr:nvCxnSpPr>
        <xdr:cNvPr id="23" name="Straight Connector 12">
          <a:extLst>
            <a:ext uri="{FF2B5EF4-FFF2-40B4-BE49-F238E27FC236}">
              <a16:creationId xmlns:a16="http://schemas.microsoft.com/office/drawing/2014/main" id="{00000000-0008-0000-0600-000017000000}"/>
            </a:ext>
          </a:extLst>
        </xdr:cNvPr>
        <xdr:cNvCxnSpPr/>
      </xdr:nvCxnSpPr>
      <xdr:spPr>
        <a:xfrm>
          <a:off x="723265" y="961263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Documents\Zalo%20Received%20Files\bi&#7875;u%20m&#7851;u.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istrator\Documents\Zalo%20Received%20Files\DT%20Luong%20NSX%20202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DU%20TOAN%20NS\DT%202022\DT%20NAM%202022\2%20DU%20TOAN%202021%20NSX.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DU%20TOAN%20NS\DT%202021\G&#7917;i%20STC%202021\Gui%20STC%20Dung\3%20Mau%2003%20che%20do%20chinh%20sach%2020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dministrator\Documents\Zalo%20Received%20Files\3%20Cac%20che%20do%20ch&#237;nh%20sach%20huy&#7879;n%20B&#236;nh%20S&#417;n%20DT%20202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DU%20TOAN%20NS\DT%202022\DT%202022%20GUI%20STC\DT%20Luong%20NSX%202022%20th&#7921;c%20t&#78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mau 03 TH"/>
      <sheetName val="KP hoạt động đảng"/>
      <sheetName val="Phu luc tre an trua"/>
      <sheetName val="PL gv dạy học sinh lop ghep"/>
      <sheetName val="PL nấu ăn Ban tru ND 105"/>
      <sheetName val="pl học sinh khuyet t"/>
      <sheetName val="PL mien giam HP"/>
      <sheetName val="PL 02 1 8 Chi phi hoc tap"/>
      <sheetName val="PL 9 Khuyet tat"/>
      <sheetName val="PL 10"/>
      <sheetName val="PL BTXH"/>
      <sheetName val="PL chúc thọ"/>
      <sheetName val="PL tien dien ho ngheo"/>
      <sheetName val="PC 02 1 16 4 NQ 12"/>
      <sheetName val="17 KP BVR"/>
      <sheetName val="PL 23 Mat tran"/>
      <sheetName val="PL 24KP BVTE QD 66 2017"/>
      <sheetName val="Sheet1"/>
    </sheetNames>
    <sheetDataSet>
      <sheetData sheetId="0"/>
      <sheetData sheetId="1"/>
      <sheetData sheetId="2"/>
      <sheetData sheetId="3"/>
      <sheetData sheetId="4"/>
      <sheetData sheetId="5"/>
      <sheetData sheetId="6"/>
      <sheetData sheetId="7">
        <row r="3">
          <cell r="A3">
            <v>0</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Luong CT 2022"/>
      <sheetName val="Luong CT"/>
      <sheetName val="PC HDND, cap uy"/>
      <sheetName val="KCT theo thực tế"/>
      <sheetName val="KCT theo dinh muc"/>
      <sheetName val="Ko chuyen trach"/>
      <sheetName val="Dinh bien KCT"/>
      <sheetName val="KCT theo thực tế STC"/>
      <sheetName val="CB Xa nghi viec"/>
      <sheetName val="Quan lý đê"/>
      <sheetName val="Sheet1"/>
    </sheetNames>
    <sheetDataSet>
      <sheetData sheetId="0" refreshError="1"/>
      <sheetData sheetId="1" refreshError="1"/>
      <sheetData sheetId="2" refreshError="1">
        <row r="4">
          <cell r="A4" t="str">
            <v>(Kèm theo Công văn số            /UBND-TC ngày 01/9/2021 của UBND huyện)</v>
          </cell>
          <cell r="B4" t="str">
            <v>Phụ cấp HĐND xã</v>
          </cell>
          <cell r="I4" t="str">
            <v>Phụ cấp Cấp ủy</v>
          </cell>
          <cell r="M4" t="str">
            <v>Tổng cộng</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c THÔN (2)"/>
      <sheetName val="CTH"/>
      <sheetName val="KCT Vân (2)"/>
      <sheetName val="KCT Vân"/>
      <sheetName val="thuhuyen (2)"/>
      <sheetName val="Xin mua săm"/>
      <sheetName val=" (2)"/>
      <sheetName val="116 các xã Bãi ngang"/>
      <sheetName val="CT Luong 8 "/>
      <sheetName val="2"/>
      <sheetName val="CT hoi-HDND-CUy 10"/>
      <sheetName val="ct KCT 11 (2021)"/>
      <sheetName val="t hop Luong"/>
      <sheetName val="Chúc thọ"/>
      <sheetName val="5"/>
      <sheetName val="dang 21"/>
      <sheetName val="7"/>
      <sheetName val="qly đê"/>
      <sheetName val="hotrobhxh (2)"/>
      <sheetName val=" 10% (2)"/>
      <sheetName val="6"/>
      <sheetName val="CTH Gom"/>
      <sheetName val="pc THÔN"/>
      <sheetName val="KCT gom"/>
      <sheetName val="TH luong,pc"/>
      <sheetName val=" chi NS"/>
      <sheetName val="Thu huyen"/>
      <sheetName val="Thu xa"/>
      <sheetName val="QLNN"/>
      <sheetName val="Kien"/>
      <sheetName val="Mua sắm, SC,TX"/>
      <sheetName val="Mục tiêu"/>
      <sheetName val="Phân bổ KP"/>
      <sheetName val="Châu"/>
      <sheetName val="Thanh"/>
      <sheetName val="Tân Phú"/>
      <sheetName val="Hòa"/>
      <sheetName val="Thuận"/>
      <sheetName val="Hải"/>
      <sheetName val="Trị"/>
      <sheetName val="Đông"/>
      <sheetName val="Phước"/>
      <sheetName val="Thạnh"/>
      <sheetName val="An"/>
      <sheetName val="Chánh"/>
      <sheetName val="Mỹ"/>
      <sheetName val="Khương"/>
      <sheetName val="Dương"/>
      <sheetName val="Chương"/>
      <sheetName val="Minh"/>
      <sheetName val="Hiệp"/>
      <sheetName val="Trung"/>
      <sheetName val="Long"/>
      <sheetName val="Nguyên"/>
      <sheetName val="ttran"/>
      <sheetName val="Hoat động doan the"/>
      <sheetName val="SN quoc phong"/>
      <sheetName val="KP KCT"/>
      <sheetName val="Dân Phòng (2)"/>
      <sheetName val="SN an ninh"/>
      <sheetName val="SN xãhội"/>
      <sheetName val="chitiehuu09"/>
      <sheetName val="NQ 04 (2)"/>
      <sheetName val="SN vănhóa"/>
      <sheetName val="Thuyết minh"/>
      <sheetName val="tinhnguyen"/>
      <sheetName val="1"/>
      <sheetName val="tylethu"/>
      <sheetName val="500"/>
      <sheetName val="Tổ dan pho"/>
      <sheetName val="DM dan so..."/>
      <sheetName val="Sơ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3">
          <cell r="A3" t="str">
            <v>(Kèm theo Tờ trình 256/TTr-UBND  ngày 04 tháng 12 năm 2020 của Uỷ ban nhân dân huyện Bình Sơn)</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mau 03"/>
      <sheetName val="Bieu mau 03 TH"/>
      <sheetName val="Phu luc 1 tre an trua"/>
      <sheetName val="PL 2 gv dạy học sinh lop ghep"/>
      <sheetName val="Phu luc 3 day học sinh khuyet t"/>
      <sheetName val="PL 4 Chi phi hoc tap"/>
      <sheetName val="PL 5 mien giam HP"/>
      <sheetName val="PL 6 Ban tru ND 116"/>
      <sheetName val="PL 7"/>
      <sheetName val="PL 8"/>
      <sheetName val="PL9 chúc thọ"/>
      <sheetName val="PL 10 Bao tro"/>
      <sheetName val="PL 11 Dat trong lua"/>
      <sheetName val="PL 12 Cap bu"/>
      <sheetName val="PL 13 kct"/>
      <sheetName val="PL 14 BẢO VE TRU SO"/>
      <sheetName val="PL 15 ANND 301"/>
      <sheetName val="16 NQ 12"/>
      <sheetName val="17 KP BVR"/>
      <sheetName val="PL 18-chi tra 2018"/>
      <sheetName val="PL 19 KP đảng"/>
      <sheetName val="pl 20Tien dien ho ngheo"/>
      <sheetName val="PL 21-yTe"/>
      <sheetName val="PL 22-tinhnguyen"/>
      <sheetName val="PL 23 Mat tran"/>
      <sheetName val="PL 24KP BVTE QD 66 2017"/>
      <sheetName val="PL 9 KP DQ theo QD 569"/>
      <sheetName val="Sheet1"/>
      <sheetName val="PL dieu dong, luan chuy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A3" t="str">
            <v>(Kèm theo Công văn số          /UBND-TC ngày      /9/2020 của UBND huyện Bình Sơn)</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ông hơp STC"/>
      <sheetName val="NĐ 16"/>
      <sheetName val="NQ 04"/>
      <sheetName val="BV trụ sở 15 xã QĐ 931 "/>
      <sheetName val="TD phố QĐ 21"/>
      <sheetName val="KP hoạt động Đảng"/>
      <sheetName val="Công an Viên NĐ 73"/>
      <sheetName val="PL 02.1.3 ăn trưa"/>
      <sheetName val="PL 02.1.4 GV day lop ghep"/>
      <sheetName val="PL 02.1.5 ban tru"/>
      <sheetName val="PL 02.1.6 khuyet tat"/>
      <sheetName val="PL 02.1.7 Mien gia HP"/>
      <sheetName val="PL 02.1.8 CP hoc tap"/>
      <sheetName val="PL 02.1.9 HS khuyet tat"/>
      <sheetName val="PL 02.1.10 truc trua"/>
      <sheetName val="PL 02.1.12 BTXH"/>
      <sheetName val="PL 02.1.13 Chuc tho"/>
      <sheetName val="PL 02.1.14 tien dien ho ngheo"/>
      <sheetName val="PL 02.1.15.1 Khuyen nong"/>
      <sheetName val="PL 02.1.15.2 SNNN"/>
      <sheetName val="PL 02.1.15.3 tai co cau NN"/>
      <sheetName val="PL 02.1.15.4 dat trong lua"/>
      <sheetName val="PL 02.1.15.5 thuy loi phi"/>
      <sheetName val="PL 02 1 15 6 Rung"/>
      <sheetName val="PL 02.1.16.2 KCT"/>
      <sheetName val="PL 02.1.16.3 HDND xa"/>
      <sheetName val="PL 02.1.16.4 NQ 12"/>
      <sheetName val="CB xã Nghỉ việc"/>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4">
          <cell r="A4" t="e">
            <v>#REF!</v>
          </cell>
          <cell r="B4">
            <v>0</v>
          </cell>
          <cell r="C4">
            <v>0</v>
          </cell>
          <cell r="D4">
            <v>0</v>
          </cell>
          <cell r="E4">
            <v>0</v>
          </cell>
          <cell r="F4">
            <v>0</v>
          </cell>
        </row>
      </sheetData>
      <sheetData sheetId="21"/>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Luong CT 2022"/>
      <sheetName val="Luong CT"/>
      <sheetName val="Lương 2022 cũ"/>
      <sheetName val="PC HDND, cap uy"/>
      <sheetName val="KCT theo dinh muc"/>
      <sheetName val="Ko chuyen trach"/>
      <sheetName val="Dinh bien KCT"/>
      <sheetName val="CB Xa nghi viec"/>
      <sheetName val="Quan lý đê"/>
      <sheetName val="Sheet1"/>
      <sheetName val="Sheet2"/>
    </sheetNames>
    <sheetDataSet>
      <sheetData sheetId="0" refreshError="1"/>
      <sheetData sheetId="1" refreshError="1"/>
      <sheetData sheetId="2" refreshError="1"/>
      <sheetData sheetId="3" refreshError="1"/>
      <sheetData sheetId="4" refreshError="1"/>
      <sheetData sheetId="5" refreshError="1">
        <row r="3">
          <cell r="A3" t="str">
            <v>(Kèm theo Công văn số 365/TC-KH.NS ngày 25/8/2021 của Phòng Tài chính-KH huyện)</v>
          </cell>
        </row>
        <row r="4">
          <cell r="A4" t="str">
            <v>(Kèm theo Công văn số            /UBND-TC ngày 01/9/2021 của UBND huyện)</v>
          </cell>
        </row>
      </sheetData>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5"/>
  <sheetViews>
    <sheetView workbookViewId="0">
      <selection activeCell="O7" sqref="O7:O9"/>
    </sheetView>
  </sheetViews>
  <sheetFormatPr defaultColWidth="8.69921875" defaultRowHeight="5.7" customHeight="1"/>
  <cols>
    <col min="1" max="1" width="4.59765625" style="971" customWidth="1"/>
    <col min="2" max="2" width="62.3984375" style="972" customWidth="1"/>
    <col min="3" max="4" width="13.59765625" style="972" hidden="1" customWidth="1"/>
    <col min="5" max="5" width="10.3984375" style="972" customWidth="1"/>
    <col min="6" max="6" width="10.09765625" style="972" customWidth="1"/>
    <col min="7" max="7" width="9.19921875" style="972" customWidth="1"/>
    <col min="8" max="8" width="10.59765625" style="973" customWidth="1"/>
    <col min="9" max="9" width="10.69921875" style="972" customWidth="1"/>
    <col min="10" max="10" width="13.59765625" style="972" hidden="1" customWidth="1"/>
    <col min="11" max="11" width="9.09765625" style="972" customWidth="1"/>
    <col min="12" max="13" width="13.59765625" style="972" hidden="1" customWidth="1"/>
    <col min="14" max="14" width="8.09765625" style="972" customWidth="1"/>
    <col min="15" max="15" width="9.3984375" style="972" customWidth="1"/>
    <col min="16" max="16" width="11.69921875" style="972" customWidth="1"/>
    <col min="17" max="17" width="13.19921875" style="974" customWidth="1"/>
    <col min="18" max="16384" width="8.69921875" style="972"/>
  </cols>
  <sheetData>
    <row r="1" spans="1:18" ht="30" customHeight="1">
      <c r="A1" s="1013" t="s">
        <v>646</v>
      </c>
      <c r="B1" s="1013"/>
      <c r="C1" s="1013"/>
      <c r="D1" s="1013"/>
      <c r="E1" s="1013"/>
      <c r="F1" s="1013"/>
      <c r="G1" s="1013"/>
      <c r="H1" s="1013"/>
      <c r="I1" s="1013"/>
      <c r="J1" s="1013"/>
      <c r="K1" s="1013"/>
      <c r="L1" s="1013"/>
      <c r="M1" s="1013"/>
      <c r="N1" s="1013"/>
      <c r="O1" s="1013"/>
      <c r="P1" s="1013"/>
      <c r="Q1" s="1013"/>
    </row>
    <row r="2" spans="1:18" s="965" customFormat="1" ht="24" hidden="1" customHeight="1">
      <c r="A2" s="1014"/>
      <c r="B2" s="1014"/>
      <c r="C2" s="1014"/>
      <c r="D2" s="1014"/>
      <c r="E2" s="1014"/>
      <c r="F2" s="1014"/>
      <c r="G2" s="1014"/>
      <c r="H2" s="1014"/>
      <c r="I2" s="1014"/>
      <c r="J2" s="1014"/>
      <c r="K2" s="1014"/>
      <c r="L2" s="1014"/>
      <c r="M2" s="1014"/>
      <c r="N2" s="1014"/>
      <c r="O2" s="1014"/>
      <c r="P2" s="1014"/>
      <c r="Q2" s="1014"/>
    </row>
    <row r="3" spans="1:18" ht="24" hidden="1" customHeight="1">
      <c r="P3" s="1015" t="s">
        <v>0</v>
      </c>
      <c r="Q3" s="1015"/>
    </row>
    <row r="4" spans="1:18" ht="24" customHeight="1">
      <c r="A4" s="1016" t="s">
        <v>647</v>
      </c>
      <c r="B4" s="1016"/>
      <c r="C4" s="1016"/>
      <c r="D4" s="1016"/>
      <c r="E4" s="1016"/>
      <c r="F4" s="1016"/>
      <c r="G4" s="1016"/>
      <c r="H4" s="1016"/>
      <c r="I4" s="1016"/>
      <c r="J4" s="1016"/>
      <c r="K4" s="1016"/>
      <c r="L4" s="1016"/>
      <c r="M4" s="1016"/>
      <c r="N4" s="1016"/>
      <c r="O4" s="1016"/>
      <c r="P4" s="1016"/>
      <c r="Q4" s="1016"/>
    </row>
    <row r="5" spans="1:18" ht="24" customHeight="1">
      <c r="P5" s="1017" t="s">
        <v>1</v>
      </c>
      <c r="Q5" s="1017"/>
    </row>
    <row r="6" spans="1:18" s="966" customFormat="1" ht="40.200000000000003" customHeight="1">
      <c r="A6" s="1007" t="s">
        <v>2</v>
      </c>
      <c r="B6" s="1007" t="s">
        <v>3</v>
      </c>
      <c r="C6" s="1007" t="s">
        <v>4</v>
      </c>
      <c r="D6" s="1007"/>
      <c r="E6" s="1007" t="s">
        <v>648</v>
      </c>
      <c r="F6" s="1007"/>
      <c r="G6" s="1007"/>
      <c r="H6" s="1007"/>
      <c r="I6" s="1007"/>
      <c r="J6" s="1007"/>
      <c r="K6" s="1007"/>
      <c r="L6" s="1007"/>
      <c r="M6" s="1007"/>
      <c r="N6" s="1007"/>
      <c r="O6" s="1007" t="s">
        <v>649</v>
      </c>
      <c r="P6" s="1007"/>
      <c r="Q6" s="1007" t="s">
        <v>6</v>
      </c>
    </row>
    <row r="7" spans="1:18" s="966" customFormat="1" ht="28.95" customHeight="1">
      <c r="A7" s="1007"/>
      <c r="B7" s="1007"/>
      <c r="C7" s="1007" t="s">
        <v>7</v>
      </c>
      <c r="D7" s="1007" t="s">
        <v>8</v>
      </c>
      <c r="E7" s="1007" t="s">
        <v>7</v>
      </c>
      <c r="F7" s="1007" t="s">
        <v>9</v>
      </c>
      <c r="G7" s="1007" t="s">
        <v>10</v>
      </c>
      <c r="H7" s="1007"/>
      <c r="I7" s="1007"/>
      <c r="J7" s="1007"/>
      <c r="K7" s="1007" t="s">
        <v>11</v>
      </c>
      <c r="L7" s="1007"/>
      <c r="M7" s="1007"/>
      <c r="N7" s="1007" t="s">
        <v>12</v>
      </c>
      <c r="O7" s="1007" t="s">
        <v>7</v>
      </c>
      <c r="P7" s="1007" t="s">
        <v>9</v>
      </c>
      <c r="Q7" s="1007"/>
    </row>
    <row r="8" spans="1:18" s="966" customFormat="1" ht="18" customHeight="1">
      <c r="A8" s="1007"/>
      <c r="B8" s="1007"/>
      <c r="C8" s="1007"/>
      <c r="D8" s="1007"/>
      <c r="E8" s="1007"/>
      <c r="F8" s="1007"/>
      <c r="G8" s="1007" t="s">
        <v>13</v>
      </c>
      <c r="H8" s="1007" t="s">
        <v>14</v>
      </c>
      <c r="I8" s="1007"/>
      <c r="J8" s="1007"/>
      <c r="K8" s="1007"/>
      <c r="L8" s="1007"/>
      <c r="M8" s="1007"/>
      <c r="N8" s="1007"/>
      <c r="O8" s="1007"/>
      <c r="P8" s="1007"/>
      <c r="Q8" s="1007"/>
    </row>
    <row r="9" spans="1:18" s="966" customFormat="1" ht="39" customHeight="1">
      <c r="A9" s="1007"/>
      <c r="B9" s="1007"/>
      <c r="C9" s="1007"/>
      <c r="D9" s="1007"/>
      <c r="E9" s="1007"/>
      <c r="F9" s="1007"/>
      <c r="G9" s="1007"/>
      <c r="H9" s="976" t="s">
        <v>15</v>
      </c>
      <c r="I9" s="135" t="s">
        <v>16</v>
      </c>
      <c r="J9" s="975" t="s">
        <v>17</v>
      </c>
      <c r="K9" s="1007"/>
      <c r="L9" s="1007"/>
      <c r="M9" s="1007"/>
      <c r="N9" s="1007"/>
      <c r="O9" s="1007"/>
      <c r="P9" s="1007"/>
      <c r="Q9" s="1007"/>
    </row>
    <row r="10" spans="1:18" s="967" customFormat="1" ht="17.399999999999999" hidden="1" customHeight="1">
      <c r="A10" s="977">
        <v>1</v>
      </c>
      <c r="B10" s="977">
        <v>2</v>
      </c>
      <c r="C10" s="977">
        <v>3</v>
      </c>
      <c r="D10" s="977">
        <v>4</v>
      </c>
      <c r="E10" s="977">
        <v>3</v>
      </c>
      <c r="F10" s="977">
        <v>4</v>
      </c>
      <c r="G10" s="977">
        <v>5</v>
      </c>
      <c r="H10" s="978">
        <v>6</v>
      </c>
      <c r="I10" s="977">
        <f t="shared" ref="I10" si="0">H10+1</f>
        <v>7</v>
      </c>
      <c r="J10" s="977">
        <f t="shared" ref="J10" si="1">I10+1</f>
        <v>8</v>
      </c>
      <c r="K10" s="977">
        <v>8</v>
      </c>
      <c r="L10" s="977">
        <f t="shared" ref="L10" si="2">K10+1</f>
        <v>9</v>
      </c>
      <c r="M10" s="977">
        <f t="shared" ref="M10" si="3">L10+1</f>
        <v>10</v>
      </c>
      <c r="N10" s="977">
        <v>9</v>
      </c>
      <c r="O10" s="977">
        <f t="shared" ref="O10" si="4">N10+1</f>
        <v>10</v>
      </c>
      <c r="P10" s="977">
        <f t="shared" ref="P10" si="5">O10+1</f>
        <v>11</v>
      </c>
      <c r="Q10" s="977">
        <v>12</v>
      </c>
    </row>
    <row r="11" spans="1:18" s="968" customFormat="1" ht="33.6" customHeight="1">
      <c r="A11" s="977"/>
      <c r="B11" s="975" t="s">
        <v>18</v>
      </c>
      <c r="C11" s="979"/>
      <c r="D11" s="979"/>
      <c r="E11" s="979">
        <f>E12+E23</f>
        <v>0</v>
      </c>
      <c r="F11" s="979">
        <f t="shared" ref="F11:P11" si="6">F12+F23</f>
        <v>0</v>
      </c>
      <c r="G11" s="979">
        <f t="shared" si="6"/>
        <v>0</v>
      </c>
      <c r="H11" s="979">
        <f t="shared" si="6"/>
        <v>0</v>
      </c>
      <c r="I11" s="979">
        <f t="shared" si="6"/>
        <v>0</v>
      </c>
      <c r="J11" s="979">
        <f t="shared" si="6"/>
        <v>0</v>
      </c>
      <c r="K11" s="979">
        <f t="shared" si="6"/>
        <v>0</v>
      </c>
      <c r="L11" s="979">
        <f t="shared" si="6"/>
        <v>0</v>
      </c>
      <c r="M11" s="979">
        <f t="shared" si="6"/>
        <v>0</v>
      </c>
      <c r="N11" s="979">
        <f t="shared" si="6"/>
        <v>0</v>
      </c>
      <c r="O11" s="979">
        <f t="shared" si="6"/>
        <v>0</v>
      </c>
      <c r="P11" s="979">
        <f t="shared" si="6"/>
        <v>0</v>
      </c>
      <c r="Q11" s="979"/>
    </row>
    <row r="12" spans="1:18" s="968" customFormat="1" ht="33.6" customHeight="1">
      <c r="A12" s="975" t="s">
        <v>19</v>
      </c>
      <c r="B12" s="980" t="s">
        <v>20</v>
      </c>
      <c r="C12" s="979"/>
      <c r="D12" s="979"/>
      <c r="E12" s="979">
        <f>SUM(E13:E22)</f>
        <v>0</v>
      </c>
      <c r="F12" s="979">
        <f t="shared" ref="F12:P12" si="7">SUM(F13:F22)</f>
        <v>0</v>
      </c>
      <c r="G12" s="979">
        <f t="shared" si="7"/>
        <v>0</v>
      </c>
      <c r="H12" s="979">
        <f t="shared" si="7"/>
        <v>0</v>
      </c>
      <c r="I12" s="894">
        <f t="shared" si="7"/>
        <v>0</v>
      </c>
      <c r="J12" s="979">
        <f t="shared" si="7"/>
        <v>0</v>
      </c>
      <c r="K12" s="979">
        <f t="shared" si="7"/>
        <v>0</v>
      </c>
      <c r="L12" s="979">
        <f t="shared" si="7"/>
        <v>0</v>
      </c>
      <c r="M12" s="979">
        <f t="shared" si="7"/>
        <v>0</v>
      </c>
      <c r="N12" s="979">
        <f t="shared" si="7"/>
        <v>0</v>
      </c>
      <c r="O12" s="979">
        <f t="shared" si="7"/>
        <v>0</v>
      </c>
      <c r="P12" s="979">
        <f t="shared" si="7"/>
        <v>0</v>
      </c>
      <c r="Q12" s="980"/>
    </row>
    <row r="13" spans="1:18" s="824" customFormat="1" ht="39.9" customHeight="1">
      <c r="A13" s="981">
        <v>1</v>
      </c>
      <c r="B13" s="982" t="s">
        <v>21</v>
      </c>
      <c r="C13" s="983"/>
      <c r="D13" s="983"/>
      <c r="E13" s="983"/>
      <c r="F13" s="984"/>
      <c r="G13" s="983"/>
      <c r="H13" s="985"/>
      <c r="I13" s="984"/>
      <c r="J13" s="983"/>
      <c r="K13" s="984"/>
      <c r="L13" s="983"/>
      <c r="M13" s="983"/>
      <c r="N13" s="983"/>
      <c r="O13" s="983"/>
      <c r="P13" s="983"/>
      <c r="Q13" s="983"/>
    </row>
    <row r="14" spans="1:18" s="969" customFormat="1" ht="39.9" customHeight="1">
      <c r="A14" s="981">
        <v>2</v>
      </c>
      <c r="B14" s="982" t="s">
        <v>22</v>
      </c>
      <c r="C14" s="983"/>
      <c r="D14" s="983"/>
      <c r="E14" s="983"/>
      <c r="F14" s="983"/>
      <c r="G14" s="983"/>
      <c r="H14" s="985"/>
      <c r="I14" s="983"/>
      <c r="J14" s="983"/>
      <c r="K14" s="984"/>
      <c r="L14" s="983"/>
      <c r="M14" s="983"/>
      <c r="N14" s="983"/>
      <c r="O14" s="983"/>
      <c r="P14" s="983"/>
      <c r="Q14" s="983"/>
      <c r="R14" s="999"/>
    </row>
    <row r="15" spans="1:18" s="969" customFormat="1" ht="64.5" customHeight="1">
      <c r="A15" s="981">
        <v>3</v>
      </c>
      <c r="B15" s="982" t="s">
        <v>23</v>
      </c>
      <c r="C15" s="983"/>
      <c r="D15" s="983"/>
      <c r="E15" s="983"/>
      <c r="F15" s="983"/>
      <c r="G15" s="983"/>
      <c r="H15" s="983"/>
      <c r="I15" s="983"/>
      <c r="J15" s="983"/>
      <c r="K15" s="983"/>
      <c r="L15" s="983"/>
      <c r="M15" s="983"/>
      <c r="N15" s="983"/>
      <c r="O15" s="983"/>
      <c r="P15" s="983"/>
      <c r="Q15" s="983"/>
    </row>
    <row r="16" spans="1:18" s="969" customFormat="1" ht="62.25" customHeight="1">
      <c r="A16" s="981">
        <v>4</v>
      </c>
      <c r="B16" s="982" t="s">
        <v>24</v>
      </c>
      <c r="C16" s="983"/>
      <c r="D16" s="983"/>
      <c r="E16" s="983"/>
      <c r="F16" s="983"/>
      <c r="G16" s="983"/>
      <c r="H16" s="985"/>
      <c r="I16" s="983"/>
      <c r="J16" s="983"/>
      <c r="K16" s="983"/>
      <c r="L16" s="983"/>
      <c r="M16" s="983"/>
      <c r="N16" s="984"/>
      <c r="O16" s="983"/>
      <c r="P16" s="983"/>
      <c r="Q16" s="980"/>
    </row>
    <row r="17" spans="1:18" s="969" customFormat="1" ht="39.9" customHeight="1">
      <c r="A17" s="981">
        <f t="shared" ref="A17:A18" si="8">A16+1</f>
        <v>5</v>
      </c>
      <c r="B17" s="982" t="s">
        <v>25</v>
      </c>
      <c r="C17" s="983"/>
      <c r="D17" s="983"/>
      <c r="E17" s="983"/>
      <c r="F17" s="983"/>
      <c r="G17" s="983"/>
      <c r="H17" s="985"/>
      <c r="I17" s="983"/>
      <c r="J17" s="983"/>
      <c r="K17" s="983"/>
      <c r="L17" s="983"/>
      <c r="M17" s="983"/>
      <c r="N17" s="983"/>
      <c r="O17" s="983"/>
      <c r="P17" s="983"/>
      <c r="Q17" s="980"/>
    </row>
    <row r="18" spans="1:18" s="969" customFormat="1" ht="39.9" customHeight="1">
      <c r="A18" s="981">
        <f t="shared" si="8"/>
        <v>6</v>
      </c>
      <c r="B18" s="986" t="s">
        <v>26</v>
      </c>
      <c r="C18" s="983"/>
      <c r="D18" s="983"/>
      <c r="E18" s="983"/>
      <c r="F18" s="983"/>
      <c r="G18" s="983"/>
      <c r="H18" s="984"/>
      <c r="I18" s="983"/>
      <c r="J18" s="983"/>
      <c r="K18" s="983"/>
      <c r="L18" s="983"/>
      <c r="M18" s="983"/>
      <c r="N18" s="983"/>
      <c r="O18" s="983"/>
      <c r="P18" s="983"/>
      <c r="Q18" s="980"/>
    </row>
    <row r="19" spans="1:18" s="969" customFormat="1" ht="39.9" customHeight="1">
      <c r="A19" s="981">
        <v>7</v>
      </c>
      <c r="B19" s="982" t="s">
        <v>27</v>
      </c>
      <c r="C19" s="983"/>
      <c r="D19" s="983"/>
      <c r="E19" s="983"/>
      <c r="F19" s="983"/>
      <c r="G19" s="983"/>
      <c r="H19" s="985"/>
      <c r="I19" s="983"/>
      <c r="J19" s="983"/>
      <c r="K19" s="983"/>
      <c r="L19" s="983"/>
      <c r="M19" s="983"/>
      <c r="N19" s="983"/>
      <c r="O19" s="983"/>
      <c r="P19" s="983"/>
      <c r="Q19" s="980"/>
    </row>
    <row r="20" spans="1:18" s="969" customFormat="1" ht="64.5" customHeight="1">
      <c r="A20" s="981">
        <v>8</v>
      </c>
      <c r="B20" s="982" t="s">
        <v>28</v>
      </c>
      <c r="C20" s="983"/>
      <c r="D20" s="983"/>
      <c r="E20" s="983"/>
      <c r="F20" s="983"/>
      <c r="G20" s="983"/>
      <c r="H20" s="902"/>
      <c r="I20" s="983"/>
      <c r="J20" s="983"/>
      <c r="K20" s="983"/>
      <c r="L20" s="983"/>
      <c r="M20" s="983"/>
      <c r="N20" s="983"/>
      <c r="O20" s="983"/>
      <c r="P20" s="983"/>
      <c r="Q20" s="980"/>
    </row>
    <row r="21" spans="1:18" s="969" customFormat="1" ht="39.9" customHeight="1">
      <c r="A21" s="981">
        <v>9</v>
      </c>
      <c r="B21" s="982" t="s">
        <v>29</v>
      </c>
      <c r="C21" s="983"/>
      <c r="D21" s="983"/>
      <c r="E21" s="983"/>
      <c r="F21" s="902"/>
      <c r="G21" s="983"/>
      <c r="H21" s="902"/>
      <c r="I21" s="983"/>
      <c r="J21" s="983"/>
      <c r="K21" s="983"/>
      <c r="L21" s="983"/>
      <c r="M21" s="983"/>
      <c r="N21" s="983"/>
      <c r="O21" s="983"/>
      <c r="P21" s="838"/>
      <c r="Q21" s="980"/>
    </row>
    <row r="22" spans="1:18" s="969" customFormat="1" ht="39.9" customHeight="1">
      <c r="A22" s="981">
        <v>10</v>
      </c>
      <c r="B22" s="982" t="s">
        <v>30</v>
      </c>
      <c r="C22" s="983"/>
      <c r="D22" s="983"/>
      <c r="E22" s="983"/>
      <c r="F22" s="983"/>
      <c r="G22" s="983"/>
      <c r="H22" s="902"/>
      <c r="I22" s="983"/>
      <c r="J22" s="983"/>
      <c r="K22" s="983"/>
      <c r="L22" s="983"/>
      <c r="M22" s="983"/>
      <c r="N22" s="983"/>
      <c r="O22" s="983"/>
      <c r="P22" s="838"/>
      <c r="Q22" s="980"/>
    </row>
    <row r="23" spans="1:18" s="970" customFormat="1" ht="39.9" customHeight="1">
      <c r="A23" s="987" t="s">
        <v>31</v>
      </c>
      <c r="B23" s="988" t="s">
        <v>32</v>
      </c>
      <c r="C23" s="989"/>
      <c r="D23" s="989"/>
      <c r="E23" s="989">
        <f>SUM(E24:E40)</f>
        <v>0</v>
      </c>
      <c r="F23" s="989">
        <f t="shared" ref="F23:P23" si="9">SUM(F24:F40)</f>
        <v>0</v>
      </c>
      <c r="G23" s="989">
        <f t="shared" si="9"/>
        <v>0</v>
      </c>
      <c r="H23" s="989">
        <f t="shared" si="9"/>
        <v>0</v>
      </c>
      <c r="I23" s="989">
        <f t="shared" si="9"/>
        <v>0</v>
      </c>
      <c r="J23" s="989">
        <f t="shared" si="9"/>
        <v>0</v>
      </c>
      <c r="K23" s="989">
        <f t="shared" si="9"/>
        <v>0</v>
      </c>
      <c r="L23" s="989">
        <f t="shared" si="9"/>
        <v>0</v>
      </c>
      <c r="M23" s="989">
        <f t="shared" si="9"/>
        <v>0</v>
      </c>
      <c r="N23" s="989">
        <f t="shared" si="9"/>
        <v>0</v>
      </c>
      <c r="O23" s="989">
        <f t="shared" si="9"/>
        <v>0</v>
      </c>
      <c r="P23" s="989">
        <f t="shared" si="9"/>
        <v>0</v>
      </c>
      <c r="Q23" s="980"/>
    </row>
    <row r="24" spans="1:18" s="969" customFormat="1" ht="39.9" customHeight="1">
      <c r="A24" s="981">
        <v>1</v>
      </c>
      <c r="B24" s="986" t="s">
        <v>33</v>
      </c>
      <c r="C24" s="983"/>
      <c r="D24" s="983"/>
      <c r="E24" s="983"/>
      <c r="F24" s="983"/>
      <c r="G24" s="983"/>
      <c r="H24" s="984"/>
      <c r="I24" s="983"/>
      <c r="J24" s="983"/>
      <c r="K24" s="983"/>
      <c r="L24" s="983"/>
      <c r="M24" s="983"/>
      <c r="N24" s="983"/>
      <c r="O24" s="983"/>
      <c r="P24" s="983"/>
      <c r="Q24" s="980"/>
    </row>
    <row r="25" spans="1:18" s="969" customFormat="1" ht="39.9" customHeight="1">
      <c r="A25" s="981">
        <f>A24+1</f>
        <v>2</v>
      </c>
      <c r="B25" s="990" t="s">
        <v>34</v>
      </c>
      <c r="C25" s="983"/>
      <c r="D25" s="983"/>
      <c r="E25" s="983"/>
      <c r="F25" s="983"/>
      <c r="G25" s="983"/>
      <c r="H25" s="985"/>
      <c r="I25" s="983"/>
      <c r="J25" s="983"/>
      <c r="K25" s="983"/>
      <c r="L25" s="983"/>
      <c r="M25" s="983"/>
      <c r="N25" s="983"/>
      <c r="O25" s="983"/>
      <c r="P25" s="983"/>
      <c r="Q25" s="983"/>
    </row>
    <row r="26" spans="1:18" s="969" customFormat="1" ht="39.9" customHeight="1">
      <c r="A26" s="981">
        <f>A25+1</f>
        <v>3</v>
      </c>
      <c r="B26" s="991" t="s">
        <v>35</v>
      </c>
      <c r="C26" s="983"/>
      <c r="D26" s="983"/>
      <c r="E26" s="983"/>
      <c r="F26" s="983"/>
      <c r="G26" s="983"/>
      <c r="H26" s="983"/>
      <c r="I26" s="983"/>
      <c r="J26" s="983"/>
      <c r="K26" s="983"/>
      <c r="L26" s="983"/>
      <c r="M26" s="983"/>
      <c r="N26" s="983"/>
      <c r="O26" s="983"/>
      <c r="P26" s="983"/>
      <c r="Q26" s="983"/>
    </row>
    <row r="27" spans="1:18" s="969" customFormat="1" ht="39.9" customHeight="1">
      <c r="A27" s="981">
        <f>A26+1</f>
        <v>4</v>
      </c>
      <c r="B27" s="991" t="s">
        <v>36</v>
      </c>
      <c r="C27" s="983"/>
      <c r="D27" s="983"/>
      <c r="E27" s="983"/>
      <c r="F27" s="983"/>
      <c r="G27" s="983"/>
      <c r="H27" s="983"/>
      <c r="I27" s="984"/>
      <c r="J27" s="984"/>
      <c r="K27" s="984"/>
      <c r="L27" s="984"/>
      <c r="M27" s="984"/>
      <c r="N27" s="984"/>
      <c r="O27" s="983"/>
      <c r="P27" s="983"/>
      <c r="Q27" s="983"/>
      <c r="R27" s="999">
        <f>H27-P27</f>
        <v>0</v>
      </c>
    </row>
    <row r="28" spans="1:18" s="969" customFormat="1" ht="39.9" customHeight="1">
      <c r="A28" s="981">
        <f>A27+1</f>
        <v>5</v>
      </c>
      <c r="B28" s="990" t="s">
        <v>37</v>
      </c>
      <c r="C28" s="983"/>
      <c r="D28" s="983"/>
      <c r="E28" s="983"/>
      <c r="F28" s="983"/>
      <c r="G28" s="983"/>
      <c r="H28" s="984"/>
      <c r="I28" s="983"/>
      <c r="J28" s="983"/>
      <c r="K28" s="983"/>
      <c r="L28" s="983"/>
      <c r="M28" s="983"/>
      <c r="N28" s="983"/>
      <c r="O28" s="983"/>
      <c r="P28" s="983"/>
      <c r="Q28" s="820"/>
    </row>
    <row r="29" spans="1:18" s="969" customFormat="1" ht="39.9" customHeight="1">
      <c r="A29" s="981">
        <v>6</v>
      </c>
      <c r="B29" s="991" t="s">
        <v>38</v>
      </c>
      <c r="C29" s="983"/>
      <c r="D29" s="983"/>
      <c r="E29" s="983"/>
      <c r="F29" s="983"/>
      <c r="G29" s="983"/>
      <c r="H29" s="984"/>
      <c r="I29" s="983"/>
      <c r="J29" s="983"/>
      <c r="K29" s="983"/>
      <c r="L29" s="983"/>
      <c r="M29" s="983"/>
      <c r="N29" s="983"/>
      <c r="O29" s="983"/>
      <c r="P29" s="983"/>
      <c r="Q29" s="980"/>
      <c r="R29" s="1000"/>
    </row>
    <row r="30" spans="1:18" s="969" customFormat="1" ht="39.9" customHeight="1">
      <c r="A30" s="981">
        <v>7</v>
      </c>
      <c r="B30" s="990" t="s">
        <v>39</v>
      </c>
      <c r="C30" s="983"/>
      <c r="D30" s="983"/>
      <c r="E30" s="983"/>
      <c r="F30" s="983"/>
      <c r="G30" s="983"/>
      <c r="H30" s="984"/>
      <c r="I30" s="983"/>
      <c r="J30" s="983"/>
      <c r="K30" s="983"/>
      <c r="L30" s="983"/>
      <c r="M30" s="983"/>
      <c r="N30" s="983"/>
      <c r="O30" s="983"/>
      <c r="P30" s="983"/>
      <c r="Q30" s="980"/>
    </row>
    <row r="31" spans="1:18" s="969" customFormat="1" ht="39.9" customHeight="1">
      <c r="A31" s="981">
        <f t="shared" ref="A31:A36" si="10">A30+1</f>
        <v>8</v>
      </c>
      <c r="B31" s="991" t="s">
        <v>40</v>
      </c>
      <c r="C31" s="983"/>
      <c r="D31" s="983"/>
      <c r="E31" s="983"/>
      <c r="F31" s="983"/>
      <c r="G31" s="983"/>
      <c r="H31" s="984"/>
      <c r="I31" s="983"/>
      <c r="J31" s="983"/>
      <c r="K31" s="983"/>
      <c r="L31" s="983"/>
      <c r="M31" s="983"/>
      <c r="N31" s="983"/>
      <c r="O31" s="983"/>
      <c r="P31" s="983"/>
      <c r="Q31" s="980"/>
    </row>
    <row r="32" spans="1:18" s="969" customFormat="1" ht="39.9" customHeight="1">
      <c r="A32" s="981">
        <f t="shared" si="10"/>
        <v>9</v>
      </c>
      <c r="B32" s="991" t="s">
        <v>41</v>
      </c>
      <c r="C32" s="983"/>
      <c r="D32" s="983"/>
      <c r="E32" s="983"/>
      <c r="F32" s="983"/>
      <c r="G32" s="983"/>
      <c r="H32" s="984"/>
      <c r="I32" s="983"/>
      <c r="J32" s="983"/>
      <c r="K32" s="983"/>
      <c r="L32" s="983"/>
      <c r="M32" s="983"/>
      <c r="N32" s="983"/>
      <c r="O32" s="983"/>
      <c r="P32" s="983"/>
      <c r="Q32" s="980"/>
    </row>
    <row r="33" spans="1:17" s="969" customFormat="1" ht="39.9" customHeight="1">
      <c r="A33" s="981">
        <f t="shared" si="10"/>
        <v>10</v>
      </c>
      <c r="B33" s="992" t="s">
        <v>42</v>
      </c>
      <c r="C33" s="983"/>
      <c r="D33" s="983"/>
      <c r="E33" s="983"/>
      <c r="F33" s="983"/>
      <c r="G33" s="983"/>
      <c r="H33" s="984"/>
      <c r="I33" s="983"/>
      <c r="J33" s="983"/>
      <c r="K33" s="983"/>
      <c r="L33" s="983"/>
      <c r="M33" s="983"/>
      <c r="N33" s="983"/>
      <c r="O33" s="983"/>
      <c r="P33" s="983"/>
      <c r="Q33" s="980"/>
    </row>
    <row r="34" spans="1:17" s="969" customFormat="1" ht="39.9" customHeight="1">
      <c r="A34" s="981">
        <f t="shared" si="10"/>
        <v>11</v>
      </c>
      <c r="B34" s="993" t="s">
        <v>43</v>
      </c>
      <c r="C34" s="983"/>
      <c r="D34" s="983"/>
      <c r="E34" s="983"/>
      <c r="F34" s="983"/>
      <c r="G34" s="983"/>
      <c r="H34" s="838"/>
      <c r="I34" s="983"/>
      <c r="J34" s="983"/>
      <c r="K34" s="983"/>
      <c r="L34" s="983"/>
      <c r="M34" s="983"/>
      <c r="N34" s="983"/>
      <c r="O34" s="983"/>
      <c r="P34" s="983"/>
      <c r="Q34" s="980"/>
    </row>
    <row r="35" spans="1:17" s="969" customFormat="1" ht="39.9" customHeight="1">
      <c r="A35" s="981">
        <f t="shared" si="10"/>
        <v>12</v>
      </c>
      <c r="B35" s="990" t="s">
        <v>44</v>
      </c>
      <c r="C35" s="983"/>
      <c r="D35" s="983"/>
      <c r="E35" s="983"/>
      <c r="F35" s="983"/>
      <c r="G35" s="983"/>
      <c r="H35" s="984"/>
      <c r="I35" s="983"/>
      <c r="J35" s="983"/>
      <c r="K35" s="983"/>
      <c r="L35" s="983"/>
      <c r="M35" s="983"/>
      <c r="N35" s="983"/>
      <c r="O35" s="983"/>
      <c r="P35" s="983"/>
      <c r="Q35" s="980"/>
    </row>
    <row r="36" spans="1:17" s="969" customFormat="1" ht="39.9" customHeight="1">
      <c r="A36" s="981">
        <f t="shared" si="10"/>
        <v>13</v>
      </c>
      <c r="B36" s="825" t="s">
        <v>45</v>
      </c>
      <c r="C36" s="983"/>
      <c r="D36" s="983"/>
      <c r="E36" s="983"/>
      <c r="F36" s="983"/>
      <c r="G36" s="983"/>
      <c r="H36" s="838"/>
      <c r="I36" s="838"/>
      <c r="J36" s="983"/>
      <c r="K36" s="983"/>
      <c r="L36" s="983"/>
      <c r="M36" s="983"/>
      <c r="N36" s="983"/>
      <c r="O36" s="983"/>
      <c r="P36" s="983"/>
      <c r="Q36" s="980"/>
    </row>
    <row r="37" spans="1:17" s="969" customFormat="1" ht="39.9" customHeight="1">
      <c r="A37" s="981">
        <v>14</v>
      </c>
      <c r="B37" s="991" t="s">
        <v>46</v>
      </c>
      <c r="C37" s="983"/>
      <c r="D37" s="983"/>
      <c r="E37" s="983"/>
      <c r="F37" s="983"/>
      <c r="G37" s="983"/>
      <c r="H37" s="984"/>
      <c r="I37" s="983"/>
      <c r="J37" s="983"/>
      <c r="K37" s="983"/>
      <c r="L37" s="983"/>
      <c r="M37" s="983"/>
      <c r="N37" s="983"/>
      <c r="O37" s="983"/>
      <c r="P37" s="983"/>
      <c r="Q37" s="980"/>
    </row>
    <row r="38" spans="1:17" s="969" customFormat="1" ht="39.9" customHeight="1">
      <c r="A38" s="981">
        <v>15</v>
      </c>
      <c r="B38" s="990" t="s">
        <v>47</v>
      </c>
      <c r="C38" s="983"/>
      <c r="D38" s="983"/>
      <c r="E38" s="983"/>
      <c r="F38" s="983"/>
      <c r="G38" s="983"/>
      <c r="H38" s="984"/>
      <c r="I38" s="983"/>
      <c r="J38" s="983"/>
      <c r="K38" s="983"/>
      <c r="L38" s="983"/>
      <c r="M38" s="983"/>
      <c r="N38" s="983"/>
      <c r="O38" s="983"/>
      <c r="P38" s="983"/>
      <c r="Q38" s="980"/>
    </row>
    <row r="39" spans="1:17" s="969" customFormat="1" ht="39.9" customHeight="1">
      <c r="A39" s="981">
        <f>A38+1</f>
        <v>16</v>
      </c>
      <c r="B39" s="990" t="s">
        <v>48</v>
      </c>
      <c r="C39" s="983"/>
      <c r="D39" s="983"/>
      <c r="E39" s="983"/>
      <c r="F39" s="983"/>
      <c r="G39" s="983"/>
      <c r="H39" s="984"/>
      <c r="I39" s="983"/>
      <c r="J39" s="983"/>
      <c r="K39" s="983"/>
      <c r="L39" s="983"/>
      <c r="M39" s="983"/>
      <c r="N39" s="983"/>
      <c r="O39" s="983"/>
      <c r="P39" s="983"/>
      <c r="Q39" s="980"/>
    </row>
    <row r="40" spans="1:17" s="969" customFormat="1" ht="39.9" customHeight="1">
      <c r="A40" s="981">
        <v>17</v>
      </c>
      <c r="B40" s="990" t="s">
        <v>49</v>
      </c>
      <c r="C40" s="983"/>
      <c r="D40" s="983"/>
      <c r="E40" s="983"/>
      <c r="F40" s="983"/>
      <c r="G40" s="983"/>
      <c r="H40" s="984"/>
      <c r="I40" s="983"/>
      <c r="J40" s="983"/>
      <c r="K40" s="983"/>
      <c r="L40" s="983"/>
      <c r="M40" s="983"/>
      <c r="N40" s="983"/>
      <c r="O40" s="983"/>
      <c r="P40" s="983"/>
      <c r="Q40" s="980"/>
    </row>
    <row r="41" spans="1:17" s="969" customFormat="1" ht="44.25" customHeight="1">
      <c r="A41" s="1008"/>
      <c r="B41" s="1008"/>
      <c r="C41" s="1008"/>
      <c r="D41" s="1008"/>
      <c r="E41" s="1008"/>
      <c r="F41" s="1008"/>
      <c r="G41" s="1008"/>
      <c r="H41" s="1008"/>
      <c r="I41" s="1008"/>
      <c r="J41" s="1008"/>
      <c r="K41" s="1008"/>
      <c r="L41" s="1008"/>
      <c r="M41" s="1008"/>
      <c r="N41" s="1008"/>
      <c r="O41" s="1008"/>
      <c r="P41" s="1008"/>
      <c r="Q41" s="824"/>
    </row>
    <row r="42" spans="1:17" s="969" customFormat="1" ht="21" customHeight="1">
      <c r="A42" s="994"/>
      <c r="H42" s="995"/>
      <c r="L42" s="1009"/>
      <c r="M42" s="1009"/>
      <c r="N42" s="1009"/>
      <c r="O42" s="1009"/>
      <c r="P42" s="996"/>
    </row>
    <row r="43" spans="1:17" s="969" customFormat="1" ht="21" customHeight="1">
      <c r="A43" s="994"/>
      <c r="H43" s="995"/>
      <c r="L43" s="1010"/>
      <c r="M43" s="1010"/>
      <c r="N43" s="1010"/>
      <c r="O43" s="1010"/>
      <c r="P43" s="997"/>
    </row>
    <row r="44" spans="1:17" s="969" customFormat="1" ht="21" customHeight="1">
      <c r="A44" s="994"/>
      <c r="H44" s="995"/>
      <c r="L44" s="1011"/>
      <c r="M44" s="1011"/>
      <c r="N44" s="1011"/>
      <c r="O44" s="1011"/>
      <c r="P44" s="998"/>
    </row>
    <row r="45" spans="1:17" ht="18">
      <c r="L45" s="1012"/>
      <c r="M45" s="1012"/>
      <c r="N45" s="1012"/>
      <c r="O45" s="1012"/>
    </row>
  </sheetData>
  <mergeCells count="27">
    <mergeCell ref="P7:P9"/>
    <mergeCell ref="A1:Q1"/>
    <mergeCell ref="A2:Q2"/>
    <mergeCell ref="P3:Q3"/>
    <mergeCell ref="A4:Q4"/>
    <mergeCell ref="P5:Q5"/>
    <mergeCell ref="Q6:Q9"/>
    <mergeCell ref="K7:M9"/>
    <mergeCell ref="A6:A9"/>
    <mergeCell ref="B6:B9"/>
    <mergeCell ref="C7:C9"/>
    <mergeCell ref="D7:D9"/>
    <mergeCell ref="E7:E9"/>
    <mergeCell ref="C6:D6"/>
    <mergeCell ref="E6:N6"/>
    <mergeCell ref="O6:P6"/>
    <mergeCell ref="A41:P41"/>
    <mergeCell ref="L42:O42"/>
    <mergeCell ref="L43:O43"/>
    <mergeCell ref="L44:O44"/>
    <mergeCell ref="L45:O45"/>
    <mergeCell ref="O7:O9"/>
    <mergeCell ref="G7:J7"/>
    <mergeCell ref="H8:J8"/>
    <mergeCell ref="F7:F9"/>
    <mergeCell ref="G8:G9"/>
    <mergeCell ref="N7:N9"/>
  </mergeCells>
  <pageMargins left="0.31496062992126" right="0.21" top="0" bottom="0" header="0.31496062992126" footer="0"/>
  <pageSetup paperSize="9" scale="75" orientation="landscape" r:id="rId1"/>
  <headerFooter>
    <oddFooter>&amp;C&amp;P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81"/>
  <sheetViews>
    <sheetView workbookViewId="0">
      <pane xSplit="2" ySplit="10" topLeftCell="C11" activePane="bottomRight" state="frozen"/>
      <selection pane="topRight"/>
      <selection pane="bottomLeft"/>
      <selection pane="bottomRight" activeCell="I7" sqref="I7:I8"/>
    </sheetView>
  </sheetViews>
  <sheetFormatPr defaultColWidth="9" defaultRowHeight="13.2"/>
  <cols>
    <col min="1" max="1" width="4.3984375" style="885" customWidth="1"/>
    <col min="2" max="2" width="29.19921875" style="886" customWidth="1"/>
    <col min="3" max="3" width="8.09765625" style="886" hidden="1" customWidth="1"/>
    <col min="4" max="4" width="10.59765625" style="886" hidden="1" customWidth="1"/>
    <col min="5" max="5" width="11.69921875" style="941" customWidth="1"/>
    <col min="6" max="6" width="8.3984375" style="941" customWidth="1"/>
    <col min="7" max="7" width="11.8984375" style="941" customWidth="1"/>
    <col min="8" max="8" width="8.59765625" style="942" customWidth="1"/>
    <col min="9" max="9" width="11.5" style="941" customWidth="1"/>
    <col min="10" max="10" width="12.19921875" style="941" customWidth="1"/>
    <col min="11" max="11" width="12" style="941" customWidth="1"/>
    <col min="12" max="12" width="11.09765625" style="943" customWidth="1"/>
    <col min="13" max="13" width="10.3984375" style="943" customWidth="1"/>
    <col min="14" max="216" width="9" style="886"/>
    <col min="217" max="217" width="4.3984375" style="886" customWidth="1"/>
    <col min="218" max="218" width="29.19921875" style="886" customWidth="1"/>
    <col min="219" max="219" width="8.59765625" style="886" customWidth="1"/>
    <col min="220" max="220" width="12" style="886" customWidth="1"/>
    <col min="221" max="221" width="11.8984375" style="886" customWidth="1"/>
    <col min="222" max="223" width="8.59765625" style="886" customWidth="1"/>
    <col min="224" max="224" width="12" style="886" customWidth="1"/>
    <col min="225" max="225" width="11.8984375" style="886" customWidth="1"/>
    <col min="226" max="226" width="8.59765625" style="886" customWidth="1"/>
    <col min="227" max="227" width="25.3984375" style="886" customWidth="1"/>
    <col min="228" max="228" width="8.59765625" style="886" customWidth="1"/>
    <col min="229" max="229" width="6.59765625" style="886" customWidth="1"/>
    <col min="230" max="230" width="10.69921875" style="886" customWidth="1"/>
    <col min="231" max="231" width="9" style="886"/>
    <col min="232" max="232" width="9.19921875" style="886" customWidth="1"/>
    <col min="233" max="472" width="9" style="886"/>
    <col min="473" max="473" width="4.3984375" style="886" customWidth="1"/>
    <col min="474" max="474" width="29.19921875" style="886" customWidth="1"/>
    <col min="475" max="475" width="8.59765625" style="886" customWidth="1"/>
    <col min="476" max="476" width="12" style="886" customWidth="1"/>
    <col min="477" max="477" width="11.8984375" style="886" customWidth="1"/>
    <col min="478" max="479" width="8.59765625" style="886" customWidth="1"/>
    <col min="480" max="480" width="12" style="886" customWidth="1"/>
    <col min="481" max="481" width="11.8984375" style="886" customWidth="1"/>
    <col min="482" max="482" width="8.59765625" style="886" customWidth="1"/>
    <col min="483" max="483" width="25.3984375" style="886" customWidth="1"/>
    <col min="484" max="484" width="8.59765625" style="886" customWidth="1"/>
    <col min="485" max="485" width="6.59765625" style="886" customWidth="1"/>
    <col min="486" max="486" width="10.69921875" style="886" customWidth="1"/>
    <col min="487" max="487" width="9" style="886"/>
    <col min="488" max="488" width="9.19921875" style="886" customWidth="1"/>
    <col min="489" max="728" width="9" style="886"/>
    <col min="729" max="729" width="4.3984375" style="886" customWidth="1"/>
    <col min="730" max="730" width="29.19921875" style="886" customWidth="1"/>
    <col min="731" max="731" width="8.59765625" style="886" customWidth="1"/>
    <col min="732" max="732" width="12" style="886" customWidth="1"/>
    <col min="733" max="733" width="11.8984375" style="886" customWidth="1"/>
    <col min="734" max="735" width="8.59765625" style="886" customWidth="1"/>
    <col min="736" max="736" width="12" style="886" customWidth="1"/>
    <col min="737" max="737" width="11.8984375" style="886" customWidth="1"/>
    <col min="738" max="738" width="8.59765625" style="886" customWidth="1"/>
    <col min="739" max="739" width="25.3984375" style="886" customWidth="1"/>
    <col min="740" max="740" width="8.59765625" style="886" customWidth="1"/>
    <col min="741" max="741" width="6.59765625" style="886" customWidth="1"/>
    <col min="742" max="742" width="10.69921875" style="886" customWidth="1"/>
    <col min="743" max="743" width="9" style="886"/>
    <col min="744" max="744" width="9.19921875" style="886" customWidth="1"/>
    <col min="745" max="984" width="9" style="886"/>
    <col min="985" max="985" width="4.3984375" style="886" customWidth="1"/>
    <col min="986" max="986" width="29.19921875" style="886" customWidth="1"/>
    <col min="987" max="987" width="8.59765625" style="886" customWidth="1"/>
    <col min="988" max="988" width="12" style="886" customWidth="1"/>
    <col min="989" max="989" width="11.8984375" style="886" customWidth="1"/>
    <col min="990" max="991" width="8.59765625" style="886" customWidth="1"/>
    <col min="992" max="992" width="12" style="886" customWidth="1"/>
    <col min="993" max="993" width="11.8984375" style="886" customWidth="1"/>
    <col min="994" max="994" width="8.59765625" style="886" customWidth="1"/>
    <col min="995" max="995" width="25.3984375" style="886" customWidth="1"/>
    <col min="996" max="996" width="8.59765625" style="886" customWidth="1"/>
    <col min="997" max="997" width="6.59765625" style="886" customWidth="1"/>
    <col min="998" max="998" width="10.69921875" style="886" customWidth="1"/>
    <col min="999" max="999" width="9" style="886"/>
    <col min="1000" max="1000" width="9.19921875" style="886" customWidth="1"/>
    <col min="1001" max="1240" width="9" style="886"/>
    <col min="1241" max="1241" width="4.3984375" style="886" customWidth="1"/>
    <col min="1242" max="1242" width="29.19921875" style="886" customWidth="1"/>
    <col min="1243" max="1243" width="8.59765625" style="886" customWidth="1"/>
    <col min="1244" max="1244" width="12" style="886" customWidth="1"/>
    <col min="1245" max="1245" width="11.8984375" style="886" customWidth="1"/>
    <col min="1246" max="1247" width="8.59765625" style="886" customWidth="1"/>
    <col min="1248" max="1248" width="12" style="886" customWidth="1"/>
    <col min="1249" max="1249" width="11.8984375" style="886" customWidth="1"/>
    <col min="1250" max="1250" width="8.59765625" style="886" customWidth="1"/>
    <col min="1251" max="1251" width="25.3984375" style="886" customWidth="1"/>
    <col min="1252" max="1252" width="8.59765625" style="886" customWidth="1"/>
    <col min="1253" max="1253" width="6.59765625" style="886" customWidth="1"/>
    <col min="1254" max="1254" width="10.69921875" style="886" customWidth="1"/>
    <col min="1255" max="1255" width="9" style="886"/>
    <col min="1256" max="1256" width="9.19921875" style="886" customWidth="1"/>
    <col min="1257" max="1496" width="9" style="886"/>
    <col min="1497" max="1497" width="4.3984375" style="886" customWidth="1"/>
    <col min="1498" max="1498" width="29.19921875" style="886" customWidth="1"/>
    <col min="1499" max="1499" width="8.59765625" style="886" customWidth="1"/>
    <col min="1500" max="1500" width="12" style="886" customWidth="1"/>
    <col min="1501" max="1501" width="11.8984375" style="886" customWidth="1"/>
    <col min="1502" max="1503" width="8.59765625" style="886" customWidth="1"/>
    <col min="1504" max="1504" width="12" style="886" customWidth="1"/>
    <col min="1505" max="1505" width="11.8984375" style="886" customWidth="1"/>
    <col min="1506" max="1506" width="8.59765625" style="886" customWidth="1"/>
    <col min="1507" max="1507" width="25.3984375" style="886" customWidth="1"/>
    <col min="1508" max="1508" width="8.59765625" style="886" customWidth="1"/>
    <col min="1509" max="1509" width="6.59765625" style="886" customWidth="1"/>
    <col min="1510" max="1510" width="10.69921875" style="886" customWidth="1"/>
    <col min="1511" max="1511" width="9" style="886"/>
    <col min="1512" max="1512" width="9.19921875" style="886" customWidth="1"/>
    <col min="1513" max="1752" width="9" style="886"/>
    <col min="1753" max="1753" width="4.3984375" style="886" customWidth="1"/>
    <col min="1754" max="1754" width="29.19921875" style="886" customWidth="1"/>
    <col min="1755" max="1755" width="8.59765625" style="886" customWidth="1"/>
    <col min="1756" max="1756" width="12" style="886" customWidth="1"/>
    <col min="1757" max="1757" width="11.8984375" style="886" customWidth="1"/>
    <col min="1758" max="1759" width="8.59765625" style="886" customWidth="1"/>
    <col min="1760" max="1760" width="12" style="886" customWidth="1"/>
    <col min="1761" max="1761" width="11.8984375" style="886" customWidth="1"/>
    <col min="1762" max="1762" width="8.59765625" style="886" customWidth="1"/>
    <col min="1763" max="1763" width="25.3984375" style="886" customWidth="1"/>
    <col min="1764" max="1764" width="8.59765625" style="886" customWidth="1"/>
    <col min="1765" max="1765" width="6.59765625" style="886" customWidth="1"/>
    <col min="1766" max="1766" width="10.69921875" style="886" customWidth="1"/>
    <col min="1767" max="1767" width="9" style="886"/>
    <col min="1768" max="1768" width="9.19921875" style="886" customWidth="1"/>
    <col min="1769" max="2008" width="9" style="886"/>
    <col min="2009" max="2009" width="4.3984375" style="886" customWidth="1"/>
    <col min="2010" max="2010" width="29.19921875" style="886" customWidth="1"/>
    <col min="2011" max="2011" width="8.59765625" style="886" customWidth="1"/>
    <col min="2012" max="2012" width="12" style="886" customWidth="1"/>
    <col min="2013" max="2013" width="11.8984375" style="886" customWidth="1"/>
    <col min="2014" max="2015" width="8.59765625" style="886" customWidth="1"/>
    <col min="2016" max="2016" width="12" style="886" customWidth="1"/>
    <col min="2017" max="2017" width="11.8984375" style="886" customWidth="1"/>
    <col min="2018" max="2018" width="8.59765625" style="886" customWidth="1"/>
    <col min="2019" max="2019" width="25.3984375" style="886" customWidth="1"/>
    <col min="2020" max="2020" width="8.59765625" style="886" customWidth="1"/>
    <col min="2021" max="2021" width="6.59765625" style="886" customWidth="1"/>
    <col min="2022" max="2022" width="10.69921875" style="886" customWidth="1"/>
    <col min="2023" max="2023" width="9" style="886"/>
    <col min="2024" max="2024" width="9.19921875" style="886" customWidth="1"/>
    <col min="2025" max="2264" width="9" style="886"/>
    <col min="2265" max="2265" width="4.3984375" style="886" customWidth="1"/>
    <col min="2266" max="2266" width="29.19921875" style="886" customWidth="1"/>
    <col min="2267" max="2267" width="8.59765625" style="886" customWidth="1"/>
    <col min="2268" max="2268" width="12" style="886" customWidth="1"/>
    <col min="2269" max="2269" width="11.8984375" style="886" customWidth="1"/>
    <col min="2270" max="2271" width="8.59765625" style="886" customWidth="1"/>
    <col min="2272" max="2272" width="12" style="886" customWidth="1"/>
    <col min="2273" max="2273" width="11.8984375" style="886" customWidth="1"/>
    <col min="2274" max="2274" width="8.59765625" style="886" customWidth="1"/>
    <col min="2275" max="2275" width="25.3984375" style="886" customWidth="1"/>
    <col min="2276" max="2276" width="8.59765625" style="886" customWidth="1"/>
    <col min="2277" max="2277" width="6.59765625" style="886" customWidth="1"/>
    <col min="2278" max="2278" width="10.69921875" style="886" customWidth="1"/>
    <col min="2279" max="2279" width="9" style="886"/>
    <col min="2280" max="2280" width="9.19921875" style="886" customWidth="1"/>
    <col min="2281" max="2520" width="9" style="886"/>
    <col min="2521" max="2521" width="4.3984375" style="886" customWidth="1"/>
    <col min="2522" max="2522" width="29.19921875" style="886" customWidth="1"/>
    <col min="2523" max="2523" width="8.59765625" style="886" customWidth="1"/>
    <col min="2524" max="2524" width="12" style="886" customWidth="1"/>
    <col min="2525" max="2525" width="11.8984375" style="886" customWidth="1"/>
    <col min="2526" max="2527" width="8.59765625" style="886" customWidth="1"/>
    <col min="2528" max="2528" width="12" style="886" customWidth="1"/>
    <col min="2529" max="2529" width="11.8984375" style="886" customWidth="1"/>
    <col min="2530" max="2530" width="8.59765625" style="886" customWidth="1"/>
    <col min="2531" max="2531" width="25.3984375" style="886" customWidth="1"/>
    <col min="2532" max="2532" width="8.59765625" style="886" customWidth="1"/>
    <col min="2533" max="2533" width="6.59765625" style="886" customWidth="1"/>
    <col min="2534" max="2534" width="10.69921875" style="886" customWidth="1"/>
    <col min="2535" max="2535" width="9" style="886"/>
    <col min="2536" max="2536" width="9.19921875" style="886" customWidth="1"/>
    <col min="2537" max="2776" width="9" style="886"/>
    <col min="2777" max="2777" width="4.3984375" style="886" customWidth="1"/>
    <col min="2778" max="2778" width="29.19921875" style="886" customWidth="1"/>
    <col min="2779" max="2779" width="8.59765625" style="886" customWidth="1"/>
    <col min="2780" max="2780" width="12" style="886" customWidth="1"/>
    <col min="2781" max="2781" width="11.8984375" style="886" customWidth="1"/>
    <col min="2782" max="2783" width="8.59765625" style="886" customWidth="1"/>
    <col min="2784" max="2784" width="12" style="886" customWidth="1"/>
    <col min="2785" max="2785" width="11.8984375" style="886" customWidth="1"/>
    <col min="2786" max="2786" width="8.59765625" style="886" customWidth="1"/>
    <col min="2787" max="2787" width="25.3984375" style="886" customWidth="1"/>
    <col min="2788" max="2788" width="8.59765625" style="886" customWidth="1"/>
    <col min="2789" max="2789" width="6.59765625" style="886" customWidth="1"/>
    <col min="2790" max="2790" width="10.69921875" style="886" customWidth="1"/>
    <col min="2791" max="2791" width="9" style="886"/>
    <col min="2792" max="2792" width="9.19921875" style="886" customWidth="1"/>
    <col min="2793" max="3032" width="9" style="886"/>
    <col min="3033" max="3033" width="4.3984375" style="886" customWidth="1"/>
    <col min="3034" max="3034" width="29.19921875" style="886" customWidth="1"/>
    <col min="3035" max="3035" width="8.59765625" style="886" customWidth="1"/>
    <col min="3036" max="3036" width="12" style="886" customWidth="1"/>
    <col min="3037" max="3037" width="11.8984375" style="886" customWidth="1"/>
    <col min="3038" max="3039" width="8.59765625" style="886" customWidth="1"/>
    <col min="3040" max="3040" width="12" style="886" customWidth="1"/>
    <col min="3041" max="3041" width="11.8984375" style="886" customWidth="1"/>
    <col min="3042" max="3042" width="8.59765625" style="886" customWidth="1"/>
    <col min="3043" max="3043" width="25.3984375" style="886" customWidth="1"/>
    <col min="3044" max="3044" width="8.59765625" style="886" customWidth="1"/>
    <col min="3045" max="3045" width="6.59765625" style="886" customWidth="1"/>
    <col min="3046" max="3046" width="10.69921875" style="886" customWidth="1"/>
    <col min="3047" max="3047" width="9" style="886"/>
    <col min="3048" max="3048" width="9.19921875" style="886" customWidth="1"/>
    <col min="3049" max="3288" width="9" style="886"/>
    <col min="3289" max="3289" width="4.3984375" style="886" customWidth="1"/>
    <col min="3290" max="3290" width="29.19921875" style="886" customWidth="1"/>
    <col min="3291" max="3291" width="8.59765625" style="886" customWidth="1"/>
    <col min="3292" max="3292" width="12" style="886" customWidth="1"/>
    <col min="3293" max="3293" width="11.8984375" style="886" customWidth="1"/>
    <col min="3294" max="3295" width="8.59765625" style="886" customWidth="1"/>
    <col min="3296" max="3296" width="12" style="886" customWidth="1"/>
    <col min="3297" max="3297" width="11.8984375" style="886" customWidth="1"/>
    <col min="3298" max="3298" width="8.59765625" style="886" customWidth="1"/>
    <col min="3299" max="3299" width="25.3984375" style="886" customWidth="1"/>
    <col min="3300" max="3300" width="8.59765625" style="886" customWidth="1"/>
    <col min="3301" max="3301" width="6.59765625" style="886" customWidth="1"/>
    <col min="3302" max="3302" width="10.69921875" style="886" customWidth="1"/>
    <col min="3303" max="3303" width="9" style="886"/>
    <col min="3304" max="3304" width="9.19921875" style="886" customWidth="1"/>
    <col min="3305" max="3544" width="9" style="886"/>
    <col min="3545" max="3545" width="4.3984375" style="886" customWidth="1"/>
    <col min="3546" max="3546" width="29.19921875" style="886" customWidth="1"/>
    <col min="3547" max="3547" width="8.59765625" style="886" customWidth="1"/>
    <col min="3548" max="3548" width="12" style="886" customWidth="1"/>
    <col min="3549" max="3549" width="11.8984375" style="886" customWidth="1"/>
    <col min="3550" max="3551" width="8.59765625" style="886" customWidth="1"/>
    <col min="3552" max="3552" width="12" style="886" customWidth="1"/>
    <col min="3553" max="3553" width="11.8984375" style="886" customWidth="1"/>
    <col min="3554" max="3554" width="8.59765625" style="886" customWidth="1"/>
    <col min="3555" max="3555" width="25.3984375" style="886" customWidth="1"/>
    <col min="3556" max="3556" width="8.59765625" style="886" customWidth="1"/>
    <col min="3557" max="3557" width="6.59765625" style="886" customWidth="1"/>
    <col min="3558" max="3558" width="10.69921875" style="886" customWidth="1"/>
    <col min="3559" max="3559" width="9" style="886"/>
    <col min="3560" max="3560" width="9.19921875" style="886" customWidth="1"/>
    <col min="3561" max="3800" width="9" style="886"/>
    <col min="3801" max="3801" width="4.3984375" style="886" customWidth="1"/>
    <col min="3802" max="3802" width="29.19921875" style="886" customWidth="1"/>
    <col min="3803" max="3803" width="8.59765625" style="886" customWidth="1"/>
    <col min="3804" max="3804" width="12" style="886" customWidth="1"/>
    <col min="3805" max="3805" width="11.8984375" style="886" customWidth="1"/>
    <col min="3806" max="3807" width="8.59765625" style="886" customWidth="1"/>
    <col min="3808" max="3808" width="12" style="886" customWidth="1"/>
    <col min="3809" max="3809" width="11.8984375" style="886" customWidth="1"/>
    <col min="3810" max="3810" width="8.59765625" style="886" customWidth="1"/>
    <col min="3811" max="3811" width="25.3984375" style="886" customWidth="1"/>
    <col min="3812" max="3812" width="8.59765625" style="886" customWidth="1"/>
    <col min="3813" max="3813" width="6.59765625" style="886" customWidth="1"/>
    <col min="3814" max="3814" width="10.69921875" style="886" customWidth="1"/>
    <col min="3815" max="3815" width="9" style="886"/>
    <col min="3816" max="3816" width="9.19921875" style="886" customWidth="1"/>
    <col min="3817" max="4056" width="9" style="886"/>
    <col min="4057" max="4057" width="4.3984375" style="886" customWidth="1"/>
    <col min="4058" max="4058" width="29.19921875" style="886" customWidth="1"/>
    <col min="4059" max="4059" width="8.59765625" style="886" customWidth="1"/>
    <col min="4060" max="4060" width="12" style="886" customWidth="1"/>
    <col min="4061" max="4061" width="11.8984375" style="886" customWidth="1"/>
    <col min="4062" max="4063" width="8.59765625" style="886" customWidth="1"/>
    <col min="4064" max="4064" width="12" style="886" customWidth="1"/>
    <col min="4065" max="4065" width="11.8984375" style="886" customWidth="1"/>
    <col min="4066" max="4066" width="8.59765625" style="886" customWidth="1"/>
    <col min="4067" max="4067" width="25.3984375" style="886" customWidth="1"/>
    <col min="4068" max="4068" width="8.59765625" style="886" customWidth="1"/>
    <col min="4069" max="4069" width="6.59765625" style="886" customWidth="1"/>
    <col min="4070" max="4070" width="10.69921875" style="886" customWidth="1"/>
    <col min="4071" max="4071" width="9" style="886"/>
    <col min="4072" max="4072" width="9.19921875" style="886" customWidth="1"/>
    <col min="4073" max="4312" width="9" style="886"/>
    <col min="4313" max="4313" width="4.3984375" style="886" customWidth="1"/>
    <col min="4314" max="4314" width="29.19921875" style="886" customWidth="1"/>
    <col min="4315" max="4315" width="8.59765625" style="886" customWidth="1"/>
    <col min="4316" max="4316" width="12" style="886" customWidth="1"/>
    <col min="4317" max="4317" width="11.8984375" style="886" customWidth="1"/>
    <col min="4318" max="4319" width="8.59765625" style="886" customWidth="1"/>
    <col min="4320" max="4320" width="12" style="886" customWidth="1"/>
    <col min="4321" max="4321" width="11.8984375" style="886" customWidth="1"/>
    <col min="4322" max="4322" width="8.59765625" style="886" customWidth="1"/>
    <col min="4323" max="4323" width="25.3984375" style="886" customWidth="1"/>
    <col min="4324" max="4324" width="8.59765625" style="886" customWidth="1"/>
    <col min="4325" max="4325" width="6.59765625" style="886" customWidth="1"/>
    <col min="4326" max="4326" width="10.69921875" style="886" customWidth="1"/>
    <col min="4327" max="4327" width="9" style="886"/>
    <col min="4328" max="4328" width="9.19921875" style="886" customWidth="1"/>
    <col min="4329" max="4568" width="9" style="886"/>
    <col min="4569" max="4569" width="4.3984375" style="886" customWidth="1"/>
    <col min="4570" max="4570" width="29.19921875" style="886" customWidth="1"/>
    <col min="4571" max="4571" width="8.59765625" style="886" customWidth="1"/>
    <col min="4572" max="4572" width="12" style="886" customWidth="1"/>
    <col min="4573" max="4573" width="11.8984375" style="886" customWidth="1"/>
    <col min="4574" max="4575" width="8.59765625" style="886" customWidth="1"/>
    <col min="4576" max="4576" width="12" style="886" customWidth="1"/>
    <col min="4577" max="4577" width="11.8984375" style="886" customWidth="1"/>
    <col min="4578" max="4578" width="8.59765625" style="886" customWidth="1"/>
    <col min="4579" max="4579" width="25.3984375" style="886" customWidth="1"/>
    <col min="4580" max="4580" width="8.59765625" style="886" customWidth="1"/>
    <col min="4581" max="4581" width="6.59765625" style="886" customWidth="1"/>
    <col min="4582" max="4582" width="10.69921875" style="886" customWidth="1"/>
    <col min="4583" max="4583" width="9" style="886"/>
    <col min="4584" max="4584" width="9.19921875" style="886" customWidth="1"/>
    <col min="4585" max="4824" width="9" style="886"/>
    <col min="4825" max="4825" width="4.3984375" style="886" customWidth="1"/>
    <col min="4826" max="4826" width="29.19921875" style="886" customWidth="1"/>
    <col min="4827" max="4827" width="8.59765625" style="886" customWidth="1"/>
    <col min="4828" max="4828" width="12" style="886" customWidth="1"/>
    <col min="4829" max="4829" width="11.8984375" style="886" customWidth="1"/>
    <col min="4830" max="4831" width="8.59765625" style="886" customWidth="1"/>
    <col min="4832" max="4832" width="12" style="886" customWidth="1"/>
    <col min="4833" max="4833" width="11.8984375" style="886" customWidth="1"/>
    <col min="4834" max="4834" width="8.59765625" style="886" customWidth="1"/>
    <col min="4835" max="4835" width="25.3984375" style="886" customWidth="1"/>
    <col min="4836" max="4836" width="8.59765625" style="886" customWidth="1"/>
    <col min="4837" max="4837" width="6.59765625" style="886" customWidth="1"/>
    <col min="4838" max="4838" width="10.69921875" style="886" customWidth="1"/>
    <col min="4839" max="4839" width="9" style="886"/>
    <col min="4840" max="4840" width="9.19921875" style="886" customWidth="1"/>
    <col min="4841" max="5080" width="9" style="886"/>
    <col min="5081" max="5081" width="4.3984375" style="886" customWidth="1"/>
    <col min="5082" max="5082" width="29.19921875" style="886" customWidth="1"/>
    <col min="5083" max="5083" width="8.59765625" style="886" customWidth="1"/>
    <col min="5084" max="5084" width="12" style="886" customWidth="1"/>
    <col min="5085" max="5085" width="11.8984375" style="886" customWidth="1"/>
    <col min="5086" max="5087" width="8.59765625" style="886" customWidth="1"/>
    <col min="5088" max="5088" width="12" style="886" customWidth="1"/>
    <col min="5089" max="5089" width="11.8984375" style="886" customWidth="1"/>
    <col min="5090" max="5090" width="8.59765625" style="886" customWidth="1"/>
    <col min="5091" max="5091" width="25.3984375" style="886" customWidth="1"/>
    <col min="5092" max="5092" width="8.59765625" style="886" customWidth="1"/>
    <col min="5093" max="5093" width="6.59765625" style="886" customWidth="1"/>
    <col min="5094" max="5094" width="10.69921875" style="886" customWidth="1"/>
    <col min="5095" max="5095" width="9" style="886"/>
    <col min="5096" max="5096" width="9.19921875" style="886" customWidth="1"/>
    <col min="5097" max="5336" width="9" style="886"/>
    <col min="5337" max="5337" width="4.3984375" style="886" customWidth="1"/>
    <col min="5338" max="5338" width="29.19921875" style="886" customWidth="1"/>
    <col min="5339" max="5339" width="8.59765625" style="886" customWidth="1"/>
    <col min="5340" max="5340" width="12" style="886" customWidth="1"/>
    <col min="5341" max="5341" width="11.8984375" style="886" customWidth="1"/>
    <col min="5342" max="5343" width="8.59765625" style="886" customWidth="1"/>
    <col min="5344" max="5344" width="12" style="886" customWidth="1"/>
    <col min="5345" max="5345" width="11.8984375" style="886" customWidth="1"/>
    <col min="5346" max="5346" width="8.59765625" style="886" customWidth="1"/>
    <col min="5347" max="5347" width="25.3984375" style="886" customWidth="1"/>
    <col min="5348" max="5348" width="8.59765625" style="886" customWidth="1"/>
    <col min="5349" max="5349" width="6.59765625" style="886" customWidth="1"/>
    <col min="5350" max="5350" width="10.69921875" style="886" customWidth="1"/>
    <col min="5351" max="5351" width="9" style="886"/>
    <col min="5352" max="5352" width="9.19921875" style="886" customWidth="1"/>
    <col min="5353" max="5592" width="9" style="886"/>
    <col min="5593" max="5593" width="4.3984375" style="886" customWidth="1"/>
    <col min="5594" max="5594" width="29.19921875" style="886" customWidth="1"/>
    <col min="5595" max="5595" width="8.59765625" style="886" customWidth="1"/>
    <col min="5596" max="5596" width="12" style="886" customWidth="1"/>
    <col min="5597" max="5597" width="11.8984375" style="886" customWidth="1"/>
    <col min="5598" max="5599" width="8.59765625" style="886" customWidth="1"/>
    <col min="5600" max="5600" width="12" style="886" customWidth="1"/>
    <col min="5601" max="5601" width="11.8984375" style="886" customWidth="1"/>
    <col min="5602" max="5602" width="8.59765625" style="886" customWidth="1"/>
    <col min="5603" max="5603" width="25.3984375" style="886" customWidth="1"/>
    <col min="5604" max="5604" width="8.59765625" style="886" customWidth="1"/>
    <col min="5605" max="5605" width="6.59765625" style="886" customWidth="1"/>
    <col min="5606" max="5606" width="10.69921875" style="886" customWidth="1"/>
    <col min="5607" max="5607" width="9" style="886"/>
    <col min="5608" max="5608" width="9.19921875" style="886" customWidth="1"/>
    <col min="5609" max="5848" width="9" style="886"/>
    <col min="5849" max="5849" width="4.3984375" style="886" customWidth="1"/>
    <col min="5850" max="5850" width="29.19921875" style="886" customWidth="1"/>
    <col min="5851" max="5851" width="8.59765625" style="886" customWidth="1"/>
    <col min="5852" max="5852" width="12" style="886" customWidth="1"/>
    <col min="5853" max="5853" width="11.8984375" style="886" customWidth="1"/>
    <col min="5854" max="5855" width="8.59765625" style="886" customWidth="1"/>
    <col min="5856" max="5856" width="12" style="886" customWidth="1"/>
    <col min="5857" max="5857" width="11.8984375" style="886" customWidth="1"/>
    <col min="5858" max="5858" width="8.59765625" style="886" customWidth="1"/>
    <col min="5859" max="5859" width="25.3984375" style="886" customWidth="1"/>
    <col min="5860" max="5860" width="8.59765625" style="886" customWidth="1"/>
    <col min="5861" max="5861" width="6.59765625" style="886" customWidth="1"/>
    <col min="5862" max="5862" width="10.69921875" style="886" customWidth="1"/>
    <col min="5863" max="5863" width="9" style="886"/>
    <col min="5864" max="5864" width="9.19921875" style="886" customWidth="1"/>
    <col min="5865" max="6104" width="9" style="886"/>
    <col min="6105" max="6105" width="4.3984375" style="886" customWidth="1"/>
    <col min="6106" max="6106" width="29.19921875" style="886" customWidth="1"/>
    <col min="6107" max="6107" width="8.59765625" style="886" customWidth="1"/>
    <col min="6108" max="6108" width="12" style="886" customWidth="1"/>
    <col min="6109" max="6109" width="11.8984375" style="886" customWidth="1"/>
    <col min="6110" max="6111" width="8.59765625" style="886" customWidth="1"/>
    <col min="6112" max="6112" width="12" style="886" customWidth="1"/>
    <col min="6113" max="6113" width="11.8984375" style="886" customWidth="1"/>
    <col min="6114" max="6114" width="8.59765625" style="886" customWidth="1"/>
    <col min="6115" max="6115" width="25.3984375" style="886" customWidth="1"/>
    <col min="6116" max="6116" width="8.59765625" style="886" customWidth="1"/>
    <col min="6117" max="6117" width="6.59765625" style="886" customWidth="1"/>
    <col min="6118" max="6118" width="10.69921875" style="886" customWidth="1"/>
    <col min="6119" max="6119" width="9" style="886"/>
    <col min="6120" max="6120" width="9.19921875" style="886" customWidth="1"/>
    <col min="6121" max="6360" width="9" style="886"/>
    <col min="6361" max="6361" width="4.3984375" style="886" customWidth="1"/>
    <col min="6362" max="6362" width="29.19921875" style="886" customWidth="1"/>
    <col min="6363" max="6363" width="8.59765625" style="886" customWidth="1"/>
    <col min="6364" max="6364" width="12" style="886" customWidth="1"/>
    <col min="6365" max="6365" width="11.8984375" style="886" customWidth="1"/>
    <col min="6366" max="6367" width="8.59765625" style="886" customWidth="1"/>
    <col min="6368" max="6368" width="12" style="886" customWidth="1"/>
    <col min="6369" max="6369" width="11.8984375" style="886" customWidth="1"/>
    <col min="6370" max="6370" width="8.59765625" style="886" customWidth="1"/>
    <col min="6371" max="6371" width="25.3984375" style="886" customWidth="1"/>
    <col min="6372" max="6372" width="8.59765625" style="886" customWidth="1"/>
    <col min="6373" max="6373" width="6.59765625" style="886" customWidth="1"/>
    <col min="6374" max="6374" width="10.69921875" style="886" customWidth="1"/>
    <col min="6375" max="6375" width="9" style="886"/>
    <col min="6376" max="6376" width="9.19921875" style="886" customWidth="1"/>
    <col min="6377" max="6616" width="9" style="886"/>
    <col min="6617" max="6617" width="4.3984375" style="886" customWidth="1"/>
    <col min="6618" max="6618" width="29.19921875" style="886" customWidth="1"/>
    <col min="6619" max="6619" width="8.59765625" style="886" customWidth="1"/>
    <col min="6620" max="6620" width="12" style="886" customWidth="1"/>
    <col min="6621" max="6621" width="11.8984375" style="886" customWidth="1"/>
    <col min="6622" max="6623" width="8.59765625" style="886" customWidth="1"/>
    <col min="6624" max="6624" width="12" style="886" customWidth="1"/>
    <col min="6625" max="6625" width="11.8984375" style="886" customWidth="1"/>
    <col min="6626" max="6626" width="8.59765625" style="886" customWidth="1"/>
    <col min="6627" max="6627" width="25.3984375" style="886" customWidth="1"/>
    <col min="6628" max="6628" width="8.59765625" style="886" customWidth="1"/>
    <col min="6629" max="6629" width="6.59765625" style="886" customWidth="1"/>
    <col min="6630" max="6630" width="10.69921875" style="886" customWidth="1"/>
    <col min="6631" max="6631" width="9" style="886"/>
    <col min="6632" max="6632" width="9.19921875" style="886" customWidth="1"/>
    <col min="6633" max="6872" width="9" style="886"/>
    <col min="6873" max="6873" width="4.3984375" style="886" customWidth="1"/>
    <col min="6874" max="6874" width="29.19921875" style="886" customWidth="1"/>
    <col min="6875" max="6875" width="8.59765625" style="886" customWidth="1"/>
    <col min="6876" max="6876" width="12" style="886" customWidth="1"/>
    <col min="6877" max="6877" width="11.8984375" style="886" customWidth="1"/>
    <col min="6878" max="6879" width="8.59765625" style="886" customWidth="1"/>
    <col min="6880" max="6880" width="12" style="886" customWidth="1"/>
    <col min="6881" max="6881" width="11.8984375" style="886" customWidth="1"/>
    <col min="6882" max="6882" width="8.59765625" style="886" customWidth="1"/>
    <col min="6883" max="6883" width="25.3984375" style="886" customWidth="1"/>
    <col min="6884" max="6884" width="8.59765625" style="886" customWidth="1"/>
    <col min="6885" max="6885" width="6.59765625" style="886" customWidth="1"/>
    <col min="6886" max="6886" width="10.69921875" style="886" customWidth="1"/>
    <col min="6887" max="6887" width="9" style="886"/>
    <col min="6888" max="6888" width="9.19921875" style="886" customWidth="1"/>
    <col min="6889" max="7128" width="9" style="886"/>
    <col min="7129" max="7129" width="4.3984375" style="886" customWidth="1"/>
    <col min="7130" max="7130" width="29.19921875" style="886" customWidth="1"/>
    <col min="7131" max="7131" width="8.59765625" style="886" customWidth="1"/>
    <col min="7132" max="7132" width="12" style="886" customWidth="1"/>
    <col min="7133" max="7133" width="11.8984375" style="886" customWidth="1"/>
    <col min="7134" max="7135" width="8.59765625" style="886" customWidth="1"/>
    <col min="7136" max="7136" width="12" style="886" customWidth="1"/>
    <col min="7137" max="7137" width="11.8984375" style="886" customWidth="1"/>
    <col min="7138" max="7138" width="8.59765625" style="886" customWidth="1"/>
    <col min="7139" max="7139" width="25.3984375" style="886" customWidth="1"/>
    <col min="7140" max="7140" width="8.59765625" style="886" customWidth="1"/>
    <col min="7141" max="7141" width="6.59765625" style="886" customWidth="1"/>
    <col min="7142" max="7142" width="10.69921875" style="886" customWidth="1"/>
    <col min="7143" max="7143" width="9" style="886"/>
    <col min="7144" max="7144" width="9.19921875" style="886" customWidth="1"/>
    <col min="7145" max="7384" width="9" style="886"/>
    <col min="7385" max="7385" width="4.3984375" style="886" customWidth="1"/>
    <col min="7386" max="7386" width="29.19921875" style="886" customWidth="1"/>
    <col min="7387" max="7387" width="8.59765625" style="886" customWidth="1"/>
    <col min="7388" max="7388" width="12" style="886" customWidth="1"/>
    <col min="7389" max="7389" width="11.8984375" style="886" customWidth="1"/>
    <col min="7390" max="7391" width="8.59765625" style="886" customWidth="1"/>
    <col min="7392" max="7392" width="12" style="886" customWidth="1"/>
    <col min="7393" max="7393" width="11.8984375" style="886" customWidth="1"/>
    <col min="7394" max="7394" width="8.59765625" style="886" customWidth="1"/>
    <col min="7395" max="7395" width="25.3984375" style="886" customWidth="1"/>
    <col min="7396" max="7396" width="8.59765625" style="886" customWidth="1"/>
    <col min="7397" max="7397" width="6.59765625" style="886" customWidth="1"/>
    <col min="7398" max="7398" width="10.69921875" style="886" customWidth="1"/>
    <col min="7399" max="7399" width="9" style="886"/>
    <col min="7400" max="7400" width="9.19921875" style="886" customWidth="1"/>
    <col min="7401" max="7640" width="9" style="886"/>
    <col min="7641" max="7641" width="4.3984375" style="886" customWidth="1"/>
    <col min="7642" max="7642" width="29.19921875" style="886" customWidth="1"/>
    <col min="7643" max="7643" width="8.59765625" style="886" customWidth="1"/>
    <col min="7644" max="7644" width="12" style="886" customWidth="1"/>
    <col min="7645" max="7645" width="11.8984375" style="886" customWidth="1"/>
    <col min="7646" max="7647" width="8.59765625" style="886" customWidth="1"/>
    <col min="7648" max="7648" width="12" style="886" customWidth="1"/>
    <col min="7649" max="7649" width="11.8984375" style="886" customWidth="1"/>
    <col min="7650" max="7650" width="8.59765625" style="886" customWidth="1"/>
    <col min="7651" max="7651" width="25.3984375" style="886" customWidth="1"/>
    <col min="7652" max="7652" width="8.59765625" style="886" customWidth="1"/>
    <col min="7653" max="7653" width="6.59765625" style="886" customWidth="1"/>
    <col min="7654" max="7654" width="10.69921875" style="886" customWidth="1"/>
    <col min="7655" max="7655" width="9" style="886"/>
    <col min="7656" max="7656" width="9.19921875" style="886" customWidth="1"/>
    <col min="7657" max="7896" width="9" style="886"/>
    <col min="7897" max="7897" width="4.3984375" style="886" customWidth="1"/>
    <col min="7898" max="7898" width="29.19921875" style="886" customWidth="1"/>
    <col min="7899" max="7899" width="8.59765625" style="886" customWidth="1"/>
    <col min="7900" max="7900" width="12" style="886" customWidth="1"/>
    <col min="7901" max="7901" width="11.8984375" style="886" customWidth="1"/>
    <col min="7902" max="7903" width="8.59765625" style="886" customWidth="1"/>
    <col min="7904" max="7904" width="12" style="886" customWidth="1"/>
    <col min="7905" max="7905" width="11.8984375" style="886" customWidth="1"/>
    <col min="7906" max="7906" width="8.59765625" style="886" customWidth="1"/>
    <col min="7907" max="7907" width="25.3984375" style="886" customWidth="1"/>
    <col min="7908" max="7908" width="8.59765625" style="886" customWidth="1"/>
    <col min="7909" max="7909" width="6.59765625" style="886" customWidth="1"/>
    <col min="7910" max="7910" width="10.69921875" style="886" customWidth="1"/>
    <col min="7911" max="7911" width="9" style="886"/>
    <col min="7912" max="7912" width="9.19921875" style="886" customWidth="1"/>
    <col min="7913" max="8152" width="9" style="886"/>
    <col min="8153" max="8153" width="4.3984375" style="886" customWidth="1"/>
    <col min="8154" max="8154" width="29.19921875" style="886" customWidth="1"/>
    <col min="8155" max="8155" width="8.59765625" style="886" customWidth="1"/>
    <col min="8156" max="8156" width="12" style="886" customWidth="1"/>
    <col min="8157" max="8157" width="11.8984375" style="886" customWidth="1"/>
    <col min="8158" max="8159" width="8.59765625" style="886" customWidth="1"/>
    <col min="8160" max="8160" width="12" style="886" customWidth="1"/>
    <col min="8161" max="8161" width="11.8984375" style="886" customWidth="1"/>
    <col min="8162" max="8162" width="8.59765625" style="886" customWidth="1"/>
    <col min="8163" max="8163" width="25.3984375" style="886" customWidth="1"/>
    <col min="8164" max="8164" width="8.59765625" style="886" customWidth="1"/>
    <col min="8165" max="8165" width="6.59765625" style="886" customWidth="1"/>
    <col min="8166" max="8166" width="10.69921875" style="886" customWidth="1"/>
    <col min="8167" max="8167" width="9" style="886"/>
    <col min="8168" max="8168" width="9.19921875" style="886" customWidth="1"/>
    <col min="8169" max="8408" width="9" style="886"/>
    <col min="8409" max="8409" width="4.3984375" style="886" customWidth="1"/>
    <col min="8410" max="8410" width="29.19921875" style="886" customWidth="1"/>
    <col min="8411" max="8411" width="8.59765625" style="886" customWidth="1"/>
    <col min="8412" max="8412" width="12" style="886" customWidth="1"/>
    <col min="8413" max="8413" width="11.8984375" style="886" customWidth="1"/>
    <col min="8414" max="8415" width="8.59765625" style="886" customWidth="1"/>
    <col min="8416" max="8416" width="12" style="886" customWidth="1"/>
    <col min="8417" max="8417" width="11.8984375" style="886" customWidth="1"/>
    <col min="8418" max="8418" width="8.59765625" style="886" customWidth="1"/>
    <col min="8419" max="8419" width="25.3984375" style="886" customWidth="1"/>
    <col min="8420" max="8420" width="8.59765625" style="886" customWidth="1"/>
    <col min="8421" max="8421" width="6.59765625" style="886" customWidth="1"/>
    <col min="8422" max="8422" width="10.69921875" style="886" customWidth="1"/>
    <col min="8423" max="8423" width="9" style="886"/>
    <col min="8424" max="8424" width="9.19921875" style="886" customWidth="1"/>
    <col min="8425" max="8664" width="9" style="886"/>
    <col min="8665" max="8665" width="4.3984375" style="886" customWidth="1"/>
    <col min="8666" max="8666" width="29.19921875" style="886" customWidth="1"/>
    <col min="8667" max="8667" width="8.59765625" style="886" customWidth="1"/>
    <col min="8668" max="8668" width="12" style="886" customWidth="1"/>
    <col min="8669" max="8669" width="11.8984375" style="886" customWidth="1"/>
    <col min="8670" max="8671" width="8.59765625" style="886" customWidth="1"/>
    <col min="8672" max="8672" width="12" style="886" customWidth="1"/>
    <col min="8673" max="8673" width="11.8984375" style="886" customWidth="1"/>
    <col min="8674" max="8674" width="8.59765625" style="886" customWidth="1"/>
    <col min="8675" max="8675" width="25.3984375" style="886" customWidth="1"/>
    <col min="8676" max="8676" width="8.59765625" style="886" customWidth="1"/>
    <col min="8677" max="8677" width="6.59765625" style="886" customWidth="1"/>
    <col min="8678" max="8678" width="10.69921875" style="886" customWidth="1"/>
    <col min="8679" max="8679" width="9" style="886"/>
    <col min="8680" max="8680" width="9.19921875" style="886" customWidth="1"/>
    <col min="8681" max="8920" width="9" style="886"/>
    <col min="8921" max="8921" width="4.3984375" style="886" customWidth="1"/>
    <col min="8922" max="8922" width="29.19921875" style="886" customWidth="1"/>
    <col min="8923" max="8923" width="8.59765625" style="886" customWidth="1"/>
    <col min="8924" max="8924" width="12" style="886" customWidth="1"/>
    <col min="8925" max="8925" width="11.8984375" style="886" customWidth="1"/>
    <col min="8926" max="8927" width="8.59765625" style="886" customWidth="1"/>
    <col min="8928" max="8928" width="12" style="886" customWidth="1"/>
    <col min="8929" max="8929" width="11.8984375" style="886" customWidth="1"/>
    <col min="8930" max="8930" width="8.59765625" style="886" customWidth="1"/>
    <col min="8931" max="8931" width="25.3984375" style="886" customWidth="1"/>
    <col min="8932" max="8932" width="8.59765625" style="886" customWidth="1"/>
    <col min="8933" max="8933" width="6.59765625" style="886" customWidth="1"/>
    <col min="8934" max="8934" width="10.69921875" style="886" customWidth="1"/>
    <col min="8935" max="8935" width="9" style="886"/>
    <col min="8936" max="8936" width="9.19921875" style="886" customWidth="1"/>
    <col min="8937" max="9176" width="9" style="886"/>
    <col min="9177" max="9177" width="4.3984375" style="886" customWidth="1"/>
    <col min="9178" max="9178" width="29.19921875" style="886" customWidth="1"/>
    <col min="9179" max="9179" width="8.59765625" style="886" customWidth="1"/>
    <col min="9180" max="9180" width="12" style="886" customWidth="1"/>
    <col min="9181" max="9181" width="11.8984375" style="886" customWidth="1"/>
    <col min="9182" max="9183" width="8.59765625" style="886" customWidth="1"/>
    <col min="9184" max="9184" width="12" style="886" customWidth="1"/>
    <col min="9185" max="9185" width="11.8984375" style="886" customWidth="1"/>
    <col min="9186" max="9186" width="8.59765625" style="886" customWidth="1"/>
    <col min="9187" max="9187" width="25.3984375" style="886" customWidth="1"/>
    <col min="9188" max="9188" width="8.59765625" style="886" customWidth="1"/>
    <col min="9189" max="9189" width="6.59765625" style="886" customWidth="1"/>
    <col min="9190" max="9190" width="10.69921875" style="886" customWidth="1"/>
    <col min="9191" max="9191" width="9" style="886"/>
    <col min="9192" max="9192" width="9.19921875" style="886" customWidth="1"/>
    <col min="9193" max="9432" width="9" style="886"/>
    <col min="9433" max="9433" width="4.3984375" style="886" customWidth="1"/>
    <col min="9434" max="9434" width="29.19921875" style="886" customWidth="1"/>
    <col min="9435" max="9435" width="8.59765625" style="886" customWidth="1"/>
    <col min="9436" max="9436" width="12" style="886" customWidth="1"/>
    <col min="9437" max="9437" width="11.8984375" style="886" customWidth="1"/>
    <col min="9438" max="9439" width="8.59765625" style="886" customWidth="1"/>
    <col min="9440" max="9440" width="12" style="886" customWidth="1"/>
    <col min="9441" max="9441" width="11.8984375" style="886" customWidth="1"/>
    <col min="9442" max="9442" width="8.59765625" style="886" customWidth="1"/>
    <col min="9443" max="9443" width="25.3984375" style="886" customWidth="1"/>
    <col min="9444" max="9444" width="8.59765625" style="886" customWidth="1"/>
    <col min="9445" max="9445" width="6.59765625" style="886" customWidth="1"/>
    <col min="9446" max="9446" width="10.69921875" style="886" customWidth="1"/>
    <col min="9447" max="9447" width="9" style="886"/>
    <col min="9448" max="9448" width="9.19921875" style="886" customWidth="1"/>
    <col min="9449" max="9688" width="9" style="886"/>
    <col min="9689" max="9689" width="4.3984375" style="886" customWidth="1"/>
    <col min="9690" max="9690" width="29.19921875" style="886" customWidth="1"/>
    <col min="9691" max="9691" width="8.59765625" style="886" customWidth="1"/>
    <col min="9692" max="9692" width="12" style="886" customWidth="1"/>
    <col min="9693" max="9693" width="11.8984375" style="886" customWidth="1"/>
    <col min="9694" max="9695" width="8.59765625" style="886" customWidth="1"/>
    <col min="9696" max="9696" width="12" style="886" customWidth="1"/>
    <col min="9697" max="9697" width="11.8984375" style="886" customWidth="1"/>
    <col min="9698" max="9698" width="8.59765625" style="886" customWidth="1"/>
    <col min="9699" max="9699" width="25.3984375" style="886" customWidth="1"/>
    <col min="9700" max="9700" width="8.59765625" style="886" customWidth="1"/>
    <col min="9701" max="9701" width="6.59765625" style="886" customWidth="1"/>
    <col min="9702" max="9702" width="10.69921875" style="886" customWidth="1"/>
    <col min="9703" max="9703" width="9" style="886"/>
    <col min="9704" max="9704" width="9.19921875" style="886" customWidth="1"/>
    <col min="9705" max="9944" width="9" style="886"/>
    <col min="9945" max="9945" width="4.3984375" style="886" customWidth="1"/>
    <col min="9946" max="9946" width="29.19921875" style="886" customWidth="1"/>
    <col min="9947" max="9947" width="8.59765625" style="886" customWidth="1"/>
    <col min="9948" max="9948" width="12" style="886" customWidth="1"/>
    <col min="9949" max="9949" width="11.8984375" style="886" customWidth="1"/>
    <col min="9950" max="9951" width="8.59765625" style="886" customWidth="1"/>
    <col min="9952" max="9952" width="12" style="886" customWidth="1"/>
    <col min="9953" max="9953" width="11.8984375" style="886" customWidth="1"/>
    <col min="9954" max="9954" width="8.59765625" style="886" customWidth="1"/>
    <col min="9955" max="9955" width="25.3984375" style="886" customWidth="1"/>
    <col min="9956" max="9956" width="8.59765625" style="886" customWidth="1"/>
    <col min="9957" max="9957" width="6.59765625" style="886" customWidth="1"/>
    <col min="9958" max="9958" width="10.69921875" style="886" customWidth="1"/>
    <col min="9959" max="9959" width="9" style="886"/>
    <col min="9960" max="9960" width="9.19921875" style="886" customWidth="1"/>
    <col min="9961" max="10200" width="9" style="886"/>
    <col min="10201" max="10201" width="4.3984375" style="886" customWidth="1"/>
    <col min="10202" max="10202" width="29.19921875" style="886" customWidth="1"/>
    <col min="10203" max="10203" width="8.59765625" style="886" customWidth="1"/>
    <col min="10204" max="10204" width="12" style="886" customWidth="1"/>
    <col min="10205" max="10205" width="11.8984375" style="886" customWidth="1"/>
    <col min="10206" max="10207" width="8.59765625" style="886" customWidth="1"/>
    <col min="10208" max="10208" width="12" style="886" customWidth="1"/>
    <col min="10209" max="10209" width="11.8984375" style="886" customWidth="1"/>
    <col min="10210" max="10210" width="8.59765625" style="886" customWidth="1"/>
    <col min="10211" max="10211" width="25.3984375" style="886" customWidth="1"/>
    <col min="10212" max="10212" width="8.59765625" style="886" customWidth="1"/>
    <col min="10213" max="10213" width="6.59765625" style="886" customWidth="1"/>
    <col min="10214" max="10214" width="10.69921875" style="886" customWidth="1"/>
    <col min="10215" max="10215" width="9" style="886"/>
    <col min="10216" max="10216" width="9.19921875" style="886" customWidth="1"/>
    <col min="10217" max="10456" width="9" style="886"/>
    <col min="10457" max="10457" width="4.3984375" style="886" customWidth="1"/>
    <col min="10458" max="10458" width="29.19921875" style="886" customWidth="1"/>
    <col min="10459" max="10459" width="8.59765625" style="886" customWidth="1"/>
    <col min="10460" max="10460" width="12" style="886" customWidth="1"/>
    <col min="10461" max="10461" width="11.8984375" style="886" customWidth="1"/>
    <col min="10462" max="10463" width="8.59765625" style="886" customWidth="1"/>
    <col min="10464" max="10464" width="12" style="886" customWidth="1"/>
    <col min="10465" max="10465" width="11.8984375" style="886" customWidth="1"/>
    <col min="10466" max="10466" width="8.59765625" style="886" customWidth="1"/>
    <col min="10467" max="10467" width="25.3984375" style="886" customWidth="1"/>
    <col min="10468" max="10468" width="8.59765625" style="886" customWidth="1"/>
    <col min="10469" max="10469" width="6.59765625" style="886" customWidth="1"/>
    <col min="10470" max="10470" width="10.69921875" style="886" customWidth="1"/>
    <col min="10471" max="10471" width="9" style="886"/>
    <col min="10472" max="10472" width="9.19921875" style="886" customWidth="1"/>
    <col min="10473" max="10712" width="9" style="886"/>
    <col min="10713" max="10713" width="4.3984375" style="886" customWidth="1"/>
    <col min="10714" max="10714" width="29.19921875" style="886" customWidth="1"/>
    <col min="10715" max="10715" width="8.59765625" style="886" customWidth="1"/>
    <col min="10716" max="10716" width="12" style="886" customWidth="1"/>
    <col min="10717" max="10717" width="11.8984375" style="886" customWidth="1"/>
    <col min="10718" max="10719" width="8.59765625" style="886" customWidth="1"/>
    <col min="10720" max="10720" width="12" style="886" customWidth="1"/>
    <col min="10721" max="10721" width="11.8984375" style="886" customWidth="1"/>
    <col min="10722" max="10722" width="8.59765625" style="886" customWidth="1"/>
    <col min="10723" max="10723" width="25.3984375" style="886" customWidth="1"/>
    <col min="10724" max="10724" width="8.59765625" style="886" customWidth="1"/>
    <col min="10725" max="10725" width="6.59765625" style="886" customWidth="1"/>
    <col min="10726" max="10726" width="10.69921875" style="886" customWidth="1"/>
    <col min="10727" max="10727" width="9" style="886"/>
    <col min="10728" max="10728" width="9.19921875" style="886" customWidth="1"/>
    <col min="10729" max="10968" width="9" style="886"/>
    <col min="10969" max="10969" width="4.3984375" style="886" customWidth="1"/>
    <col min="10970" max="10970" width="29.19921875" style="886" customWidth="1"/>
    <col min="10971" max="10971" width="8.59765625" style="886" customWidth="1"/>
    <col min="10972" max="10972" width="12" style="886" customWidth="1"/>
    <col min="10973" max="10973" width="11.8984375" style="886" customWidth="1"/>
    <col min="10974" max="10975" width="8.59765625" style="886" customWidth="1"/>
    <col min="10976" max="10976" width="12" style="886" customWidth="1"/>
    <col min="10977" max="10977" width="11.8984375" style="886" customWidth="1"/>
    <col min="10978" max="10978" width="8.59765625" style="886" customWidth="1"/>
    <col min="10979" max="10979" width="25.3984375" style="886" customWidth="1"/>
    <col min="10980" max="10980" width="8.59765625" style="886" customWidth="1"/>
    <col min="10981" max="10981" width="6.59765625" style="886" customWidth="1"/>
    <col min="10982" max="10982" width="10.69921875" style="886" customWidth="1"/>
    <col min="10983" max="10983" width="9" style="886"/>
    <col min="10984" max="10984" width="9.19921875" style="886" customWidth="1"/>
    <col min="10985" max="11224" width="9" style="886"/>
    <col min="11225" max="11225" width="4.3984375" style="886" customWidth="1"/>
    <col min="11226" max="11226" width="29.19921875" style="886" customWidth="1"/>
    <col min="11227" max="11227" width="8.59765625" style="886" customWidth="1"/>
    <col min="11228" max="11228" width="12" style="886" customWidth="1"/>
    <col min="11229" max="11229" width="11.8984375" style="886" customWidth="1"/>
    <col min="11230" max="11231" width="8.59765625" style="886" customWidth="1"/>
    <col min="11232" max="11232" width="12" style="886" customWidth="1"/>
    <col min="11233" max="11233" width="11.8984375" style="886" customWidth="1"/>
    <col min="11234" max="11234" width="8.59765625" style="886" customWidth="1"/>
    <col min="11235" max="11235" width="25.3984375" style="886" customWidth="1"/>
    <col min="11236" max="11236" width="8.59765625" style="886" customWidth="1"/>
    <col min="11237" max="11237" width="6.59765625" style="886" customWidth="1"/>
    <col min="11238" max="11238" width="10.69921875" style="886" customWidth="1"/>
    <col min="11239" max="11239" width="9" style="886"/>
    <col min="11240" max="11240" width="9.19921875" style="886" customWidth="1"/>
    <col min="11241" max="11480" width="9" style="886"/>
    <col min="11481" max="11481" width="4.3984375" style="886" customWidth="1"/>
    <col min="11482" max="11482" width="29.19921875" style="886" customWidth="1"/>
    <col min="11483" max="11483" width="8.59765625" style="886" customWidth="1"/>
    <col min="11484" max="11484" width="12" style="886" customWidth="1"/>
    <col min="11485" max="11485" width="11.8984375" style="886" customWidth="1"/>
    <col min="11486" max="11487" width="8.59765625" style="886" customWidth="1"/>
    <col min="11488" max="11488" width="12" style="886" customWidth="1"/>
    <col min="11489" max="11489" width="11.8984375" style="886" customWidth="1"/>
    <col min="11490" max="11490" width="8.59765625" style="886" customWidth="1"/>
    <col min="11491" max="11491" width="25.3984375" style="886" customWidth="1"/>
    <col min="11492" max="11492" width="8.59765625" style="886" customWidth="1"/>
    <col min="11493" max="11493" width="6.59765625" style="886" customWidth="1"/>
    <col min="11494" max="11494" width="10.69921875" style="886" customWidth="1"/>
    <col min="11495" max="11495" width="9" style="886"/>
    <col min="11496" max="11496" width="9.19921875" style="886" customWidth="1"/>
    <col min="11497" max="11736" width="9" style="886"/>
    <col min="11737" max="11737" width="4.3984375" style="886" customWidth="1"/>
    <col min="11738" max="11738" width="29.19921875" style="886" customWidth="1"/>
    <col min="11739" max="11739" width="8.59765625" style="886" customWidth="1"/>
    <col min="11740" max="11740" width="12" style="886" customWidth="1"/>
    <col min="11741" max="11741" width="11.8984375" style="886" customWidth="1"/>
    <col min="11742" max="11743" width="8.59765625" style="886" customWidth="1"/>
    <col min="11744" max="11744" width="12" style="886" customWidth="1"/>
    <col min="11745" max="11745" width="11.8984375" style="886" customWidth="1"/>
    <col min="11746" max="11746" width="8.59765625" style="886" customWidth="1"/>
    <col min="11747" max="11747" width="25.3984375" style="886" customWidth="1"/>
    <col min="11748" max="11748" width="8.59765625" style="886" customWidth="1"/>
    <col min="11749" max="11749" width="6.59765625" style="886" customWidth="1"/>
    <col min="11750" max="11750" width="10.69921875" style="886" customWidth="1"/>
    <col min="11751" max="11751" width="9" style="886"/>
    <col min="11752" max="11752" width="9.19921875" style="886" customWidth="1"/>
    <col min="11753" max="11992" width="9" style="886"/>
    <col min="11993" max="11993" width="4.3984375" style="886" customWidth="1"/>
    <col min="11994" max="11994" width="29.19921875" style="886" customWidth="1"/>
    <col min="11995" max="11995" width="8.59765625" style="886" customWidth="1"/>
    <col min="11996" max="11996" width="12" style="886" customWidth="1"/>
    <col min="11997" max="11997" width="11.8984375" style="886" customWidth="1"/>
    <col min="11998" max="11999" width="8.59765625" style="886" customWidth="1"/>
    <col min="12000" max="12000" width="12" style="886" customWidth="1"/>
    <col min="12001" max="12001" width="11.8984375" style="886" customWidth="1"/>
    <col min="12002" max="12002" width="8.59765625" style="886" customWidth="1"/>
    <col min="12003" max="12003" width="25.3984375" style="886" customWidth="1"/>
    <col min="12004" max="12004" width="8.59765625" style="886" customWidth="1"/>
    <col min="12005" max="12005" width="6.59765625" style="886" customWidth="1"/>
    <col min="12006" max="12006" width="10.69921875" style="886" customWidth="1"/>
    <col min="12007" max="12007" width="9" style="886"/>
    <col min="12008" max="12008" width="9.19921875" style="886" customWidth="1"/>
    <col min="12009" max="12248" width="9" style="886"/>
    <col min="12249" max="12249" width="4.3984375" style="886" customWidth="1"/>
    <col min="12250" max="12250" width="29.19921875" style="886" customWidth="1"/>
    <col min="12251" max="12251" width="8.59765625" style="886" customWidth="1"/>
    <col min="12252" max="12252" width="12" style="886" customWidth="1"/>
    <col min="12253" max="12253" width="11.8984375" style="886" customWidth="1"/>
    <col min="12254" max="12255" width="8.59765625" style="886" customWidth="1"/>
    <col min="12256" max="12256" width="12" style="886" customWidth="1"/>
    <col min="12257" max="12257" width="11.8984375" style="886" customWidth="1"/>
    <col min="12258" max="12258" width="8.59765625" style="886" customWidth="1"/>
    <col min="12259" max="12259" width="25.3984375" style="886" customWidth="1"/>
    <col min="12260" max="12260" width="8.59765625" style="886" customWidth="1"/>
    <col min="12261" max="12261" width="6.59765625" style="886" customWidth="1"/>
    <col min="12262" max="12262" width="10.69921875" style="886" customWidth="1"/>
    <col min="12263" max="12263" width="9" style="886"/>
    <col min="12264" max="12264" width="9.19921875" style="886" customWidth="1"/>
    <col min="12265" max="12504" width="9" style="886"/>
    <col min="12505" max="12505" width="4.3984375" style="886" customWidth="1"/>
    <col min="12506" max="12506" width="29.19921875" style="886" customWidth="1"/>
    <col min="12507" max="12507" width="8.59765625" style="886" customWidth="1"/>
    <col min="12508" max="12508" width="12" style="886" customWidth="1"/>
    <col min="12509" max="12509" width="11.8984375" style="886" customWidth="1"/>
    <col min="12510" max="12511" width="8.59765625" style="886" customWidth="1"/>
    <col min="12512" max="12512" width="12" style="886" customWidth="1"/>
    <col min="12513" max="12513" width="11.8984375" style="886" customWidth="1"/>
    <col min="12514" max="12514" width="8.59765625" style="886" customWidth="1"/>
    <col min="12515" max="12515" width="25.3984375" style="886" customWidth="1"/>
    <col min="12516" max="12516" width="8.59765625" style="886" customWidth="1"/>
    <col min="12517" max="12517" width="6.59765625" style="886" customWidth="1"/>
    <col min="12518" max="12518" width="10.69921875" style="886" customWidth="1"/>
    <col min="12519" max="12519" width="9" style="886"/>
    <col min="12520" max="12520" width="9.19921875" style="886" customWidth="1"/>
    <col min="12521" max="12760" width="9" style="886"/>
    <col min="12761" max="12761" width="4.3984375" style="886" customWidth="1"/>
    <col min="12762" max="12762" width="29.19921875" style="886" customWidth="1"/>
    <col min="12763" max="12763" width="8.59765625" style="886" customWidth="1"/>
    <col min="12764" max="12764" width="12" style="886" customWidth="1"/>
    <col min="12765" max="12765" width="11.8984375" style="886" customWidth="1"/>
    <col min="12766" max="12767" width="8.59765625" style="886" customWidth="1"/>
    <col min="12768" max="12768" width="12" style="886" customWidth="1"/>
    <col min="12769" max="12769" width="11.8984375" style="886" customWidth="1"/>
    <col min="12770" max="12770" width="8.59765625" style="886" customWidth="1"/>
    <col min="12771" max="12771" width="25.3984375" style="886" customWidth="1"/>
    <col min="12772" max="12772" width="8.59765625" style="886" customWidth="1"/>
    <col min="12773" max="12773" width="6.59765625" style="886" customWidth="1"/>
    <col min="12774" max="12774" width="10.69921875" style="886" customWidth="1"/>
    <col min="12775" max="12775" width="9" style="886"/>
    <col min="12776" max="12776" width="9.19921875" style="886" customWidth="1"/>
    <col min="12777" max="13016" width="9" style="886"/>
    <col min="13017" max="13017" width="4.3984375" style="886" customWidth="1"/>
    <col min="13018" max="13018" width="29.19921875" style="886" customWidth="1"/>
    <col min="13019" max="13019" width="8.59765625" style="886" customWidth="1"/>
    <col min="13020" max="13020" width="12" style="886" customWidth="1"/>
    <col min="13021" max="13021" width="11.8984375" style="886" customWidth="1"/>
    <col min="13022" max="13023" width="8.59765625" style="886" customWidth="1"/>
    <col min="13024" max="13024" width="12" style="886" customWidth="1"/>
    <col min="13025" max="13025" width="11.8984375" style="886" customWidth="1"/>
    <col min="13026" max="13026" width="8.59765625" style="886" customWidth="1"/>
    <col min="13027" max="13027" width="25.3984375" style="886" customWidth="1"/>
    <col min="13028" max="13028" width="8.59765625" style="886" customWidth="1"/>
    <col min="13029" max="13029" width="6.59765625" style="886" customWidth="1"/>
    <col min="13030" max="13030" width="10.69921875" style="886" customWidth="1"/>
    <col min="13031" max="13031" width="9" style="886"/>
    <col min="13032" max="13032" width="9.19921875" style="886" customWidth="1"/>
    <col min="13033" max="13272" width="9" style="886"/>
    <col min="13273" max="13273" width="4.3984375" style="886" customWidth="1"/>
    <col min="13274" max="13274" width="29.19921875" style="886" customWidth="1"/>
    <col min="13275" max="13275" width="8.59765625" style="886" customWidth="1"/>
    <col min="13276" max="13276" width="12" style="886" customWidth="1"/>
    <col min="13277" max="13277" width="11.8984375" style="886" customWidth="1"/>
    <col min="13278" max="13279" width="8.59765625" style="886" customWidth="1"/>
    <col min="13280" max="13280" width="12" style="886" customWidth="1"/>
    <col min="13281" max="13281" width="11.8984375" style="886" customWidth="1"/>
    <col min="13282" max="13282" width="8.59765625" style="886" customWidth="1"/>
    <col min="13283" max="13283" width="25.3984375" style="886" customWidth="1"/>
    <col min="13284" max="13284" width="8.59765625" style="886" customWidth="1"/>
    <col min="13285" max="13285" width="6.59765625" style="886" customWidth="1"/>
    <col min="13286" max="13286" width="10.69921875" style="886" customWidth="1"/>
    <col min="13287" max="13287" width="9" style="886"/>
    <col min="13288" max="13288" width="9.19921875" style="886" customWidth="1"/>
    <col min="13289" max="13528" width="9" style="886"/>
    <col min="13529" max="13529" width="4.3984375" style="886" customWidth="1"/>
    <col min="13530" max="13530" width="29.19921875" style="886" customWidth="1"/>
    <col min="13531" max="13531" width="8.59765625" style="886" customWidth="1"/>
    <col min="13532" max="13532" width="12" style="886" customWidth="1"/>
    <col min="13533" max="13533" width="11.8984375" style="886" customWidth="1"/>
    <col min="13534" max="13535" width="8.59765625" style="886" customWidth="1"/>
    <col min="13536" max="13536" width="12" style="886" customWidth="1"/>
    <col min="13537" max="13537" width="11.8984375" style="886" customWidth="1"/>
    <col min="13538" max="13538" width="8.59765625" style="886" customWidth="1"/>
    <col min="13539" max="13539" width="25.3984375" style="886" customWidth="1"/>
    <col min="13540" max="13540" width="8.59765625" style="886" customWidth="1"/>
    <col min="13541" max="13541" width="6.59765625" style="886" customWidth="1"/>
    <col min="13542" max="13542" width="10.69921875" style="886" customWidth="1"/>
    <col min="13543" max="13543" width="9" style="886"/>
    <col min="13544" max="13544" width="9.19921875" style="886" customWidth="1"/>
    <col min="13545" max="13784" width="9" style="886"/>
    <col min="13785" max="13785" width="4.3984375" style="886" customWidth="1"/>
    <col min="13786" max="13786" width="29.19921875" style="886" customWidth="1"/>
    <col min="13787" max="13787" width="8.59765625" style="886" customWidth="1"/>
    <col min="13788" max="13788" width="12" style="886" customWidth="1"/>
    <col min="13789" max="13789" width="11.8984375" style="886" customWidth="1"/>
    <col min="13790" max="13791" width="8.59765625" style="886" customWidth="1"/>
    <col min="13792" max="13792" width="12" style="886" customWidth="1"/>
    <col min="13793" max="13793" width="11.8984375" style="886" customWidth="1"/>
    <col min="13794" max="13794" width="8.59765625" style="886" customWidth="1"/>
    <col min="13795" max="13795" width="25.3984375" style="886" customWidth="1"/>
    <col min="13796" max="13796" width="8.59765625" style="886" customWidth="1"/>
    <col min="13797" max="13797" width="6.59765625" style="886" customWidth="1"/>
    <col min="13798" max="13798" width="10.69921875" style="886" customWidth="1"/>
    <col min="13799" max="13799" width="9" style="886"/>
    <col min="13800" max="13800" width="9.19921875" style="886" customWidth="1"/>
    <col min="13801" max="14040" width="9" style="886"/>
    <col min="14041" max="14041" width="4.3984375" style="886" customWidth="1"/>
    <col min="14042" max="14042" width="29.19921875" style="886" customWidth="1"/>
    <col min="14043" max="14043" width="8.59765625" style="886" customWidth="1"/>
    <col min="14044" max="14044" width="12" style="886" customWidth="1"/>
    <col min="14045" max="14045" width="11.8984375" style="886" customWidth="1"/>
    <col min="14046" max="14047" width="8.59765625" style="886" customWidth="1"/>
    <col min="14048" max="14048" width="12" style="886" customWidth="1"/>
    <col min="14049" max="14049" width="11.8984375" style="886" customWidth="1"/>
    <col min="14050" max="14050" width="8.59765625" style="886" customWidth="1"/>
    <col min="14051" max="14051" width="25.3984375" style="886" customWidth="1"/>
    <col min="14052" max="14052" width="8.59765625" style="886" customWidth="1"/>
    <col min="14053" max="14053" width="6.59765625" style="886" customWidth="1"/>
    <col min="14054" max="14054" width="10.69921875" style="886" customWidth="1"/>
    <col min="14055" max="14055" width="9" style="886"/>
    <col min="14056" max="14056" width="9.19921875" style="886" customWidth="1"/>
    <col min="14057" max="14296" width="9" style="886"/>
    <col min="14297" max="14297" width="4.3984375" style="886" customWidth="1"/>
    <col min="14298" max="14298" width="29.19921875" style="886" customWidth="1"/>
    <col min="14299" max="14299" width="8.59765625" style="886" customWidth="1"/>
    <col min="14300" max="14300" width="12" style="886" customWidth="1"/>
    <col min="14301" max="14301" width="11.8984375" style="886" customWidth="1"/>
    <col min="14302" max="14303" width="8.59765625" style="886" customWidth="1"/>
    <col min="14304" max="14304" width="12" style="886" customWidth="1"/>
    <col min="14305" max="14305" width="11.8984375" style="886" customWidth="1"/>
    <col min="14306" max="14306" width="8.59765625" style="886" customWidth="1"/>
    <col min="14307" max="14307" width="25.3984375" style="886" customWidth="1"/>
    <col min="14308" max="14308" width="8.59765625" style="886" customWidth="1"/>
    <col min="14309" max="14309" width="6.59765625" style="886" customWidth="1"/>
    <col min="14310" max="14310" width="10.69921875" style="886" customWidth="1"/>
    <col min="14311" max="14311" width="9" style="886"/>
    <col min="14312" max="14312" width="9.19921875" style="886" customWidth="1"/>
    <col min="14313" max="14552" width="9" style="886"/>
    <col min="14553" max="14553" width="4.3984375" style="886" customWidth="1"/>
    <col min="14554" max="14554" width="29.19921875" style="886" customWidth="1"/>
    <col min="14555" max="14555" width="8.59765625" style="886" customWidth="1"/>
    <col min="14556" max="14556" width="12" style="886" customWidth="1"/>
    <col min="14557" max="14557" width="11.8984375" style="886" customWidth="1"/>
    <col min="14558" max="14559" width="8.59765625" style="886" customWidth="1"/>
    <col min="14560" max="14560" width="12" style="886" customWidth="1"/>
    <col min="14561" max="14561" width="11.8984375" style="886" customWidth="1"/>
    <col min="14562" max="14562" width="8.59765625" style="886" customWidth="1"/>
    <col min="14563" max="14563" width="25.3984375" style="886" customWidth="1"/>
    <col min="14564" max="14564" width="8.59765625" style="886" customWidth="1"/>
    <col min="14565" max="14565" width="6.59765625" style="886" customWidth="1"/>
    <col min="14566" max="14566" width="10.69921875" style="886" customWidth="1"/>
    <col min="14567" max="14567" width="9" style="886"/>
    <col min="14568" max="14568" width="9.19921875" style="886" customWidth="1"/>
    <col min="14569" max="14808" width="9" style="886"/>
    <col min="14809" max="14809" width="4.3984375" style="886" customWidth="1"/>
    <col min="14810" max="14810" width="29.19921875" style="886" customWidth="1"/>
    <col min="14811" max="14811" width="8.59765625" style="886" customWidth="1"/>
    <col min="14812" max="14812" width="12" style="886" customWidth="1"/>
    <col min="14813" max="14813" width="11.8984375" style="886" customWidth="1"/>
    <col min="14814" max="14815" width="8.59765625" style="886" customWidth="1"/>
    <col min="14816" max="14816" width="12" style="886" customWidth="1"/>
    <col min="14817" max="14817" width="11.8984375" style="886" customWidth="1"/>
    <col min="14818" max="14818" width="8.59765625" style="886" customWidth="1"/>
    <col min="14819" max="14819" width="25.3984375" style="886" customWidth="1"/>
    <col min="14820" max="14820" width="8.59765625" style="886" customWidth="1"/>
    <col min="14821" max="14821" width="6.59765625" style="886" customWidth="1"/>
    <col min="14822" max="14822" width="10.69921875" style="886" customWidth="1"/>
    <col min="14823" max="14823" width="9" style="886"/>
    <col min="14824" max="14824" width="9.19921875" style="886" customWidth="1"/>
    <col min="14825" max="15064" width="9" style="886"/>
    <col min="15065" max="15065" width="4.3984375" style="886" customWidth="1"/>
    <col min="15066" max="15066" width="29.19921875" style="886" customWidth="1"/>
    <col min="15067" max="15067" width="8.59765625" style="886" customWidth="1"/>
    <col min="15068" max="15068" width="12" style="886" customWidth="1"/>
    <col min="15069" max="15069" width="11.8984375" style="886" customWidth="1"/>
    <col min="15070" max="15071" width="8.59765625" style="886" customWidth="1"/>
    <col min="15072" max="15072" width="12" style="886" customWidth="1"/>
    <col min="15073" max="15073" width="11.8984375" style="886" customWidth="1"/>
    <col min="15074" max="15074" width="8.59765625" style="886" customWidth="1"/>
    <col min="15075" max="15075" width="25.3984375" style="886" customWidth="1"/>
    <col min="15076" max="15076" width="8.59765625" style="886" customWidth="1"/>
    <col min="15077" max="15077" width="6.59765625" style="886" customWidth="1"/>
    <col min="15078" max="15078" width="10.69921875" style="886" customWidth="1"/>
    <col min="15079" max="15079" width="9" style="886"/>
    <col min="15080" max="15080" width="9.19921875" style="886" customWidth="1"/>
    <col min="15081" max="15320" width="9" style="886"/>
    <col min="15321" max="15321" width="4.3984375" style="886" customWidth="1"/>
    <col min="15322" max="15322" width="29.19921875" style="886" customWidth="1"/>
    <col min="15323" max="15323" width="8.59765625" style="886" customWidth="1"/>
    <col min="15324" max="15324" width="12" style="886" customWidth="1"/>
    <col min="15325" max="15325" width="11.8984375" style="886" customWidth="1"/>
    <col min="15326" max="15327" width="8.59765625" style="886" customWidth="1"/>
    <col min="15328" max="15328" width="12" style="886" customWidth="1"/>
    <col min="15329" max="15329" width="11.8984375" style="886" customWidth="1"/>
    <col min="15330" max="15330" width="8.59765625" style="886" customWidth="1"/>
    <col min="15331" max="15331" width="25.3984375" style="886" customWidth="1"/>
    <col min="15332" max="15332" width="8.59765625" style="886" customWidth="1"/>
    <col min="15333" max="15333" width="6.59765625" style="886" customWidth="1"/>
    <col min="15334" max="15334" width="10.69921875" style="886" customWidth="1"/>
    <col min="15335" max="15335" width="9" style="886"/>
    <col min="15336" max="15336" width="9.19921875" style="886" customWidth="1"/>
    <col min="15337" max="15576" width="9" style="886"/>
    <col min="15577" max="15577" width="4.3984375" style="886" customWidth="1"/>
    <col min="15578" max="15578" width="29.19921875" style="886" customWidth="1"/>
    <col min="15579" max="15579" width="8.59765625" style="886" customWidth="1"/>
    <col min="15580" max="15580" width="12" style="886" customWidth="1"/>
    <col min="15581" max="15581" width="11.8984375" style="886" customWidth="1"/>
    <col min="15582" max="15583" width="8.59765625" style="886" customWidth="1"/>
    <col min="15584" max="15584" width="12" style="886" customWidth="1"/>
    <col min="15585" max="15585" width="11.8984375" style="886" customWidth="1"/>
    <col min="15586" max="15586" width="8.59765625" style="886" customWidth="1"/>
    <col min="15587" max="15587" width="25.3984375" style="886" customWidth="1"/>
    <col min="15588" max="15588" width="8.59765625" style="886" customWidth="1"/>
    <col min="15589" max="15589" width="6.59765625" style="886" customWidth="1"/>
    <col min="15590" max="15590" width="10.69921875" style="886" customWidth="1"/>
    <col min="15591" max="15591" width="9" style="886"/>
    <col min="15592" max="15592" width="9.19921875" style="886" customWidth="1"/>
    <col min="15593" max="15832" width="9" style="886"/>
    <col min="15833" max="15833" width="4.3984375" style="886" customWidth="1"/>
    <col min="15834" max="15834" width="29.19921875" style="886" customWidth="1"/>
    <col min="15835" max="15835" width="8.59765625" style="886" customWidth="1"/>
    <col min="15836" max="15836" width="12" style="886" customWidth="1"/>
    <col min="15837" max="15837" width="11.8984375" style="886" customWidth="1"/>
    <col min="15838" max="15839" width="8.59765625" style="886" customWidth="1"/>
    <col min="15840" max="15840" width="12" style="886" customWidth="1"/>
    <col min="15841" max="15841" width="11.8984375" style="886" customWidth="1"/>
    <col min="15842" max="15842" width="8.59765625" style="886" customWidth="1"/>
    <col min="15843" max="15843" width="25.3984375" style="886" customWidth="1"/>
    <col min="15844" max="15844" width="8.59765625" style="886" customWidth="1"/>
    <col min="15845" max="15845" width="6.59765625" style="886" customWidth="1"/>
    <col min="15846" max="15846" width="10.69921875" style="886" customWidth="1"/>
    <col min="15847" max="15847" width="9" style="886"/>
    <col min="15848" max="15848" width="9.19921875" style="886" customWidth="1"/>
    <col min="15849" max="16088" width="9" style="886"/>
    <col min="16089" max="16089" width="4.3984375" style="886" customWidth="1"/>
    <col min="16090" max="16090" width="29.19921875" style="886" customWidth="1"/>
    <col min="16091" max="16091" width="8.59765625" style="886" customWidth="1"/>
    <col min="16092" max="16092" width="12" style="886" customWidth="1"/>
    <col min="16093" max="16093" width="11.8984375" style="886" customWidth="1"/>
    <col min="16094" max="16095" width="8.59765625" style="886" customWidth="1"/>
    <col min="16096" max="16096" width="12" style="886" customWidth="1"/>
    <col min="16097" max="16097" width="11.8984375" style="886" customWidth="1"/>
    <col min="16098" max="16098" width="8.59765625" style="886" customWidth="1"/>
    <col min="16099" max="16099" width="25.3984375" style="886" customWidth="1"/>
    <col min="16100" max="16100" width="8.59765625" style="886" customWidth="1"/>
    <col min="16101" max="16101" width="6.59765625" style="886" customWidth="1"/>
    <col min="16102" max="16102" width="10.69921875" style="886" customWidth="1"/>
    <col min="16103" max="16103" width="9" style="886"/>
    <col min="16104" max="16104" width="9.19921875" style="886" customWidth="1"/>
    <col min="16105" max="16384" width="9" style="886"/>
  </cols>
  <sheetData>
    <row r="1" spans="1:13" ht="18" customHeight="1">
      <c r="A1" s="1028" t="s">
        <v>50</v>
      </c>
      <c r="B1" s="1028"/>
      <c r="C1" s="1028"/>
      <c r="D1" s="1028"/>
      <c r="E1" s="1028"/>
      <c r="F1" s="1028"/>
      <c r="G1" s="1028"/>
      <c r="H1" s="1028"/>
      <c r="I1" s="1028"/>
      <c r="J1" s="1028"/>
      <c r="K1" s="1028"/>
      <c r="L1" s="1028"/>
      <c r="M1" s="1028"/>
    </row>
    <row r="2" spans="1:13" s="884" customFormat="1" ht="37.5" customHeight="1">
      <c r="A2" s="1029" t="s">
        <v>650</v>
      </c>
      <c r="B2" s="1030"/>
      <c r="C2" s="1030"/>
      <c r="D2" s="1030"/>
      <c r="E2" s="1030"/>
      <c r="F2" s="1030"/>
      <c r="G2" s="1030"/>
      <c r="H2" s="1030"/>
      <c r="I2" s="1030"/>
      <c r="J2" s="1030"/>
      <c r="K2" s="1030"/>
      <c r="L2" s="1030"/>
      <c r="M2" s="1030"/>
    </row>
    <row r="3" spans="1:13" s="884" customFormat="1" ht="18" customHeight="1">
      <c r="A3" s="1031" t="str">
        <f>TH!A4</f>
        <v>(Kèm theo Công văn số         /UBND-TC ngày        tháng        năm 2024 của UBND huyện Bình Sơn)</v>
      </c>
      <c r="B3" s="1031"/>
      <c r="C3" s="1031"/>
      <c r="D3" s="1031"/>
      <c r="E3" s="1031"/>
      <c r="F3" s="1031"/>
      <c r="G3" s="1031"/>
      <c r="H3" s="1031"/>
      <c r="I3" s="1031"/>
      <c r="J3" s="1031"/>
      <c r="K3" s="1031"/>
      <c r="L3" s="1031"/>
      <c r="M3" s="1031"/>
    </row>
    <row r="4" spans="1:13" ht="18" customHeight="1">
      <c r="B4" s="944"/>
      <c r="C4" s="944"/>
      <c r="D4" s="944"/>
      <c r="E4" s="944"/>
      <c r="F4" s="944"/>
      <c r="G4" s="944"/>
      <c r="H4" s="945"/>
      <c r="I4" s="944"/>
      <c r="J4" s="944"/>
      <c r="K4" s="887"/>
      <c r="L4" s="960"/>
      <c r="M4" s="961" t="s">
        <v>51</v>
      </c>
    </row>
    <row r="5" spans="1:13" ht="18" customHeight="1">
      <c r="A5" s="1021" t="s">
        <v>52</v>
      </c>
      <c r="B5" s="1021" t="s">
        <v>53</v>
      </c>
      <c r="C5" s="1032" t="s">
        <v>54</v>
      </c>
      <c r="D5" s="1032"/>
      <c r="E5" s="1032" t="s">
        <v>651</v>
      </c>
      <c r="F5" s="1032"/>
      <c r="G5" s="1032"/>
      <c r="H5" s="1032"/>
      <c r="I5" s="1032"/>
      <c r="J5" s="1032"/>
      <c r="K5" s="1032"/>
      <c r="L5" s="1032"/>
      <c r="M5" s="1032"/>
    </row>
    <row r="6" spans="1:13" s="841" customFormat="1" ht="18" customHeight="1">
      <c r="A6" s="1021"/>
      <c r="B6" s="1021"/>
      <c r="C6" s="1021" t="s">
        <v>7</v>
      </c>
      <c r="D6" s="1021" t="s">
        <v>9</v>
      </c>
      <c r="E6" s="1020" t="s">
        <v>652</v>
      </c>
      <c r="F6" s="1020"/>
      <c r="G6" s="1020"/>
      <c r="H6" s="1020"/>
      <c r="I6" s="1020" t="s">
        <v>653</v>
      </c>
      <c r="J6" s="1020"/>
      <c r="K6" s="1020"/>
      <c r="L6" s="1020"/>
      <c r="M6" s="1018" t="s">
        <v>55</v>
      </c>
    </row>
    <row r="7" spans="1:13" s="841" customFormat="1" ht="18" customHeight="1">
      <c r="A7" s="1021"/>
      <c r="B7" s="1021"/>
      <c r="C7" s="1021"/>
      <c r="D7" s="1021"/>
      <c r="E7" s="1022" t="s">
        <v>56</v>
      </c>
      <c r="F7" s="1022" t="s">
        <v>57</v>
      </c>
      <c r="G7" s="1022" t="s">
        <v>58</v>
      </c>
      <c r="H7" s="1026" t="s">
        <v>59</v>
      </c>
      <c r="I7" s="1022" t="s">
        <v>56</v>
      </c>
      <c r="J7" s="1022" t="s">
        <v>57</v>
      </c>
      <c r="K7" s="1022" t="s">
        <v>58</v>
      </c>
      <c r="L7" s="1026" t="s">
        <v>59</v>
      </c>
      <c r="M7" s="1019"/>
    </row>
    <row r="8" spans="1:13" s="841" customFormat="1" ht="18" customHeight="1">
      <c r="A8" s="1021"/>
      <c r="B8" s="1021"/>
      <c r="C8" s="1021"/>
      <c r="D8" s="1021"/>
      <c r="E8" s="1023"/>
      <c r="F8" s="1024"/>
      <c r="G8" s="1025"/>
      <c r="H8" s="1027"/>
      <c r="I8" s="1023"/>
      <c r="J8" s="1024"/>
      <c r="K8" s="1025"/>
      <c r="L8" s="1027"/>
      <c r="M8" s="1019"/>
    </row>
    <row r="9" spans="1:13" s="841" customFormat="1" ht="18" customHeight="1">
      <c r="A9" s="892"/>
      <c r="B9" s="892" t="s">
        <v>18</v>
      </c>
      <c r="C9" s="892">
        <f>C10+C33+C56+C80+C81</f>
        <v>1065</v>
      </c>
      <c r="D9" s="894">
        <f t="shared" ref="D9:M9" si="0">D10+D33+D56+D80+D81</f>
        <v>989.27500000000009</v>
      </c>
      <c r="E9" s="892">
        <f t="shared" si="0"/>
        <v>0</v>
      </c>
      <c r="F9" s="892"/>
      <c r="G9" s="892"/>
      <c r="H9" s="894">
        <f t="shared" si="0"/>
        <v>0</v>
      </c>
      <c r="I9" s="892">
        <f t="shared" si="0"/>
        <v>0</v>
      </c>
      <c r="J9" s="892"/>
      <c r="K9" s="892"/>
      <c r="L9" s="894">
        <f t="shared" si="0"/>
        <v>0</v>
      </c>
      <c r="M9" s="894">
        <f t="shared" si="0"/>
        <v>0</v>
      </c>
    </row>
    <row r="10" spans="1:13" s="809" customFormat="1" ht="18" customHeight="1">
      <c r="A10" s="815" t="s">
        <v>19</v>
      </c>
      <c r="B10" s="815" t="s">
        <v>60</v>
      </c>
      <c r="C10" s="815">
        <f>SUM(C11:C32)</f>
        <v>71</v>
      </c>
      <c r="D10" s="815">
        <f t="shared" ref="D10:M10" si="1">SUM(D11:D32)</f>
        <v>103.94999999999997</v>
      </c>
      <c r="E10" s="815">
        <f t="shared" si="1"/>
        <v>0</v>
      </c>
      <c r="F10" s="815"/>
      <c r="G10" s="815"/>
      <c r="H10" s="946">
        <f t="shared" si="1"/>
        <v>0</v>
      </c>
      <c r="I10" s="815">
        <f t="shared" si="1"/>
        <v>0</v>
      </c>
      <c r="J10" s="815">
        <f t="shared" si="1"/>
        <v>0</v>
      </c>
      <c r="K10" s="815">
        <f t="shared" si="1"/>
        <v>0</v>
      </c>
      <c r="L10" s="946">
        <f t="shared" si="1"/>
        <v>0</v>
      </c>
      <c r="M10" s="946">
        <f t="shared" si="1"/>
        <v>0</v>
      </c>
    </row>
    <row r="11" spans="1:13" s="884" customFormat="1" ht="24.9" customHeight="1">
      <c r="A11" s="947">
        <v>1</v>
      </c>
      <c r="B11" s="903"/>
      <c r="C11" s="903">
        <v>2</v>
      </c>
      <c r="D11" s="948">
        <v>6.75</v>
      </c>
      <c r="E11" s="949"/>
      <c r="F11" s="947"/>
      <c r="G11" s="950"/>
      <c r="H11" s="950">
        <f>E11*F11*G11</f>
        <v>0</v>
      </c>
      <c r="I11" s="949">
        <f>E11</f>
        <v>0</v>
      </c>
      <c r="J11" s="947"/>
      <c r="K11" s="950"/>
      <c r="L11" s="950">
        <f>I11*J11*K11</f>
        <v>0</v>
      </c>
      <c r="M11" s="950">
        <f>H11+L11</f>
        <v>0</v>
      </c>
    </row>
    <row r="12" spans="1:13" s="884" customFormat="1" ht="24.9" customHeight="1">
      <c r="A12" s="947">
        <f>A11+1</f>
        <v>2</v>
      </c>
      <c r="B12" s="903"/>
      <c r="C12" s="903">
        <v>2</v>
      </c>
      <c r="D12" s="948">
        <v>2.7</v>
      </c>
      <c r="E12" s="951"/>
      <c r="F12" s="947"/>
      <c r="G12" s="950"/>
      <c r="H12" s="950">
        <f t="shared" ref="H12:H32" si="2">E12*F12*G12</f>
        <v>0</v>
      </c>
      <c r="I12" s="949">
        <f t="shared" ref="I12:I32" si="3">E12</f>
        <v>0</v>
      </c>
      <c r="J12" s="947"/>
      <c r="K12" s="950"/>
      <c r="L12" s="950">
        <f t="shared" ref="L12:L75" si="4">I12*J12*K12</f>
        <v>0</v>
      </c>
      <c r="M12" s="950">
        <f t="shared" ref="M12:M32" si="5">H12+L12</f>
        <v>0</v>
      </c>
    </row>
    <row r="13" spans="1:13" s="884" customFormat="1" ht="24.9" customHeight="1">
      <c r="A13" s="947">
        <f t="shared" ref="A13:A32" si="6">A12+1</f>
        <v>3</v>
      </c>
      <c r="B13" s="903"/>
      <c r="C13" s="903">
        <v>2</v>
      </c>
      <c r="D13" s="948">
        <v>4.05</v>
      </c>
      <c r="E13" s="949"/>
      <c r="F13" s="947"/>
      <c r="G13" s="950"/>
      <c r="H13" s="950">
        <f t="shared" si="2"/>
        <v>0</v>
      </c>
      <c r="I13" s="949">
        <f t="shared" si="3"/>
        <v>0</v>
      </c>
      <c r="J13" s="947"/>
      <c r="K13" s="950"/>
      <c r="L13" s="950">
        <f t="shared" si="4"/>
        <v>0</v>
      </c>
      <c r="M13" s="950">
        <f t="shared" si="5"/>
        <v>0</v>
      </c>
    </row>
    <row r="14" spans="1:13" s="884" customFormat="1" ht="24.9" customHeight="1">
      <c r="A14" s="947">
        <f t="shared" si="6"/>
        <v>4</v>
      </c>
      <c r="B14" s="903"/>
      <c r="C14" s="903">
        <v>4</v>
      </c>
      <c r="D14" s="948">
        <v>13.5</v>
      </c>
      <c r="E14" s="949"/>
      <c r="F14" s="947"/>
      <c r="G14" s="950"/>
      <c r="H14" s="950">
        <f t="shared" si="2"/>
        <v>0</v>
      </c>
      <c r="I14" s="949">
        <f t="shared" si="3"/>
        <v>0</v>
      </c>
      <c r="J14" s="947"/>
      <c r="K14" s="950"/>
      <c r="L14" s="950">
        <f t="shared" si="4"/>
        <v>0</v>
      </c>
      <c r="M14" s="950">
        <f t="shared" si="5"/>
        <v>0</v>
      </c>
    </row>
    <row r="15" spans="1:13" s="884" customFormat="1" ht="24.9" customHeight="1">
      <c r="A15" s="947">
        <f t="shared" si="6"/>
        <v>5</v>
      </c>
      <c r="B15" s="903"/>
      <c r="C15" s="903">
        <v>8</v>
      </c>
      <c r="D15" s="948">
        <v>5.4</v>
      </c>
      <c r="E15" s="949"/>
      <c r="F15" s="947"/>
      <c r="G15" s="950"/>
      <c r="H15" s="950">
        <f t="shared" si="2"/>
        <v>0</v>
      </c>
      <c r="I15" s="949">
        <f t="shared" si="3"/>
        <v>0</v>
      </c>
      <c r="J15" s="947"/>
      <c r="K15" s="950"/>
      <c r="L15" s="950">
        <f t="shared" si="4"/>
        <v>0</v>
      </c>
      <c r="M15" s="950">
        <f t="shared" si="5"/>
        <v>0</v>
      </c>
    </row>
    <row r="16" spans="1:13" s="884" customFormat="1" ht="24.9" customHeight="1">
      <c r="A16" s="947">
        <f t="shared" si="6"/>
        <v>6</v>
      </c>
      <c r="B16" s="903"/>
      <c r="C16" s="903">
        <v>2</v>
      </c>
      <c r="D16" s="948">
        <v>0</v>
      </c>
      <c r="E16" s="949"/>
      <c r="F16" s="947"/>
      <c r="G16" s="950"/>
      <c r="H16" s="950">
        <f t="shared" si="2"/>
        <v>0</v>
      </c>
      <c r="I16" s="949">
        <f t="shared" si="3"/>
        <v>0</v>
      </c>
      <c r="J16" s="947"/>
      <c r="K16" s="950"/>
      <c r="L16" s="950">
        <f t="shared" si="4"/>
        <v>0</v>
      </c>
      <c r="M16" s="950">
        <f t="shared" si="5"/>
        <v>0</v>
      </c>
    </row>
    <row r="17" spans="1:13" s="884" customFormat="1" ht="24.9" customHeight="1">
      <c r="A17" s="947">
        <f t="shared" si="6"/>
        <v>7</v>
      </c>
      <c r="B17" s="903"/>
      <c r="C17" s="903">
        <v>3</v>
      </c>
      <c r="D17" s="948">
        <v>5.4</v>
      </c>
      <c r="E17" s="949"/>
      <c r="F17" s="947"/>
      <c r="G17" s="950"/>
      <c r="H17" s="950">
        <f t="shared" si="2"/>
        <v>0</v>
      </c>
      <c r="I17" s="949">
        <f t="shared" si="3"/>
        <v>0</v>
      </c>
      <c r="J17" s="947"/>
      <c r="K17" s="950"/>
      <c r="L17" s="950">
        <f t="shared" si="4"/>
        <v>0</v>
      </c>
      <c r="M17" s="950">
        <f t="shared" si="5"/>
        <v>0</v>
      </c>
    </row>
    <row r="18" spans="1:13" s="884" customFormat="1" ht="24.9" customHeight="1">
      <c r="A18" s="947">
        <f t="shared" si="6"/>
        <v>8</v>
      </c>
      <c r="B18" s="903"/>
      <c r="C18" s="903">
        <v>5</v>
      </c>
      <c r="D18" s="948">
        <v>8.1</v>
      </c>
      <c r="E18" s="949"/>
      <c r="F18" s="947"/>
      <c r="G18" s="950"/>
      <c r="H18" s="950">
        <f t="shared" si="2"/>
        <v>0</v>
      </c>
      <c r="I18" s="949">
        <f t="shared" si="3"/>
        <v>0</v>
      </c>
      <c r="J18" s="947"/>
      <c r="K18" s="950"/>
      <c r="L18" s="950">
        <f t="shared" si="4"/>
        <v>0</v>
      </c>
      <c r="M18" s="950">
        <f t="shared" si="5"/>
        <v>0</v>
      </c>
    </row>
    <row r="19" spans="1:13" s="884" customFormat="1" ht="24.9" customHeight="1">
      <c r="A19" s="947">
        <f t="shared" si="6"/>
        <v>9</v>
      </c>
      <c r="B19" s="903"/>
      <c r="C19" s="903">
        <v>2</v>
      </c>
      <c r="D19" s="948">
        <v>6.75</v>
      </c>
      <c r="E19" s="949"/>
      <c r="F19" s="947"/>
      <c r="G19" s="950"/>
      <c r="H19" s="950">
        <f t="shared" si="2"/>
        <v>0</v>
      </c>
      <c r="I19" s="949">
        <f t="shared" si="3"/>
        <v>0</v>
      </c>
      <c r="J19" s="947"/>
      <c r="K19" s="950"/>
      <c r="L19" s="950">
        <f t="shared" si="4"/>
        <v>0</v>
      </c>
      <c r="M19" s="950">
        <f t="shared" si="5"/>
        <v>0</v>
      </c>
    </row>
    <row r="20" spans="1:13" s="884" customFormat="1" ht="24.9" customHeight="1">
      <c r="A20" s="947">
        <f t="shared" si="6"/>
        <v>10</v>
      </c>
      <c r="B20" s="903"/>
      <c r="C20" s="903">
        <v>1</v>
      </c>
      <c r="D20" s="948">
        <v>5.4</v>
      </c>
      <c r="E20" s="949"/>
      <c r="F20" s="947"/>
      <c r="G20" s="950"/>
      <c r="H20" s="950">
        <f t="shared" si="2"/>
        <v>0</v>
      </c>
      <c r="I20" s="949">
        <f t="shared" si="3"/>
        <v>0</v>
      </c>
      <c r="J20" s="947"/>
      <c r="K20" s="950"/>
      <c r="L20" s="950">
        <f t="shared" si="4"/>
        <v>0</v>
      </c>
      <c r="M20" s="950">
        <f t="shared" si="5"/>
        <v>0</v>
      </c>
    </row>
    <row r="21" spans="1:13" s="884" customFormat="1" ht="24.9" customHeight="1">
      <c r="A21" s="947">
        <f t="shared" si="6"/>
        <v>11</v>
      </c>
      <c r="B21" s="903"/>
      <c r="C21" s="903">
        <v>10</v>
      </c>
      <c r="D21" s="948">
        <v>10.8</v>
      </c>
      <c r="E21" s="949"/>
      <c r="F21" s="947"/>
      <c r="G21" s="950"/>
      <c r="H21" s="950">
        <f t="shared" si="2"/>
        <v>0</v>
      </c>
      <c r="I21" s="949">
        <f t="shared" si="3"/>
        <v>0</v>
      </c>
      <c r="J21" s="947"/>
      <c r="K21" s="950"/>
      <c r="L21" s="950">
        <f t="shared" si="4"/>
        <v>0</v>
      </c>
      <c r="M21" s="950">
        <f t="shared" si="5"/>
        <v>0</v>
      </c>
    </row>
    <row r="22" spans="1:13" s="884" customFormat="1" ht="24.9" customHeight="1">
      <c r="A22" s="947">
        <f t="shared" si="6"/>
        <v>12</v>
      </c>
      <c r="B22" s="903"/>
      <c r="C22" s="903">
        <v>5</v>
      </c>
      <c r="D22" s="948">
        <v>9.4499999999999993</v>
      </c>
      <c r="E22" s="949"/>
      <c r="F22" s="947"/>
      <c r="G22" s="950"/>
      <c r="H22" s="950">
        <f t="shared" si="2"/>
        <v>0</v>
      </c>
      <c r="I22" s="949">
        <v>0</v>
      </c>
      <c r="J22" s="947"/>
      <c r="K22" s="950"/>
      <c r="L22" s="950">
        <f t="shared" si="4"/>
        <v>0</v>
      </c>
      <c r="M22" s="950">
        <f t="shared" si="5"/>
        <v>0</v>
      </c>
    </row>
    <row r="23" spans="1:13" s="884" customFormat="1" ht="24.9" customHeight="1">
      <c r="A23" s="947">
        <f t="shared" si="6"/>
        <v>13</v>
      </c>
      <c r="B23" s="903"/>
      <c r="C23" s="903">
        <v>2</v>
      </c>
      <c r="D23" s="948">
        <v>0</v>
      </c>
      <c r="E23" s="949"/>
      <c r="F23" s="947"/>
      <c r="G23" s="950"/>
      <c r="H23" s="950">
        <f t="shared" si="2"/>
        <v>0</v>
      </c>
      <c r="I23" s="949">
        <f t="shared" si="3"/>
        <v>0</v>
      </c>
      <c r="J23" s="947"/>
      <c r="K23" s="950"/>
      <c r="L23" s="950">
        <f t="shared" si="4"/>
        <v>0</v>
      </c>
      <c r="M23" s="950">
        <f t="shared" si="5"/>
        <v>0</v>
      </c>
    </row>
    <row r="24" spans="1:13" s="884" customFormat="1" ht="24.9" customHeight="1">
      <c r="A24" s="947">
        <f t="shared" si="6"/>
        <v>14</v>
      </c>
      <c r="B24" s="903"/>
      <c r="C24" s="903">
        <v>2</v>
      </c>
      <c r="D24" s="948">
        <v>2.7</v>
      </c>
      <c r="E24" s="949"/>
      <c r="F24" s="947"/>
      <c r="G24" s="950"/>
      <c r="H24" s="950">
        <f t="shared" si="2"/>
        <v>0</v>
      </c>
      <c r="I24" s="949">
        <f t="shared" si="3"/>
        <v>0</v>
      </c>
      <c r="J24" s="947"/>
      <c r="K24" s="950"/>
      <c r="L24" s="950">
        <f t="shared" si="4"/>
        <v>0</v>
      </c>
      <c r="M24" s="950">
        <f t="shared" si="5"/>
        <v>0</v>
      </c>
    </row>
    <row r="25" spans="1:13" s="884" customFormat="1" ht="24.9" customHeight="1">
      <c r="A25" s="947">
        <f t="shared" si="6"/>
        <v>15</v>
      </c>
      <c r="B25" s="903"/>
      <c r="C25" s="903">
        <v>1</v>
      </c>
      <c r="D25" s="948">
        <v>2.7</v>
      </c>
      <c r="E25" s="949"/>
      <c r="F25" s="947"/>
      <c r="G25" s="950"/>
      <c r="H25" s="950">
        <f t="shared" si="2"/>
        <v>0</v>
      </c>
      <c r="I25" s="949">
        <f t="shared" si="3"/>
        <v>0</v>
      </c>
      <c r="J25" s="947"/>
      <c r="K25" s="950"/>
      <c r="L25" s="950">
        <f t="shared" si="4"/>
        <v>0</v>
      </c>
      <c r="M25" s="950">
        <f t="shared" si="5"/>
        <v>0</v>
      </c>
    </row>
    <row r="26" spans="1:13" s="884" customFormat="1" ht="24.9" customHeight="1">
      <c r="A26" s="947">
        <f t="shared" si="6"/>
        <v>16</v>
      </c>
      <c r="B26" s="903"/>
      <c r="C26" s="903">
        <v>3</v>
      </c>
      <c r="D26" s="948">
        <v>1.35</v>
      </c>
      <c r="E26" s="949"/>
      <c r="F26" s="947"/>
      <c r="G26" s="950"/>
      <c r="H26" s="950">
        <f t="shared" si="2"/>
        <v>0</v>
      </c>
      <c r="I26" s="949">
        <f t="shared" si="3"/>
        <v>0</v>
      </c>
      <c r="J26" s="947"/>
      <c r="K26" s="950"/>
      <c r="L26" s="950">
        <f t="shared" si="4"/>
        <v>0</v>
      </c>
      <c r="M26" s="950">
        <f t="shared" si="5"/>
        <v>0</v>
      </c>
    </row>
    <row r="27" spans="1:13" s="884" customFormat="1" ht="24.9" customHeight="1">
      <c r="A27" s="947">
        <f t="shared" si="6"/>
        <v>17</v>
      </c>
      <c r="B27" s="903"/>
      <c r="C27" s="903">
        <v>2</v>
      </c>
      <c r="D27" s="948">
        <v>1.35</v>
      </c>
      <c r="E27" s="949"/>
      <c r="F27" s="947"/>
      <c r="G27" s="950"/>
      <c r="H27" s="950">
        <f t="shared" si="2"/>
        <v>0</v>
      </c>
      <c r="I27" s="949">
        <f t="shared" si="3"/>
        <v>0</v>
      </c>
      <c r="J27" s="947"/>
      <c r="K27" s="950"/>
      <c r="L27" s="950">
        <f t="shared" si="4"/>
        <v>0</v>
      </c>
      <c r="M27" s="950">
        <f t="shared" si="5"/>
        <v>0</v>
      </c>
    </row>
    <row r="28" spans="1:13" s="884" customFormat="1" ht="24.9" customHeight="1">
      <c r="A28" s="947">
        <f t="shared" si="6"/>
        <v>18</v>
      </c>
      <c r="B28" s="903"/>
      <c r="C28" s="903">
        <v>6</v>
      </c>
      <c r="D28" s="948">
        <v>8.1</v>
      </c>
      <c r="E28" s="949"/>
      <c r="F28" s="947"/>
      <c r="G28" s="950"/>
      <c r="H28" s="950">
        <f t="shared" si="2"/>
        <v>0</v>
      </c>
      <c r="I28" s="949">
        <f t="shared" si="3"/>
        <v>0</v>
      </c>
      <c r="J28" s="947"/>
      <c r="K28" s="950"/>
      <c r="L28" s="950">
        <f t="shared" si="4"/>
        <v>0</v>
      </c>
      <c r="M28" s="950">
        <f t="shared" si="5"/>
        <v>0</v>
      </c>
    </row>
    <row r="29" spans="1:13" s="884" customFormat="1" ht="24.9" customHeight="1">
      <c r="A29" s="947">
        <f t="shared" si="6"/>
        <v>19</v>
      </c>
      <c r="B29" s="903"/>
      <c r="C29" s="903">
        <v>2</v>
      </c>
      <c r="D29" s="948">
        <v>1.35</v>
      </c>
      <c r="E29" s="949"/>
      <c r="F29" s="947"/>
      <c r="G29" s="950"/>
      <c r="H29" s="950">
        <f t="shared" si="2"/>
        <v>0</v>
      </c>
      <c r="I29" s="949">
        <f t="shared" si="3"/>
        <v>0</v>
      </c>
      <c r="J29" s="947"/>
      <c r="K29" s="950"/>
      <c r="L29" s="950">
        <f t="shared" si="4"/>
        <v>0</v>
      </c>
      <c r="M29" s="950">
        <f t="shared" si="5"/>
        <v>0</v>
      </c>
    </row>
    <row r="30" spans="1:13" s="884" customFormat="1" ht="24.9" customHeight="1">
      <c r="A30" s="947">
        <f t="shared" si="6"/>
        <v>20</v>
      </c>
      <c r="B30" s="903"/>
      <c r="C30" s="903">
        <v>3</v>
      </c>
      <c r="D30" s="948">
        <v>4.05</v>
      </c>
      <c r="E30" s="949"/>
      <c r="F30" s="947"/>
      <c r="G30" s="950"/>
      <c r="H30" s="950">
        <f t="shared" si="2"/>
        <v>0</v>
      </c>
      <c r="I30" s="949">
        <f t="shared" si="3"/>
        <v>0</v>
      </c>
      <c r="J30" s="947"/>
      <c r="K30" s="950"/>
      <c r="L30" s="950">
        <f t="shared" si="4"/>
        <v>0</v>
      </c>
      <c r="M30" s="950">
        <f t="shared" si="5"/>
        <v>0</v>
      </c>
    </row>
    <row r="31" spans="1:13" s="810" customFormat="1" ht="24.9" customHeight="1">
      <c r="A31" s="947">
        <f t="shared" si="6"/>
        <v>21</v>
      </c>
      <c r="B31" s="903"/>
      <c r="C31" s="903">
        <v>2</v>
      </c>
      <c r="D31" s="948">
        <v>1.35</v>
      </c>
      <c r="E31" s="949"/>
      <c r="F31" s="947"/>
      <c r="G31" s="950"/>
      <c r="H31" s="950">
        <f t="shared" si="2"/>
        <v>0</v>
      </c>
      <c r="I31" s="949">
        <f t="shared" si="3"/>
        <v>0</v>
      </c>
      <c r="J31" s="947"/>
      <c r="K31" s="950"/>
      <c r="L31" s="950">
        <f t="shared" si="4"/>
        <v>0</v>
      </c>
      <c r="M31" s="950">
        <f t="shared" si="5"/>
        <v>0</v>
      </c>
    </row>
    <row r="32" spans="1:13" s="810" customFormat="1" ht="24.9" customHeight="1">
      <c r="A32" s="947">
        <f t="shared" si="6"/>
        <v>22</v>
      </c>
      <c r="B32" s="903"/>
      <c r="C32" s="903">
        <v>2</v>
      </c>
      <c r="D32" s="948">
        <v>2.7</v>
      </c>
      <c r="E32" s="949"/>
      <c r="F32" s="947"/>
      <c r="G32" s="950"/>
      <c r="H32" s="950">
        <f t="shared" si="2"/>
        <v>0</v>
      </c>
      <c r="I32" s="949">
        <f t="shared" si="3"/>
        <v>0</v>
      </c>
      <c r="J32" s="947"/>
      <c r="K32" s="950"/>
      <c r="L32" s="950">
        <f t="shared" si="4"/>
        <v>0</v>
      </c>
      <c r="M32" s="950">
        <f t="shared" si="5"/>
        <v>0</v>
      </c>
    </row>
    <row r="33" spans="1:13" s="841" customFormat="1" ht="24.9" customHeight="1">
      <c r="A33" s="952" t="s">
        <v>31</v>
      </c>
      <c r="B33" s="952" t="s">
        <v>61</v>
      </c>
      <c r="C33" s="952">
        <f>SUM(C34:C55)</f>
        <v>431</v>
      </c>
      <c r="D33" s="952">
        <f t="shared" ref="D33:I33" si="7">SUM(D34:D55)</f>
        <v>406.22500000000002</v>
      </c>
      <c r="E33" s="952">
        <f t="shared" si="7"/>
        <v>0</v>
      </c>
      <c r="F33" s="952"/>
      <c r="G33" s="952"/>
      <c r="H33" s="953">
        <f t="shared" si="7"/>
        <v>0</v>
      </c>
      <c r="I33" s="952">
        <f t="shared" si="7"/>
        <v>0</v>
      </c>
      <c r="J33" s="952"/>
      <c r="K33" s="952"/>
      <c r="L33" s="953">
        <f t="shared" ref="L33" si="8">SUM(L34:L55)</f>
        <v>0</v>
      </c>
      <c r="M33" s="953">
        <f t="shared" ref="M33" si="9">SUM(M34:M55)</f>
        <v>0</v>
      </c>
    </row>
    <row r="34" spans="1:13" s="812" customFormat="1" ht="24.9" customHeight="1">
      <c r="A34" s="954">
        <v>1</v>
      </c>
      <c r="B34" s="955"/>
      <c r="C34" s="955">
        <v>10</v>
      </c>
      <c r="D34" s="955">
        <v>11.25</v>
      </c>
      <c r="E34" s="956"/>
      <c r="F34" s="947"/>
      <c r="G34" s="950"/>
      <c r="H34" s="957">
        <f t="shared" ref="H34:H55" si="10">E34*F34*G34</f>
        <v>0</v>
      </c>
      <c r="I34" s="949">
        <f t="shared" ref="I34:I55" si="11">E34</f>
        <v>0</v>
      </c>
      <c r="J34" s="947"/>
      <c r="K34" s="950"/>
      <c r="L34" s="950">
        <f t="shared" si="4"/>
        <v>0</v>
      </c>
      <c r="M34" s="957">
        <f t="shared" ref="M34:M55" si="12">H34+L34</f>
        <v>0</v>
      </c>
    </row>
    <row r="35" spans="1:13" s="812" customFormat="1" ht="24.9" customHeight="1">
      <c r="A35" s="954">
        <f>A34+1</f>
        <v>2</v>
      </c>
      <c r="B35" s="955"/>
      <c r="C35" s="955">
        <v>28</v>
      </c>
      <c r="D35" s="955">
        <v>23.6</v>
      </c>
      <c r="E35" s="956"/>
      <c r="F35" s="947"/>
      <c r="G35" s="950"/>
      <c r="H35" s="957">
        <f t="shared" si="10"/>
        <v>0</v>
      </c>
      <c r="I35" s="949">
        <f t="shared" si="11"/>
        <v>0</v>
      </c>
      <c r="J35" s="947"/>
      <c r="K35" s="950"/>
      <c r="L35" s="950">
        <f t="shared" si="4"/>
        <v>0</v>
      </c>
      <c r="M35" s="957">
        <f t="shared" si="12"/>
        <v>0</v>
      </c>
    </row>
    <row r="36" spans="1:13" s="884" customFormat="1" ht="24.9" customHeight="1">
      <c r="A36" s="954">
        <f t="shared" ref="A36:A55" si="13">A35+1</f>
        <v>3</v>
      </c>
      <c r="B36" s="958"/>
      <c r="C36" s="958">
        <v>37</v>
      </c>
      <c r="D36" s="958">
        <v>40.85</v>
      </c>
      <c r="E36" s="949"/>
      <c r="F36" s="947"/>
      <c r="G36" s="950"/>
      <c r="H36" s="950">
        <f t="shared" si="10"/>
        <v>0</v>
      </c>
      <c r="I36" s="949">
        <f t="shared" si="11"/>
        <v>0</v>
      </c>
      <c r="J36" s="947"/>
      <c r="K36" s="950"/>
      <c r="L36" s="950">
        <f t="shared" si="4"/>
        <v>0</v>
      </c>
      <c r="M36" s="950">
        <f t="shared" si="12"/>
        <v>0</v>
      </c>
    </row>
    <row r="37" spans="1:13" s="884" customFormat="1" ht="24.9" customHeight="1">
      <c r="A37" s="954">
        <f t="shared" si="13"/>
        <v>4</v>
      </c>
      <c r="B37" s="958"/>
      <c r="C37" s="958">
        <v>9</v>
      </c>
      <c r="D37" s="958">
        <v>8.2750000000000004</v>
      </c>
      <c r="E37" s="949"/>
      <c r="F37" s="947"/>
      <c r="G37" s="950"/>
      <c r="H37" s="950">
        <f t="shared" si="10"/>
        <v>0</v>
      </c>
      <c r="I37" s="949">
        <f t="shared" si="11"/>
        <v>0</v>
      </c>
      <c r="J37" s="947"/>
      <c r="K37" s="950"/>
      <c r="L37" s="950">
        <f t="shared" si="4"/>
        <v>0</v>
      </c>
      <c r="M37" s="950">
        <f t="shared" si="12"/>
        <v>0</v>
      </c>
    </row>
    <row r="38" spans="1:13" s="884" customFormat="1" ht="24.9" customHeight="1">
      <c r="A38" s="954">
        <f t="shared" si="13"/>
        <v>5</v>
      </c>
      <c r="B38" s="958"/>
      <c r="C38" s="958">
        <v>10</v>
      </c>
      <c r="D38" s="958">
        <v>15</v>
      </c>
      <c r="E38" s="949"/>
      <c r="F38" s="947"/>
      <c r="G38" s="950"/>
      <c r="H38" s="950">
        <f t="shared" si="10"/>
        <v>0</v>
      </c>
      <c r="I38" s="949">
        <f t="shared" si="11"/>
        <v>0</v>
      </c>
      <c r="J38" s="947"/>
      <c r="K38" s="950"/>
      <c r="L38" s="950">
        <f t="shared" si="4"/>
        <v>0</v>
      </c>
      <c r="M38" s="950">
        <f t="shared" si="12"/>
        <v>0</v>
      </c>
    </row>
    <row r="39" spans="1:13" s="812" customFormat="1" ht="24.9" customHeight="1">
      <c r="A39" s="954">
        <f t="shared" si="13"/>
        <v>6</v>
      </c>
      <c r="B39" s="955"/>
      <c r="C39" s="955">
        <v>60</v>
      </c>
      <c r="D39" s="955">
        <v>58.875</v>
      </c>
      <c r="E39" s="956"/>
      <c r="F39" s="947"/>
      <c r="G39" s="950"/>
      <c r="H39" s="957">
        <f t="shared" si="10"/>
        <v>0</v>
      </c>
      <c r="I39" s="949">
        <f t="shared" si="11"/>
        <v>0</v>
      </c>
      <c r="J39" s="947"/>
      <c r="K39" s="950"/>
      <c r="L39" s="950">
        <f t="shared" si="4"/>
        <v>0</v>
      </c>
      <c r="M39" s="957">
        <f t="shared" si="12"/>
        <v>0</v>
      </c>
    </row>
    <row r="40" spans="1:13" s="812" customFormat="1" ht="24.9" customHeight="1">
      <c r="A40" s="954">
        <f t="shared" si="13"/>
        <v>7</v>
      </c>
      <c r="B40" s="955"/>
      <c r="C40" s="955">
        <v>9</v>
      </c>
      <c r="D40" s="955">
        <v>8.25</v>
      </c>
      <c r="E40" s="956"/>
      <c r="F40" s="947"/>
      <c r="G40" s="950"/>
      <c r="H40" s="957">
        <f t="shared" si="10"/>
        <v>0</v>
      </c>
      <c r="I40" s="949">
        <f t="shared" si="11"/>
        <v>0</v>
      </c>
      <c r="J40" s="947"/>
      <c r="K40" s="950"/>
      <c r="L40" s="950">
        <f t="shared" si="4"/>
        <v>0</v>
      </c>
      <c r="M40" s="957">
        <f t="shared" si="12"/>
        <v>0</v>
      </c>
    </row>
    <row r="41" spans="1:13" s="812" customFormat="1" ht="24.9" customHeight="1">
      <c r="A41" s="954">
        <f t="shared" si="13"/>
        <v>8</v>
      </c>
      <c r="B41" s="955"/>
      <c r="C41" s="955">
        <v>16</v>
      </c>
      <c r="D41" s="955">
        <v>16.574999999999999</v>
      </c>
      <c r="E41" s="956"/>
      <c r="F41" s="947"/>
      <c r="G41" s="950"/>
      <c r="H41" s="957">
        <f t="shared" si="10"/>
        <v>0</v>
      </c>
      <c r="I41" s="949">
        <f t="shared" si="11"/>
        <v>0</v>
      </c>
      <c r="J41" s="947"/>
      <c r="K41" s="950"/>
      <c r="L41" s="950">
        <f t="shared" si="4"/>
        <v>0</v>
      </c>
      <c r="M41" s="957">
        <f t="shared" si="12"/>
        <v>0</v>
      </c>
    </row>
    <row r="42" spans="1:13" s="812" customFormat="1" ht="24.9" customHeight="1">
      <c r="A42" s="954">
        <f t="shared" si="13"/>
        <v>9</v>
      </c>
      <c r="B42" s="955"/>
      <c r="C42" s="955">
        <v>23</v>
      </c>
      <c r="D42" s="955">
        <v>20.25</v>
      </c>
      <c r="E42" s="956"/>
      <c r="F42" s="947"/>
      <c r="G42" s="950"/>
      <c r="H42" s="957">
        <f t="shared" si="10"/>
        <v>0</v>
      </c>
      <c r="I42" s="949">
        <v>0</v>
      </c>
      <c r="J42" s="947"/>
      <c r="K42" s="950"/>
      <c r="L42" s="950">
        <f t="shared" si="4"/>
        <v>0</v>
      </c>
      <c r="M42" s="957">
        <f t="shared" si="12"/>
        <v>0</v>
      </c>
    </row>
    <row r="43" spans="1:13" s="812" customFormat="1" ht="24.9" customHeight="1">
      <c r="A43" s="954">
        <f t="shared" si="13"/>
        <v>10</v>
      </c>
      <c r="B43" s="955"/>
      <c r="C43" s="955">
        <v>21</v>
      </c>
      <c r="D43" s="955">
        <v>21.75</v>
      </c>
      <c r="E43" s="956"/>
      <c r="F43" s="947"/>
      <c r="G43" s="950"/>
      <c r="H43" s="957">
        <f t="shared" si="10"/>
        <v>0</v>
      </c>
      <c r="I43" s="949">
        <f t="shared" si="11"/>
        <v>0</v>
      </c>
      <c r="J43" s="947"/>
      <c r="K43" s="950"/>
      <c r="L43" s="950">
        <f t="shared" si="4"/>
        <v>0</v>
      </c>
      <c r="M43" s="957">
        <f t="shared" si="12"/>
        <v>0</v>
      </c>
    </row>
    <row r="44" spans="1:13" s="884" customFormat="1" ht="24.9" customHeight="1">
      <c r="A44" s="954">
        <f t="shared" si="13"/>
        <v>11</v>
      </c>
      <c r="B44" s="958"/>
      <c r="C44" s="958">
        <v>47</v>
      </c>
      <c r="D44" s="958">
        <v>31.25</v>
      </c>
      <c r="E44" s="949"/>
      <c r="F44" s="947"/>
      <c r="G44" s="950"/>
      <c r="H44" s="950">
        <f t="shared" si="10"/>
        <v>0</v>
      </c>
      <c r="I44" s="949">
        <f t="shared" si="11"/>
        <v>0</v>
      </c>
      <c r="J44" s="947"/>
      <c r="K44" s="950"/>
      <c r="L44" s="950">
        <f t="shared" si="4"/>
        <v>0</v>
      </c>
      <c r="M44" s="950">
        <f t="shared" si="12"/>
        <v>0</v>
      </c>
    </row>
    <row r="45" spans="1:13" s="812" customFormat="1" ht="24.9" customHeight="1">
      <c r="A45" s="954">
        <f t="shared" si="13"/>
        <v>12</v>
      </c>
      <c r="B45" s="955"/>
      <c r="C45" s="955">
        <v>5</v>
      </c>
      <c r="D45" s="955">
        <v>6</v>
      </c>
      <c r="E45" s="956"/>
      <c r="F45" s="947"/>
      <c r="G45" s="950"/>
      <c r="H45" s="957">
        <f t="shared" si="10"/>
        <v>0</v>
      </c>
      <c r="I45" s="949">
        <f t="shared" si="11"/>
        <v>0</v>
      </c>
      <c r="J45" s="947"/>
      <c r="K45" s="950"/>
      <c r="L45" s="950">
        <f t="shared" si="4"/>
        <v>0</v>
      </c>
      <c r="M45" s="957">
        <f t="shared" si="12"/>
        <v>0</v>
      </c>
    </row>
    <row r="46" spans="1:13" s="812" customFormat="1" ht="24.9" customHeight="1">
      <c r="A46" s="954">
        <f t="shared" si="13"/>
        <v>13</v>
      </c>
      <c r="B46" s="955"/>
      <c r="C46" s="955">
        <v>19</v>
      </c>
      <c r="D46" s="955">
        <v>16.074999999999999</v>
      </c>
      <c r="E46" s="956"/>
      <c r="F46" s="947"/>
      <c r="G46" s="950"/>
      <c r="H46" s="957">
        <f t="shared" si="10"/>
        <v>0</v>
      </c>
      <c r="I46" s="949">
        <f t="shared" si="11"/>
        <v>0</v>
      </c>
      <c r="J46" s="947"/>
      <c r="K46" s="950"/>
      <c r="L46" s="950">
        <f t="shared" si="4"/>
        <v>0</v>
      </c>
      <c r="M46" s="957">
        <f t="shared" si="12"/>
        <v>0</v>
      </c>
    </row>
    <row r="47" spans="1:13" s="884" customFormat="1" ht="24.9" customHeight="1">
      <c r="A47" s="954">
        <f t="shared" si="13"/>
        <v>14</v>
      </c>
      <c r="B47" s="958"/>
      <c r="C47" s="958">
        <v>22</v>
      </c>
      <c r="D47" s="958">
        <v>24.75</v>
      </c>
      <c r="E47" s="949"/>
      <c r="F47" s="947"/>
      <c r="G47" s="950"/>
      <c r="H47" s="950">
        <f t="shared" si="10"/>
        <v>0</v>
      </c>
      <c r="I47" s="949">
        <f t="shared" si="11"/>
        <v>0</v>
      </c>
      <c r="J47" s="947"/>
      <c r="K47" s="950"/>
      <c r="L47" s="950">
        <f t="shared" si="4"/>
        <v>0</v>
      </c>
      <c r="M47" s="950">
        <f t="shared" si="12"/>
        <v>0</v>
      </c>
    </row>
    <row r="48" spans="1:13" s="812" customFormat="1" ht="24.9" customHeight="1">
      <c r="A48" s="954">
        <f t="shared" si="13"/>
        <v>15</v>
      </c>
      <c r="B48" s="955"/>
      <c r="C48" s="955">
        <v>46</v>
      </c>
      <c r="D48" s="955">
        <v>29.85</v>
      </c>
      <c r="E48" s="956"/>
      <c r="F48" s="947"/>
      <c r="G48" s="950"/>
      <c r="H48" s="957">
        <f t="shared" si="10"/>
        <v>0</v>
      </c>
      <c r="I48" s="949">
        <f t="shared" si="11"/>
        <v>0</v>
      </c>
      <c r="J48" s="947"/>
      <c r="K48" s="950"/>
      <c r="L48" s="950">
        <f t="shared" si="4"/>
        <v>0</v>
      </c>
      <c r="M48" s="957">
        <f t="shared" si="12"/>
        <v>0</v>
      </c>
    </row>
    <row r="49" spans="1:13" s="812" customFormat="1" ht="24.9" customHeight="1">
      <c r="A49" s="954">
        <f t="shared" si="13"/>
        <v>16</v>
      </c>
      <c r="B49" s="955"/>
      <c r="C49" s="955">
        <v>7</v>
      </c>
      <c r="D49" s="955">
        <v>8.1</v>
      </c>
      <c r="E49" s="956"/>
      <c r="F49" s="947"/>
      <c r="G49" s="950"/>
      <c r="H49" s="957">
        <f t="shared" si="10"/>
        <v>0</v>
      </c>
      <c r="I49" s="949">
        <f t="shared" si="11"/>
        <v>0</v>
      </c>
      <c r="J49" s="947"/>
      <c r="K49" s="950"/>
      <c r="L49" s="950">
        <f t="shared" si="4"/>
        <v>0</v>
      </c>
      <c r="M49" s="957">
        <f t="shared" si="12"/>
        <v>0</v>
      </c>
    </row>
    <row r="50" spans="1:13" s="884" customFormat="1" ht="24.9" customHeight="1">
      <c r="A50" s="954">
        <f t="shared" si="13"/>
        <v>17</v>
      </c>
      <c r="B50" s="958"/>
      <c r="C50" s="958">
        <v>6</v>
      </c>
      <c r="D50" s="958">
        <v>5.1749999999999998</v>
      </c>
      <c r="E50" s="949"/>
      <c r="F50" s="947"/>
      <c r="G50" s="950"/>
      <c r="H50" s="950">
        <f t="shared" si="10"/>
        <v>0</v>
      </c>
      <c r="I50" s="949">
        <f t="shared" si="11"/>
        <v>0</v>
      </c>
      <c r="J50" s="947"/>
      <c r="K50" s="950"/>
      <c r="L50" s="950">
        <f t="shared" si="4"/>
        <v>0</v>
      </c>
      <c r="M50" s="950">
        <f t="shared" si="12"/>
        <v>0</v>
      </c>
    </row>
    <row r="51" spans="1:13" s="884" customFormat="1" ht="24.9" customHeight="1">
      <c r="A51" s="954">
        <f t="shared" si="13"/>
        <v>18</v>
      </c>
      <c r="B51" s="958"/>
      <c r="C51" s="958">
        <v>5</v>
      </c>
      <c r="D51" s="958">
        <v>5.25</v>
      </c>
      <c r="E51" s="949"/>
      <c r="F51" s="947"/>
      <c r="G51" s="950"/>
      <c r="H51" s="950">
        <f t="shared" si="10"/>
        <v>0</v>
      </c>
      <c r="I51" s="949">
        <f t="shared" si="11"/>
        <v>0</v>
      </c>
      <c r="J51" s="947"/>
      <c r="K51" s="950"/>
      <c r="L51" s="950">
        <f t="shared" si="4"/>
        <v>0</v>
      </c>
      <c r="M51" s="950">
        <f t="shared" si="12"/>
        <v>0</v>
      </c>
    </row>
    <row r="52" spans="1:13" s="884" customFormat="1" ht="24.9" customHeight="1">
      <c r="A52" s="954">
        <f t="shared" si="13"/>
        <v>19</v>
      </c>
      <c r="B52" s="958"/>
      <c r="C52" s="958">
        <v>16</v>
      </c>
      <c r="D52" s="958">
        <v>18.149999999999999</v>
      </c>
      <c r="E52" s="949"/>
      <c r="F52" s="947"/>
      <c r="G52" s="950"/>
      <c r="H52" s="950">
        <f t="shared" si="10"/>
        <v>0</v>
      </c>
      <c r="I52" s="949">
        <f t="shared" si="11"/>
        <v>0</v>
      </c>
      <c r="J52" s="947"/>
      <c r="K52" s="950"/>
      <c r="L52" s="950">
        <f t="shared" si="4"/>
        <v>0</v>
      </c>
      <c r="M52" s="950">
        <f t="shared" si="12"/>
        <v>0</v>
      </c>
    </row>
    <row r="53" spans="1:13" s="812" customFormat="1" ht="24.9" customHeight="1">
      <c r="A53" s="954">
        <f t="shared" si="13"/>
        <v>20</v>
      </c>
      <c r="B53" s="955"/>
      <c r="C53" s="955">
        <v>18</v>
      </c>
      <c r="D53" s="955">
        <v>19.75</v>
      </c>
      <c r="E53" s="956"/>
      <c r="F53" s="947"/>
      <c r="G53" s="950"/>
      <c r="H53" s="957">
        <f t="shared" si="10"/>
        <v>0</v>
      </c>
      <c r="I53" s="949">
        <f t="shared" si="11"/>
        <v>0</v>
      </c>
      <c r="J53" s="947"/>
      <c r="K53" s="950"/>
      <c r="L53" s="950">
        <f t="shared" si="4"/>
        <v>0</v>
      </c>
      <c r="M53" s="957">
        <f t="shared" si="12"/>
        <v>0</v>
      </c>
    </row>
    <row r="54" spans="1:13" s="884" customFormat="1" ht="24.9" customHeight="1">
      <c r="A54" s="954">
        <f t="shared" si="13"/>
        <v>21</v>
      </c>
      <c r="B54" s="958"/>
      <c r="C54" s="958">
        <v>12</v>
      </c>
      <c r="D54" s="958">
        <v>11.2</v>
      </c>
      <c r="E54" s="949"/>
      <c r="F54" s="947"/>
      <c r="G54" s="950"/>
      <c r="H54" s="950">
        <f t="shared" si="10"/>
        <v>0</v>
      </c>
      <c r="I54" s="949">
        <f t="shared" si="11"/>
        <v>0</v>
      </c>
      <c r="J54" s="947"/>
      <c r="K54" s="950"/>
      <c r="L54" s="950">
        <f t="shared" si="4"/>
        <v>0</v>
      </c>
      <c r="M54" s="950">
        <f t="shared" si="12"/>
        <v>0</v>
      </c>
    </row>
    <row r="55" spans="1:13" s="884" customFormat="1" ht="24.9" customHeight="1">
      <c r="A55" s="954">
        <f t="shared" si="13"/>
        <v>22</v>
      </c>
      <c r="B55" s="958"/>
      <c r="C55" s="958">
        <v>5</v>
      </c>
      <c r="D55" s="958">
        <v>6</v>
      </c>
      <c r="E55" s="949"/>
      <c r="F55" s="947"/>
      <c r="G55" s="950"/>
      <c r="H55" s="950">
        <f t="shared" si="10"/>
        <v>0</v>
      </c>
      <c r="I55" s="949">
        <f t="shared" si="11"/>
        <v>0</v>
      </c>
      <c r="J55" s="947"/>
      <c r="K55" s="950"/>
      <c r="L55" s="950">
        <f t="shared" si="4"/>
        <v>0</v>
      </c>
      <c r="M55" s="950">
        <f t="shared" si="12"/>
        <v>0</v>
      </c>
    </row>
    <row r="56" spans="1:13" s="841" customFormat="1" ht="24.9" customHeight="1">
      <c r="A56" s="952" t="s">
        <v>62</v>
      </c>
      <c r="B56" s="952" t="s">
        <v>63</v>
      </c>
      <c r="C56" s="952">
        <f>SUM(C57:C79)</f>
        <v>543</v>
      </c>
      <c r="D56" s="952">
        <f t="shared" ref="D56:M56" si="14">SUM(D57:D79)</f>
        <v>456.60000000000014</v>
      </c>
      <c r="E56" s="952">
        <f t="shared" si="14"/>
        <v>0</v>
      </c>
      <c r="F56" s="952"/>
      <c r="G56" s="952"/>
      <c r="H56" s="953">
        <f t="shared" si="14"/>
        <v>0</v>
      </c>
      <c r="I56" s="952">
        <f t="shared" si="14"/>
        <v>0</v>
      </c>
      <c r="J56" s="952"/>
      <c r="K56" s="952"/>
      <c r="L56" s="952">
        <f t="shared" si="14"/>
        <v>0</v>
      </c>
      <c r="M56" s="953">
        <f t="shared" si="14"/>
        <v>0</v>
      </c>
    </row>
    <row r="57" spans="1:13" s="884" customFormat="1" ht="24.9" customHeight="1">
      <c r="A57" s="959">
        <v>1</v>
      </c>
      <c r="B57" s="958"/>
      <c r="C57" s="958">
        <v>42</v>
      </c>
      <c r="D57" s="958">
        <v>26.05</v>
      </c>
      <c r="E57" s="949"/>
      <c r="F57" s="947"/>
      <c r="G57" s="950"/>
      <c r="H57" s="950">
        <f t="shared" ref="H57:H81" si="15">E57*F57*G57</f>
        <v>0</v>
      </c>
      <c r="I57" s="949">
        <v>0</v>
      </c>
      <c r="J57" s="947"/>
      <c r="K57" s="947"/>
      <c r="L57" s="950">
        <f t="shared" si="4"/>
        <v>0</v>
      </c>
      <c r="M57" s="950">
        <f t="shared" ref="M57:M81" si="16">H57+L57</f>
        <v>0</v>
      </c>
    </row>
    <row r="58" spans="1:13" s="884" customFormat="1" ht="24.9" customHeight="1">
      <c r="A58" s="959">
        <f>A57+1</f>
        <v>2</v>
      </c>
      <c r="B58" s="958"/>
      <c r="C58" s="958">
        <v>30</v>
      </c>
      <c r="D58" s="958">
        <v>19.95</v>
      </c>
      <c r="E58" s="949"/>
      <c r="F58" s="947"/>
      <c r="G58" s="950"/>
      <c r="H58" s="950">
        <f t="shared" si="15"/>
        <v>0</v>
      </c>
      <c r="I58" s="949">
        <f t="shared" ref="I58:I80" si="17">E58</f>
        <v>0</v>
      </c>
      <c r="J58" s="947"/>
      <c r="K58" s="947"/>
      <c r="L58" s="950">
        <f t="shared" si="4"/>
        <v>0</v>
      </c>
      <c r="M58" s="950">
        <f t="shared" si="16"/>
        <v>0</v>
      </c>
    </row>
    <row r="59" spans="1:13" s="884" customFormat="1" ht="24.9" customHeight="1">
      <c r="A59" s="959">
        <f t="shared" ref="A59:A79" si="18">A58+1</f>
        <v>3</v>
      </c>
      <c r="B59" s="958"/>
      <c r="C59" s="958">
        <v>24</v>
      </c>
      <c r="D59" s="958">
        <v>16.2</v>
      </c>
      <c r="E59" s="949"/>
      <c r="F59" s="947"/>
      <c r="G59" s="950"/>
      <c r="H59" s="950">
        <f t="shared" si="15"/>
        <v>0</v>
      </c>
      <c r="I59" s="949">
        <f t="shared" si="17"/>
        <v>0</v>
      </c>
      <c r="J59" s="947"/>
      <c r="K59" s="947"/>
      <c r="L59" s="950">
        <f t="shared" si="4"/>
        <v>0</v>
      </c>
      <c r="M59" s="950">
        <f t="shared" si="16"/>
        <v>0</v>
      </c>
    </row>
    <row r="60" spans="1:13" s="884" customFormat="1" ht="24.9" customHeight="1">
      <c r="A60" s="959">
        <f t="shared" si="18"/>
        <v>4</v>
      </c>
      <c r="B60" s="958"/>
      <c r="C60" s="958">
        <v>64</v>
      </c>
      <c r="D60" s="958">
        <v>42.75</v>
      </c>
      <c r="E60" s="949"/>
      <c r="F60" s="947"/>
      <c r="G60" s="950"/>
      <c r="H60" s="950">
        <f t="shared" si="15"/>
        <v>0</v>
      </c>
      <c r="I60" s="949">
        <v>0</v>
      </c>
      <c r="J60" s="947"/>
      <c r="K60" s="947"/>
      <c r="L60" s="950">
        <f t="shared" si="4"/>
        <v>0</v>
      </c>
      <c r="M60" s="950">
        <f t="shared" si="16"/>
        <v>0</v>
      </c>
    </row>
    <row r="61" spans="1:13" s="884" customFormat="1" ht="24.9" customHeight="1">
      <c r="A61" s="959">
        <f t="shared" si="18"/>
        <v>5</v>
      </c>
      <c r="B61" s="958"/>
      <c r="C61" s="958">
        <v>47</v>
      </c>
      <c r="D61" s="958">
        <v>30.55</v>
      </c>
      <c r="E61" s="949"/>
      <c r="F61" s="947"/>
      <c r="G61" s="950"/>
      <c r="H61" s="950">
        <f t="shared" si="15"/>
        <v>0</v>
      </c>
      <c r="I61" s="949">
        <f t="shared" si="17"/>
        <v>0</v>
      </c>
      <c r="J61" s="947"/>
      <c r="K61" s="947"/>
      <c r="L61" s="950">
        <f t="shared" si="4"/>
        <v>0</v>
      </c>
      <c r="M61" s="950">
        <f t="shared" si="16"/>
        <v>0</v>
      </c>
    </row>
    <row r="62" spans="1:13" s="884" customFormat="1" ht="24.9" customHeight="1">
      <c r="A62" s="959">
        <f t="shared" si="18"/>
        <v>6</v>
      </c>
      <c r="B62" s="958"/>
      <c r="C62" s="958">
        <v>30</v>
      </c>
      <c r="D62" s="958">
        <v>19.05</v>
      </c>
      <c r="E62" s="949"/>
      <c r="F62" s="947"/>
      <c r="G62" s="950"/>
      <c r="H62" s="950">
        <f t="shared" si="15"/>
        <v>0</v>
      </c>
      <c r="I62" s="949">
        <f t="shared" si="17"/>
        <v>0</v>
      </c>
      <c r="J62" s="947"/>
      <c r="K62" s="947"/>
      <c r="L62" s="950">
        <f t="shared" si="4"/>
        <v>0</v>
      </c>
      <c r="M62" s="950">
        <f t="shared" si="16"/>
        <v>0</v>
      </c>
    </row>
    <row r="63" spans="1:13" s="884" customFormat="1" ht="24.9" customHeight="1">
      <c r="A63" s="959">
        <f t="shared" si="18"/>
        <v>7</v>
      </c>
      <c r="B63" s="958"/>
      <c r="C63" s="958">
        <v>25</v>
      </c>
      <c r="D63" s="958">
        <v>29.125</v>
      </c>
      <c r="E63" s="949"/>
      <c r="F63" s="947"/>
      <c r="G63" s="950"/>
      <c r="H63" s="950">
        <f t="shared" si="15"/>
        <v>0</v>
      </c>
      <c r="I63" s="949">
        <f t="shared" si="17"/>
        <v>0</v>
      </c>
      <c r="J63" s="947"/>
      <c r="K63" s="947"/>
      <c r="L63" s="950">
        <f t="shared" si="4"/>
        <v>0</v>
      </c>
      <c r="M63" s="950">
        <f t="shared" si="16"/>
        <v>0</v>
      </c>
    </row>
    <row r="64" spans="1:13" s="884" customFormat="1" ht="24.9" customHeight="1">
      <c r="A64" s="959">
        <f t="shared" si="18"/>
        <v>8</v>
      </c>
      <c r="B64" s="958"/>
      <c r="C64" s="958">
        <v>20</v>
      </c>
      <c r="D64" s="958">
        <v>18.149999999999999</v>
      </c>
      <c r="E64" s="949"/>
      <c r="F64" s="947"/>
      <c r="G64" s="950"/>
      <c r="H64" s="950">
        <f t="shared" si="15"/>
        <v>0</v>
      </c>
      <c r="I64" s="949">
        <f t="shared" si="17"/>
        <v>0</v>
      </c>
      <c r="J64" s="947"/>
      <c r="K64" s="947"/>
      <c r="L64" s="950">
        <f t="shared" si="4"/>
        <v>0</v>
      </c>
      <c r="M64" s="950">
        <f t="shared" si="16"/>
        <v>0</v>
      </c>
    </row>
    <row r="65" spans="1:13" s="884" customFormat="1" ht="24.9" customHeight="1">
      <c r="A65" s="959">
        <f t="shared" si="18"/>
        <v>9</v>
      </c>
      <c r="B65" s="958"/>
      <c r="C65" s="958">
        <v>14</v>
      </c>
      <c r="D65" s="958">
        <v>17.125</v>
      </c>
      <c r="E65" s="949"/>
      <c r="F65" s="947"/>
      <c r="G65" s="950"/>
      <c r="H65" s="950">
        <f t="shared" si="15"/>
        <v>0</v>
      </c>
      <c r="I65" s="949">
        <f t="shared" si="17"/>
        <v>0</v>
      </c>
      <c r="J65" s="947"/>
      <c r="K65" s="947"/>
      <c r="L65" s="950">
        <f t="shared" si="4"/>
        <v>0</v>
      </c>
      <c r="M65" s="950">
        <f t="shared" si="16"/>
        <v>0</v>
      </c>
    </row>
    <row r="66" spans="1:13" s="884" customFormat="1" ht="24.9" customHeight="1">
      <c r="A66" s="959">
        <f t="shared" si="18"/>
        <v>10</v>
      </c>
      <c r="B66" s="962"/>
      <c r="C66" s="962">
        <v>7</v>
      </c>
      <c r="D66" s="962">
        <v>9.4499999999999993</v>
      </c>
      <c r="E66" s="949"/>
      <c r="F66" s="947"/>
      <c r="G66" s="950"/>
      <c r="H66" s="950">
        <f t="shared" si="15"/>
        <v>0</v>
      </c>
      <c r="I66" s="949">
        <f t="shared" si="17"/>
        <v>0</v>
      </c>
      <c r="J66" s="947"/>
      <c r="K66" s="947"/>
      <c r="L66" s="950">
        <f t="shared" si="4"/>
        <v>0</v>
      </c>
      <c r="M66" s="950">
        <f t="shared" si="16"/>
        <v>0</v>
      </c>
    </row>
    <row r="67" spans="1:13" s="884" customFormat="1" ht="24.9" customHeight="1">
      <c r="A67" s="959">
        <f t="shared" si="18"/>
        <v>11</v>
      </c>
      <c r="B67" s="962"/>
      <c r="C67" s="962">
        <v>22</v>
      </c>
      <c r="D67" s="962">
        <v>24.824999999999999</v>
      </c>
      <c r="E67" s="949"/>
      <c r="F67" s="947"/>
      <c r="G67" s="950"/>
      <c r="H67" s="950">
        <f t="shared" si="15"/>
        <v>0</v>
      </c>
      <c r="I67" s="949">
        <f t="shared" si="17"/>
        <v>0</v>
      </c>
      <c r="J67" s="947"/>
      <c r="K67" s="947"/>
      <c r="L67" s="950">
        <f t="shared" si="4"/>
        <v>0</v>
      </c>
      <c r="M67" s="950">
        <f t="shared" si="16"/>
        <v>0</v>
      </c>
    </row>
    <row r="68" spans="1:13" s="884" customFormat="1" ht="24.9" customHeight="1">
      <c r="A68" s="959">
        <f t="shared" si="18"/>
        <v>12</v>
      </c>
      <c r="B68" s="958"/>
      <c r="C68" s="958">
        <v>34</v>
      </c>
      <c r="D68" s="958">
        <v>37</v>
      </c>
      <c r="E68" s="949"/>
      <c r="F68" s="947"/>
      <c r="G68" s="950"/>
      <c r="H68" s="950">
        <f t="shared" si="15"/>
        <v>0</v>
      </c>
      <c r="I68" s="949">
        <f t="shared" si="17"/>
        <v>0</v>
      </c>
      <c r="J68" s="947"/>
      <c r="K68" s="947"/>
      <c r="L68" s="950">
        <f t="shared" si="4"/>
        <v>0</v>
      </c>
      <c r="M68" s="950">
        <f t="shared" si="16"/>
        <v>0</v>
      </c>
    </row>
    <row r="69" spans="1:13" s="884" customFormat="1" ht="24.9" customHeight="1">
      <c r="A69" s="959">
        <f t="shared" si="18"/>
        <v>13</v>
      </c>
      <c r="B69" s="958"/>
      <c r="C69" s="958">
        <v>13</v>
      </c>
      <c r="D69" s="958">
        <v>14.8</v>
      </c>
      <c r="E69" s="949"/>
      <c r="F69" s="947"/>
      <c r="G69" s="950"/>
      <c r="H69" s="950">
        <f t="shared" si="15"/>
        <v>0</v>
      </c>
      <c r="I69" s="949">
        <f t="shared" si="17"/>
        <v>0</v>
      </c>
      <c r="J69" s="947"/>
      <c r="K69" s="947"/>
      <c r="L69" s="950">
        <f t="shared" si="4"/>
        <v>0</v>
      </c>
      <c r="M69" s="950">
        <f t="shared" si="16"/>
        <v>0</v>
      </c>
    </row>
    <row r="70" spans="1:13" s="884" customFormat="1" ht="24.9" customHeight="1">
      <c r="A70" s="959">
        <f t="shared" si="18"/>
        <v>14</v>
      </c>
      <c r="B70" s="958"/>
      <c r="C70" s="958">
        <v>2</v>
      </c>
      <c r="D70" s="958">
        <v>1.35</v>
      </c>
      <c r="E70" s="949"/>
      <c r="F70" s="947"/>
      <c r="G70" s="950"/>
      <c r="H70" s="950">
        <f t="shared" si="15"/>
        <v>0</v>
      </c>
      <c r="I70" s="949">
        <f t="shared" si="17"/>
        <v>0</v>
      </c>
      <c r="J70" s="947"/>
      <c r="K70" s="947"/>
      <c r="L70" s="950">
        <f t="shared" si="4"/>
        <v>0</v>
      </c>
      <c r="M70" s="950">
        <f t="shared" si="16"/>
        <v>0</v>
      </c>
    </row>
    <row r="71" spans="1:13" s="884" customFormat="1" ht="24.9" customHeight="1">
      <c r="A71" s="959">
        <f t="shared" si="18"/>
        <v>15</v>
      </c>
      <c r="B71" s="958"/>
      <c r="C71" s="958">
        <v>24</v>
      </c>
      <c r="D71" s="958">
        <v>14.475</v>
      </c>
      <c r="E71" s="949"/>
      <c r="F71" s="947"/>
      <c r="G71" s="950"/>
      <c r="H71" s="950">
        <f t="shared" si="15"/>
        <v>0</v>
      </c>
      <c r="I71" s="949">
        <f t="shared" si="17"/>
        <v>0</v>
      </c>
      <c r="J71" s="947"/>
      <c r="K71" s="947"/>
      <c r="L71" s="950">
        <f t="shared" si="4"/>
        <v>0</v>
      </c>
      <c r="M71" s="950">
        <f t="shared" si="16"/>
        <v>0</v>
      </c>
    </row>
    <row r="72" spans="1:13" s="884" customFormat="1" ht="24.9" customHeight="1">
      <c r="A72" s="959">
        <f t="shared" si="18"/>
        <v>16</v>
      </c>
      <c r="B72" s="962"/>
      <c r="C72" s="962">
        <v>20</v>
      </c>
      <c r="D72" s="962">
        <v>26.25</v>
      </c>
      <c r="E72" s="949"/>
      <c r="F72" s="947"/>
      <c r="G72" s="950"/>
      <c r="H72" s="950">
        <f t="shared" si="15"/>
        <v>0</v>
      </c>
      <c r="I72" s="949">
        <f t="shared" si="17"/>
        <v>0</v>
      </c>
      <c r="J72" s="947"/>
      <c r="K72" s="947"/>
      <c r="L72" s="950">
        <f t="shared" si="4"/>
        <v>0</v>
      </c>
      <c r="M72" s="950">
        <f t="shared" si="16"/>
        <v>0</v>
      </c>
    </row>
    <row r="73" spans="1:13" s="884" customFormat="1" ht="24.9" customHeight="1">
      <c r="A73" s="959">
        <f t="shared" si="18"/>
        <v>17</v>
      </c>
      <c r="B73" s="958"/>
      <c r="C73" s="958">
        <v>13</v>
      </c>
      <c r="D73" s="958">
        <v>17.55</v>
      </c>
      <c r="E73" s="949"/>
      <c r="F73" s="947"/>
      <c r="G73" s="950"/>
      <c r="H73" s="950">
        <f t="shared" si="15"/>
        <v>0</v>
      </c>
      <c r="I73" s="949">
        <f t="shared" si="17"/>
        <v>0</v>
      </c>
      <c r="J73" s="947"/>
      <c r="K73" s="947"/>
      <c r="L73" s="950">
        <f t="shared" si="4"/>
        <v>0</v>
      </c>
      <c r="M73" s="950">
        <f t="shared" si="16"/>
        <v>0</v>
      </c>
    </row>
    <row r="74" spans="1:13" s="884" customFormat="1" ht="24.9" customHeight="1">
      <c r="A74" s="959">
        <f t="shared" si="18"/>
        <v>18</v>
      </c>
      <c r="B74" s="958"/>
      <c r="C74" s="958">
        <v>28</v>
      </c>
      <c r="D74" s="958">
        <v>18.75</v>
      </c>
      <c r="E74" s="949"/>
      <c r="F74" s="947"/>
      <c r="G74" s="950"/>
      <c r="H74" s="950">
        <f t="shared" si="15"/>
        <v>0</v>
      </c>
      <c r="I74" s="949">
        <f t="shared" si="17"/>
        <v>0</v>
      </c>
      <c r="J74" s="947"/>
      <c r="K74" s="947"/>
      <c r="L74" s="950">
        <f t="shared" si="4"/>
        <v>0</v>
      </c>
      <c r="M74" s="950">
        <f t="shared" si="16"/>
        <v>0</v>
      </c>
    </row>
    <row r="75" spans="1:13" s="884" customFormat="1" ht="24.9" customHeight="1">
      <c r="A75" s="959">
        <f t="shared" si="18"/>
        <v>19</v>
      </c>
      <c r="B75" s="962"/>
      <c r="C75" s="962">
        <v>21</v>
      </c>
      <c r="D75" s="962">
        <v>13.8</v>
      </c>
      <c r="E75" s="949"/>
      <c r="F75" s="947"/>
      <c r="G75" s="950"/>
      <c r="H75" s="950">
        <f t="shared" si="15"/>
        <v>0</v>
      </c>
      <c r="I75" s="949">
        <f t="shared" si="17"/>
        <v>0</v>
      </c>
      <c r="J75" s="947"/>
      <c r="K75" s="947"/>
      <c r="L75" s="950">
        <f t="shared" si="4"/>
        <v>0</v>
      </c>
      <c r="M75" s="950">
        <f t="shared" si="16"/>
        <v>0</v>
      </c>
    </row>
    <row r="76" spans="1:13" s="884" customFormat="1" ht="24.9" customHeight="1">
      <c r="A76" s="959">
        <f t="shared" si="18"/>
        <v>20</v>
      </c>
      <c r="B76" s="962"/>
      <c r="C76" s="962">
        <v>16</v>
      </c>
      <c r="D76" s="962">
        <v>21.6</v>
      </c>
      <c r="E76" s="949"/>
      <c r="F76" s="947"/>
      <c r="G76" s="950"/>
      <c r="H76" s="950">
        <f t="shared" si="15"/>
        <v>0</v>
      </c>
      <c r="I76" s="949">
        <f t="shared" si="17"/>
        <v>0</v>
      </c>
      <c r="J76" s="947"/>
      <c r="K76" s="947"/>
      <c r="L76" s="950">
        <f t="shared" ref="L76:L80" si="19">I76*J76*K76</f>
        <v>0</v>
      </c>
      <c r="M76" s="950">
        <f t="shared" si="16"/>
        <v>0</v>
      </c>
    </row>
    <row r="77" spans="1:13" s="884" customFormat="1" ht="24.9" customHeight="1">
      <c r="A77" s="959">
        <f t="shared" si="18"/>
        <v>21</v>
      </c>
      <c r="B77" s="958"/>
      <c r="C77" s="958">
        <v>6</v>
      </c>
      <c r="D77" s="958">
        <v>8.1</v>
      </c>
      <c r="E77" s="949"/>
      <c r="F77" s="947"/>
      <c r="G77" s="950"/>
      <c r="H77" s="950">
        <f t="shared" si="15"/>
        <v>0</v>
      </c>
      <c r="I77" s="949">
        <f t="shared" si="17"/>
        <v>0</v>
      </c>
      <c r="J77" s="947"/>
      <c r="K77" s="947"/>
      <c r="L77" s="950">
        <f t="shared" si="19"/>
        <v>0</v>
      </c>
      <c r="M77" s="950">
        <f t="shared" si="16"/>
        <v>0</v>
      </c>
    </row>
    <row r="78" spans="1:13" s="884" customFormat="1" ht="24.9" customHeight="1">
      <c r="A78" s="959">
        <f t="shared" si="18"/>
        <v>22</v>
      </c>
      <c r="B78" s="962"/>
      <c r="C78" s="962">
        <v>38</v>
      </c>
      <c r="D78" s="962">
        <v>25.65</v>
      </c>
      <c r="E78" s="949"/>
      <c r="F78" s="947"/>
      <c r="G78" s="950"/>
      <c r="H78" s="950">
        <f t="shared" si="15"/>
        <v>0</v>
      </c>
      <c r="I78" s="949">
        <f t="shared" si="17"/>
        <v>0</v>
      </c>
      <c r="J78" s="947"/>
      <c r="K78" s="947"/>
      <c r="L78" s="950">
        <f t="shared" si="19"/>
        <v>0</v>
      </c>
      <c r="M78" s="950">
        <f t="shared" si="16"/>
        <v>0</v>
      </c>
    </row>
    <row r="79" spans="1:13" s="884" customFormat="1" ht="24.9" customHeight="1">
      <c r="A79" s="959">
        <f t="shared" si="18"/>
        <v>23</v>
      </c>
      <c r="B79" s="958"/>
      <c r="C79" s="958">
        <v>3</v>
      </c>
      <c r="D79" s="958">
        <v>4.05</v>
      </c>
      <c r="E79" s="949"/>
      <c r="F79" s="947"/>
      <c r="G79" s="950"/>
      <c r="H79" s="950">
        <f t="shared" si="15"/>
        <v>0</v>
      </c>
      <c r="I79" s="949">
        <f t="shared" si="17"/>
        <v>0</v>
      </c>
      <c r="J79" s="947"/>
      <c r="K79" s="947"/>
      <c r="L79" s="950">
        <f t="shared" si="19"/>
        <v>0</v>
      </c>
      <c r="M79" s="950">
        <f t="shared" si="16"/>
        <v>0</v>
      </c>
    </row>
    <row r="80" spans="1:13" s="884" customFormat="1" ht="24.9" customHeight="1">
      <c r="A80" s="959" t="s">
        <v>64</v>
      </c>
      <c r="B80" s="958"/>
      <c r="C80" s="958">
        <v>20</v>
      </c>
      <c r="D80" s="958">
        <v>22.5</v>
      </c>
      <c r="E80" s="947"/>
      <c r="F80" s="947"/>
      <c r="G80" s="950"/>
      <c r="H80" s="950">
        <f t="shared" si="15"/>
        <v>0</v>
      </c>
      <c r="I80" s="947">
        <f t="shared" si="17"/>
        <v>0</v>
      </c>
      <c r="J80" s="947"/>
      <c r="K80" s="947"/>
      <c r="L80" s="950">
        <f t="shared" si="19"/>
        <v>0</v>
      </c>
      <c r="M80" s="950">
        <f t="shared" si="16"/>
        <v>0</v>
      </c>
    </row>
    <row r="81" spans="1:13" s="841" customFormat="1" ht="24.9" customHeight="1">
      <c r="A81" s="963" t="s">
        <v>65</v>
      </c>
      <c r="B81" s="964" t="s">
        <v>66</v>
      </c>
      <c r="C81" s="964"/>
      <c r="D81" s="964"/>
      <c r="E81" s="877"/>
      <c r="F81" s="877"/>
      <c r="G81" s="877"/>
      <c r="H81" s="882">
        <f t="shared" si="15"/>
        <v>0</v>
      </c>
      <c r="I81" s="877"/>
      <c r="J81" s="947"/>
      <c r="K81" s="947"/>
      <c r="L81" s="950">
        <f t="shared" ref="L81" si="20">J81*I81</f>
        <v>0</v>
      </c>
      <c r="M81" s="882">
        <f t="shared" si="16"/>
        <v>0</v>
      </c>
    </row>
  </sheetData>
  <mergeCells count="20">
    <mergeCell ref="A1:M1"/>
    <mergeCell ref="A2:M2"/>
    <mergeCell ref="A3:M3"/>
    <mergeCell ref="C5:D5"/>
    <mergeCell ref="E5:M5"/>
    <mergeCell ref="M6:M8"/>
    <mergeCell ref="E6:H6"/>
    <mergeCell ref="I6:L6"/>
    <mergeCell ref="A5:A8"/>
    <mergeCell ref="B5:B8"/>
    <mergeCell ref="C6:C8"/>
    <mergeCell ref="D6:D8"/>
    <mergeCell ref="E7:E8"/>
    <mergeCell ref="F7:F8"/>
    <mergeCell ref="G7:G8"/>
    <mergeCell ref="H7:H8"/>
    <mergeCell ref="I7:I8"/>
    <mergeCell ref="J7:J8"/>
    <mergeCell ref="K7:K8"/>
    <mergeCell ref="L7:L8"/>
  </mergeCells>
  <pageMargins left="0.25" right="0.25" top="0.5" bottom="0.25" header="0.3" footer="0"/>
  <pageSetup paperSize="9"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09"/>
  <sheetViews>
    <sheetView workbookViewId="0">
      <selection activeCell="I7" sqref="I7:I8"/>
    </sheetView>
  </sheetViews>
  <sheetFormatPr defaultColWidth="9" defaultRowHeight="13.2"/>
  <cols>
    <col min="1" max="1" width="4.5" style="920" customWidth="1"/>
    <col min="2" max="2" width="20.3984375" style="844" customWidth="1"/>
    <col min="3" max="3" width="8.59765625" style="844" hidden="1" customWidth="1"/>
    <col min="4" max="4" width="10.59765625" style="844" hidden="1" customWidth="1"/>
    <col min="5" max="5" width="7.09765625" style="921" customWidth="1"/>
    <col min="6" max="6" width="6" style="921" customWidth="1"/>
    <col min="7" max="7" width="5.69921875" style="922" customWidth="1"/>
    <col min="8" max="8" width="7.8984375" style="922" customWidth="1"/>
    <col min="9" max="9" width="6.8984375" style="921" customWidth="1"/>
    <col min="10" max="10" width="5.59765625" style="921" customWidth="1"/>
    <col min="11" max="11" width="5.8984375" style="922" customWidth="1"/>
    <col min="12" max="12" width="8.5" style="922" customWidth="1"/>
    <col min="13" max="13" width="9.69921875" style="922" customWidth="1"/>
    <col min="14" max="15" width="10.69921875" style="844" customWidth="1"/>
    <col min="16" max="16" width="9" style="844"/>
    <col min="17" max="17" width="9.19921875" style="844" customWidth="1"/>
    <col min="18" max="258" width="9" style="844"/>
    <col min="259" max="259" width="4.5" style="844" customWidth="1"/>
    <col min="260" max="260" width="24" style="844" customWidth="1"/>
    <col min="261" max="261" width="6.8984375" style="844" customWidth="1"/>
    <col min="262" max="262" width="6" style="844" customWidth="1"/>
    <col min="263" max="263" width="5.69921875" style="844" customWidth="1"/>
    <col min="264" max="264" width="9.09765625" style="844" customWidth="1"/>
    <col min="265" max="265" width="6.8984375" style="844" customWidth="1"/>
    <col min="266" max="266" width="5.59765625" style="844" customWidth="1"/>
    <col min="267" max="267" width="5.8984375" style="844" customWidth="1"/>
    <col min="268" max="268" width="8.8984375" style="844" customWidth="1"/>
    <col min="269" max="269" width="10.5" style="844" customWidth="1"/>
    <col min="270" max="271" width="10.69921875" style="844" customWidth="1"/>
    <col min="272" max="272" width="9" style="844"/>
    <col min="273" max="273" width="9.19921875" style="844" customWidth="1"/>
    <col min="274" max="514" width="9" style="844"/>
    <col min="515" max="515" width="4.5" style="844" customWidth="1"/>
    <col min="516" max="516" width="24" style="844" customWidth="1"/>
    <col min="517" max="517" width="6.8984375" style="844" customWidth="1"/>
    <col min="518" max="518" width="6" style="844" customWidth="1"/>
    <col min="519" max="519" width="5.69921875" style="844" customWidth="1"/>
    <col min="520" max="520" width="9.09765625" style="844" customWidth="1"/>
    <col min="521" max="521" width="6.8984375" style="844" customWidth="1"/>
    <col min="522" max="522" width="5.59765625" style="844" customWidth="1"/>
    <col min="523" max="523" width="5.8984375" style="844" customWidth="1"/>
    <col min="524" max="524" width="8.8984375" style="844" customWidth="1"/>
    <col min="525" max="525" width="10.5" style="844" customWidth="1"/>
    <col min="526" max="527" width="10.69921875" style="844" customWidth="1"/>
    <col min="528" max="528" width="9" style="844"/>
    <col min="529" max="529" width="9.19921875" style="844" customWidth="1"/>
    <col min="530" max="770" width="9" style="844"/>
    <col min="771" max="771" width="4.5" style="844" customWidth="1"/>
    <col min="772" max="772" width="24" style="844" customWidth="1"/>
    <col min="773" max="773" width="6.8984375" style="844" customWidth="1"/>
    <col min="774" max="774" width="6" style="844" customWidth="1"/>
    <col min="775" max="775" width="5.69921875" style="844" customWidth="1"/>
    <col min="776" max="776" width="9.09765625" style="844" customWidth="1"/>
    <col min="777" max="777" width="6.8984375" style="844" customWidth="1"/>
    <col min="778" max="778" width="5.59765625" style="844" customWidth="1"/>
    <col min="779" max="779" width="5.8984375" style="844" customWidth="1"/>
    <col min="780" max="780" width="8.8984375" style="844" customWidth="1"/>
    <col min="781" max="781" width="10.5" style="844" customWidth="1"/>
    <col min="782" max="783" width="10.69921875" style="844" customWidth="1"/>
    <col min="784" max="784" width="9" style="844"/>
    <col min="785" max="785" width="9.19921875" style="844" customWidth="1"/>
    <col min="786" max="1026" width="9" style="844"/>
    <col min="1027" max="1027" width="4.5" style="844" customWidth="1"/>
    <col min="1028" max="1028" width="24" style="844" customWidth="1"/>
    <col min="1029" max="1029" width="6.8984375" style="844" customWidth="1"/>
    <col min="1030" max="1030" width="6" style="844" customWidth="1"/>
    <col min="1031" max="1031" width="5.69921875" style="844" customWidth="1"/>
    <col min="1032" max="1032" width="9.09765625" style="844" customWidth="1"/>
    <col min="1033" max="1033" width="6.8984375" style="844" customWidth="1"/>
    <col min="1034" max="1034" width="5.59765625" style="844" customWidth="1"/>
    <col min="1035" max="1035" width="5.8984375" style="844" customWidth="1"/>
    <col min="1036" max="1036" width="8.8984375" style="844" customWidth="1"/>
    <col min="1037" max="1037" width="10.5" style="844" customWidth="1"/>
    <col min="1038" max="1039" width="10.69921875" style="844" customWidth="1"/>
    <col min="1040" max="1040" width="9" style="844"/>
    <col min="1041" max="1041" width="9.19921875" style="844" customWidth="1"/>
    <col min="1042" max="1282" width="9" style="844"/>
    <col min="1283" max="1283" width="4.5" style="844" customWidth="1"/>
    <col min="1284" max="1284" width="24" style="844" customWidth="1"/>
    <col min="1285" max="1285" width="6.8984375" style="844" customWidth="1"/>
    <col min="1286" max="1286" width="6" style="844" customWidth="1"/>
    <col min="1287" max="1287" width="5.69921875" style="844" customWidth="1"/>
    <col min="1288" max="1288" width="9.09765625" style="844" customWidth="1"/>
    <col min="1289" max="1289" width="6.8984375" style="844" customWidth="1"/>
    <col min="1290" max="1290" width="5.59765625" style="844" customWidth="1"/>
    <col min="1291" max="1291" width="5.8984375" style="844" customWidth="1"/>
    <col min="1292" max="1292" width="8.8984375" style="844" customWidth="1"/>
    <col min="1293" max="1293" width="10.5" style="844" customWidth="1"/>
    <col min="1294" max="1295" width="10.69921875" style="844" customWidth="1"/>
    <col min="1296" max="1296" width="9" style="844"/>
    <col min="1297" max="1297" width="9.19921875" style="844" customWidth="1"/>
    <col min="1298" max="1538" width="9" style="844"/>
    <col min="1539" max="1539" width="4.5" style="844" customWidth="1"/>
    <col min="1540" max="1540" width="24" style="844" customWidth="1"/>
    <col min="1541" max="1541" width="6.8984375" style="844" customWidth="1"/>
    <col min="1542" max="1542" width="6" style="844" customWidth="1"/>
    <col min="1543" max="1543" width="5.69921875" style="844" customWidth="1"/>
    <col min="1544" max="1544" width="9.09765625" style="844" customWidth="1"/>
    <col min="1545" max="1545" width="6.8984375" style="844" customWidth="1"/>
    <col min="1546" max="1546" width="5.59765625" style="844" customWidth="1"/>
    <col min="1547" max="1547" width="5.8984375" style="844" customWidth="1"/>
    <col min="1548" max="1548" width="8.8984375" style="844" customWidth="1"/>
    <col min="1549" max="1549" width="10.5" style="844" customWidth="1"/>
    <col min="1550" max="1551" width="10.69921875" style="844" customWidth="1"/>
    <col min="1552" max="1552" width="9" style="844"/>
    <col min="1553" max="1553" width="9.19921875" style="844" customWidth="1"/>
    <col min="1554" max="1794" width="9" style="844"/>
    <col min="1795" max="1795" width="4.5" style="844" customWidth="1"/>
    <col min="1796" max="1796" width="24" style="844" customWidth="1"/>
    <col min="1797" max="1797" width="6.8984375" style="844" customWidth="1"/>
    <col min="1798" max="1798" width="6" style="844" customWidth="1"/>
    <col min="1799" max="1799" width="5.69921875" style="844" customWidth="1"/>
    <col min="1800" max="1800" width="9.09765625" style="844" customWidth="1"/>
    <col min="1801" max="1801" width="6.8984375" style="844" customWidth="1"/>
    <col min="1802" max="1802" width="5.59765625" style="844" customWidth="1"/>
    <col min="1803" max="1803" width="5.8984375" style="844" customWidth="1"/>
    <col min="1804" max="1804" width="8.8984375" style="844" customWidth="1"/>
    <col min="1805" max="1805" width="10.5" style="844" customWidth="1"/>
    <col min="1806" max="1807" width="10.69921875" style="844" customWidth="1"/>
    <col min="1808" max="1808" width="9" style="844"/>
    <col min="1809" max="1809" width="9.19921875" style="844" customWidth="1"/>
    <col min="1810" max="2050" width="9" style="844"/>
    <col min="2051" max="2051" width="4.5" style="844" customWidth="1"/>
    <col min="2052" max="2052" width="24" style="844" customWidth="1"/>
    <col min="2053" max="2053" width="6.8984375" style="844" customWidth="1"/>
    <col min="2054" max="2054" width="6" style="844" customWidth="1"/>
    <col min="2055" max="2055" width="5.69921875" style="844" customWidth="1"/>
    <col min="2056" max="2056" width="9.09765625" style="844" customWidth="1"/>
    <col min="2057" max="2057" width="6.8984375" style="844" customWidth="1"/>
    <col min="2058" max="2058" width="5.59765625" style="844" customWidth="1"/>
    <col min="2059" max="2059" width="5.8984375" style="844" customWidth="1"/>
    <col min="2060" max="2060" width="8.8984375" style="844" customWidth="1"/>
    <col min="2061" max="2061" width="10.5" style="844" customWidth="1"/>
    <col min="2062" max="2063" width="10.69921875" style="844" customWidth="1"/>
    <col min="2064" max="2064" width="9" style="844"/>
    <col min="2065" max="2065" width="9.19921875" style="844" customWidth="1"/>
    <col min="2066" max="2306" width="9" style="844"/>
    <col min="2307" max="2307" width="4.5" style="844" customWidth="1"/>
    <col min="2308" max="2308" width="24" style="844" customWidth="1"/>
    <col min="2309" max="2309" width="6.8984375" style="844" customWidth="1"/>
    <col min="2310" max="2310" width="6" style="844" customWidth="1"/>
    <col min="2311" max="2311" width="5.69921875" style="844" customWidth="1"/>
    <col min="2312" max="2312" width="9.09765625" style="844" customWidth="1"/>
    <col min="2313" max="2313" width="6.8984375" style="844" customWidth="1"/>
    <col min="2314" max="2314" width="5.59765625" style="844" customWidth="1"/>
    <col min="2315" max="2315" width="5.8984375" style="844" customWidth="1"/>
    <col min="2316" max="2316" width="8.8984375" style="844" customWidth="1"/>
    <col min="2317" max="2317" width="10.5" style="844" customWidth="1"/>
    <col min="2318" max="2319" width="10.69921875" style="844" customWidth="1"/>
    <col min="2320" max="2320" width="9" style="844"/>
    <col min="2321" max="2321" width="9.19921875" style="844" customWidth="1"/>
    <col min="2322" max="2562" width="9" style="844"/>
    <col min="2563" max="2563" width="4.5" style="844" customWidth="1"/>
    <col min="2564" max="2564" width="24" style="844" customWidth="1"/>
    <col min="2565" max="2565" width="6.8984375" style="844" customWidth="1"/>
    <col min="2566" max="2566" width="6" style="844" customWidth="1"/>
    <col min="2567" max="2567" width="5.69921875" style="844" customWidth="1"/>
    <col min="2568" max="2568" width="9.09765625" style="844" customWidth="1"/>
    <col min="2569" max="2569" width="6.8984375" style="844" customWidth="1"/>
    <col min="2570" max="2570" width="5.59765625" style="844" customWidth="1"/>
    <col min="2571" max="2571" width="5.8984375" style="844" customWidth="1"/>
    <col min="2572" max="2572" width="8.8984375" style="844" customWidth="1"/>
    <col min="2573" max="2573" width="10.5" style="844" customWidth="1"/>
    <col min="2574" max="2575" width="10.69921875" style="844" customWidth="1"/>
    <col min="2576" max="2576" width="9" style="844"/>
    <col min="2577" max="2577" width="9.19921875" style="844" customWidth="1"/>
    <col min="2578" max="2818" width="9" style="844"/>
    <col min="2819" max="2819" width="4.5" style="844" customWidth="1"/>
    <col min="2820" max="2820" width="24" style="844" customWidth="1"/>
    <col min="2821" max="2821" width="6.8984375" style="844" customWidth="1"/>
    <col min="2822" max="2822" width="6" style="844" customWidth="1"/>
    <col min="2823" max="2823" width="5.69921875" style="844" customWidth="1"/>
    <col min="2824" max="2824" width="9.09765625" style="844" customWidth="1"/>
    <col min="2825" max="2825" width="6.8984375" style="844" customWidth="1"/>
    <col min="2826" max="2826" width="5.59765625" style="844" customWidth="1"/>
    <col min="2827" max="2827" width="5.8984375" style="844" customWidth="1"/>
    <col min="2828" max="2828" width="8.8984375" style="844" customWidth="1"/>
    <col min="2829" max="2829" width="10.5" style="844" customWidth="1"/>
    <col min="2830" max="2831" width="10.69921875" style="844" customWidth="1"/>
    <col min="2832" max="2832" width="9" style="844"/>
    <col min="2833" max="2833" width="9.19921875" style="844" customWidth="1"/>
    <col min="2834" max="3074" width="9" style="844"/>
    <col min="3075" max="3075" width="4.5" style="844" customWidth="1"/>
    <col min="3076" max="3076" width="24" style="844" customWidth="1"/>
    <col min="3077" max="3077" width="6.8984375" style="844" customWidth="1"/>
    <col min="3078" max="3078" width="6" style="844" customWidth="1"/>
    <col min="3079" max="3079" width="5.69921875" style="844" customWidth="1"/>
    <col min="3080" max="3080" width="9.09765625" style="844" customWidth="1"/>
    <col min="3081" max="3081" width="6.8984375" style="844" customWidth="1"/>
    <col min="3082" max="3082" width="5.59765625" style="844" customWidth="1"/>
    <col min="3083" max="3083" width="5.8984375" style="844" customWidth="1"/>
    <col min="3084" max="3084" width="8.8984375" style="844" customWidth="1"/>
    <col min="3085" max="3085" width="10.5" style="844" customWidth="1"/>
    <col min="3086" max="3087" width="10.69921875" style="844" customWidth="1"/>
    <col min="3088" max="3088" width="9" style="844"/>
    <col min="3089" max="3089" width="9.19921875" style="844" customWidth="1"/>
    <col min="3090" max="3330" width="9" style="844"/>
    <col min="3331" max="3331" width="4.5" style="844" customWidth="1"/>
    <col min="3332" max="3332" width="24" style="844" customWidth="1"/>
    <col min="3333" max="3333" width="6.8984375" style="844" customWidth="1"/>
    <col min="3334" max="3334" width="6" style="844" customWidth="1"/>
    <col min="3335" max="3335" width="5.69921875" style="844" customWidth="1"/>
    <col min="3336" max="3336" width="9.09765625" style="844" customWidth="1"/>
    <col min="3337" max="3337" width="6.8984375" style="844" customWidth="1"/>
    <col min="3338" max="3338" width="5.59765625" style="844" customWidth="1"/>
    <col min="3339" max="3339" width="5.8984375" style="844" customWidth="1"/>
    <col min="3340" max="3340" width="8.8984375" style="844" customWidth="1"/>
    <col min="3341" max="3341" width="10.5" style="844" customWidth="1"/>
    <col min="3342" max="3343" width="10.69921875" style="844" customWidth="1"/>
    <col min="3344" max="3344" width="9" style="844"/>
    <col min="3345" max="3345" width="9.19921875" style="844" customWidth="1"/>
    <col min="3346" max="3586" width="9" style="844"/>
    <col min="3587" max="3587" width="4.5" style="844" customWidth="1"/>
    <col min="3588" max="3588" width="24" style="844" customWidth="1"/>
    <col min="3589" max="3589" width="6.8984375" style="844" customWidth="1"/>
    <col min="3590" max="3590" width="6" style="844" customWidth="1"/>
    <col min="3591" max="3591" width="5.69921875" style="844" customWidth="1"/>
    <col min="3592" max="3592" width="9.09765625" style="844" customWidth="1"/>
    <col min="3593" max="3593" width="6.8984375" style="844" customWidth="1"/>
    <col min="3594" max="3594" width="5.59765625" style="844" customWidth="1"/>
    <col min="3595" max="3595" width="5.8984375" style="844" customWidth="1"/>
    <col min="3596" max="3596" width="8.8984375" style="844" customWidth="1"/>
    <col min="3597" max="3597" width="10.5" style="844" customWidth="1"/>
    <col min="3598" max="3599" width="10.69921875" style="844" customWidth="1"/>
    <col min="3600" max="3600" width="9" style="844"/>
    <col min="3601" max="3601" width="9.19921875" style="844" customWidth="1"/>
    <col min="3602" max="3842" width="9" style="844"/>
    <col min="3843" max="3843" width="4.5" style="844" customWidth="1"/>
    <col min="3844" max="3844" width="24" style="844" customWidth="1"/>
    <col min="3845" max="3845" width="6.8984375" style="844" customWidth="1"/>
    <col min="3846" max="3846" width="6" style="844" customWidth="1"/>
    <col min="3847" max="3847" width="5.69921875" style="844" customWidth="1"/>
    <col min="3848" max="3848" width="9.09765625" style="844" customWidth="1"/>
    <col min="3849" max="3849" width="6.8984375" style="844" customWidth="1"/>
    <col min="3850" max="3850" width="5.59765625" style="844" customWidth="1"/>
    <col min="3851" max="3851" width="5.8984375" style="844" customWidth="1"/>
    <col min="3852" max="3852" width="8.8984375" style="844" customWidth="1"/>
    <col min="3853" max="3853" width="10.5" style="844" customWidth="1"/>
    <col min="3854" max="3855" width="10.69921875" style="844" customWidth="1"/>
    <col min="3856" max="3856" width="9" style="844"/>
    <col min="3857" max="3857" width="9.19921875" style="844" customWidth="1"/>
    <col min="3858" max="4098" width="9" style="844"/>
    <col min="4099" max="4099" width="4.5" style="844" customWidth="1"/>
    <col min="4100" max="4100" width="24" style="844" customWidth="1"/>
    <col min="4101" max="4101" width="6.8984375" style="844" customWidth="1"/>
    <col min="4102" max="4102" width="6" style="844" customWidth="1"/>
    <col min="4103" max="4103" width="5.69921875" style="844" customWidth="1"/>
    <col min="4104" max="4104" width="9.09765625" style="844" customWidth="1"/>
    <col min="4105" max="4105" width="6.8984375" style="844" customWidth="1"/>
    <col min="4106" max="4106" width="5.59765625" style="844" customWidth="1"/>
    <col min="4107" max="4107" width="5.8984375" style="844" customWidth="1"/>
    <col min="4108" max="4108" width="8.8984375" style="844" customWidth="1"/>
    <col min="4109" max="4109" width="10.5" style="844" customWidth="1"/>
    <col min="4110" max="4111" width="10.69921875" style="844" customWidth="1"/>
    <col min="4112" max="4112" width="9" style="844"/>
    <col min="4113" max="4113" width="9.19921875" style="844" customWidth="1"/>
    <col min="4114" max="4354" width="9" style="844"/>
    <col min="4355" max="4355" width="4.5" style="844" customWidth="1"/>
    <col min="4356" max="4356" width="24" style="844" customWidth="1"/>
    <col min="4357" max="4357" width="6.8984375" style="844" customWidth="1"/>
    <col min="4358" max="4358" width="6" style="844" customWidth="1"/>
    <col min="4359" max="4359" width="5.69921875" style="844" customWidth="1"/>
    <col min="4360" max="4360" width="9.09765625" style="844" customWidth="1"/>
    <col min="4361" max="4361" width="6.8984375" style="844" customWidth="1"/>
    <col min="4362" max="4362" width="5.59765625" style="844" customWidth="1"/>
    <col min="4363" max="4363" width="5.8984375" style="844" customWidth="1"/>
    <col min="4364" max="4364" width="8.8984375" style="844" customWidth="1"/>
    <col min="4365" max="4365" width="10.5" style="844" customWidth="1"/>
    <col min="4366" max="4367" width="10.69921875" style="844" customWidth="1"/>
    <col min="4368" max="4368" width="9" style="844"/>
    <col min="4369" max="4369" width="9.19921875" style="844" customWidth="1"/>
    <col min="4370" max="4610" width="9" style="844"/>
    <col min="4611" max="4611" width="4.5" style="844" customWidth="1"/>
    <col min="4612" max="4612" width="24" style="844" customWidth="1"/>
    <col min="4613" max="4613" width="6.8984375" style="844" customWidth="1"/>
    <col min="4614" max="4614" width="6" style="844" customWidth="1"/>
    <col min="4615" max="4615" width="5.69921875" style="844" customWidth="1"/>
    <col min="4616" max="4616" width="9.09765625" style="844" customWidth="1"/>
    <col min="4617" max="4617" width="6.8984375" style="844" customWidth="1"/>
    <col min="4618" max="4618" width="5.59765625" style="844" customWidth="1"/>
    <col min="4619" max="4619" width="5.8984375" style="844" customWidth="1"/>
    <col min="4620" max="4620" width="8.8984375" style="844" customWidth="1"/>
    <col min="4621" max="4621" width="10.5" style="844" customWidth="1"/>
    <col min="4622" max="4623" width="10.69921875" style="844" customWidth="1"/>
    <col min="4624" max="4624" width="9" style="844"/>
    <col min="4625" max="4625" width="9.19921875" style="844" customWidth="1"/>
    <col min="4626" max="4866" width="9" style="844"/>
    <col min="4867" max="4867" width="4.5" style="844" customWidth="1"/>
    <col min="4868" max="4868" width="24" style="844" customWidth="1"/>
    <col min="4869" max="4869" width="6.8984375" style="844" customWidth="1"/>
    <col min="4870" max="4870" width="6" style="844" customWidth="1"/>
    <col min="4871" max="4871" width="5.69921875" style="844" customWidth="1"/>
    <col min="4872" max="4872" width="9.09765625" style="844" customWidth="1"/>
    <col min="4873" max="4873" width="6.8984375" style="844" customWidth="1"/>
    <col min="4874" max="4874" width="5.59765625" style="844" customWidth="1"/>
    <col min="4875" max="4875" width="5.8984375" style="844" customWidth="1"/>
    <col min="4876" max="4876" width="8.8984375" style="844" customWidth="1"/>
    <col min="4877" max="4877" width="10.5" style="844" customWidth="1"/>
    <col min="4878" max="4879" width="10.69921875" style="844" customWidth="1"/>
    <col min="4880" max="4880" width="9" style="844"/>
    <col min="4881" max="4881" width="9.19921875" style="844" customWidth="1"/>
    <col min="4882" max="5122" width="9" style="844"/>
    <col min="5123" max="5123" width="4.5" style="844" customWidth="1"/>
    <col min="5124" max="5124" width="24" style="844" customWidth="1"/>
    <col min="5125" max="5125" width="6.8984375" style="844" customWidth="1"/>
    <col min="5126" max="5126" width="6" style="844" customWidth="1"/>
    <col min="5127" max="5127" width="5.69921875" style="844" customWidth="1"/>
    <col min="5128" max="5128" width="9.09765625" style="844" customWidth="1"/>
    <col min="5129" max="5129" width="6.8984375" style="844" customWidth="1"/>
    <col min="5130" max="5130" width="5.59765625" style="844" customWidth="1"/>
    <col min="5131" max="5131" width="5.8984375" style="844" customWidth="1"/>
    <col min="5132" max="5132" width="8.8984375" style="844" customWidth="1"/>
    <col min="5133" max="5133" width="10.5" style="844" customWidth="1"/>
    <col min="5134" max="5135" width="10.69921875" style="844" customWidth="1"/>
    <col min="5136" max="5136" width="9" style="844"/>
    <col min="5137" max="5137" width="9.19921875" style="844" customWidth="1"/>
    <col min="5138" max="5378" width="9" style="844"/>
    <col min="5379" max="5379" width="4.5" style="844" customWidth="1"/>
    <col min="5380" max="5380" width="24" style="844" customWidth="1"/>
    <col min="5381" max="5381" width="6.8984375" style="844" customWidth="1"/>
    <col min="5382" max="5382" width="6" style="844" customWidth="1"/>
    <col min="5383" max="5383" width="5.69921875" style="844" customWidth="1"/>
    <col min="5384" max="5384" width="9.09765625" style="844" customWidth="1"/>
    <col min="5385" max="5385" width="6.8984375" style="844" customWidth="1"/>
    <col min="5386" max="5386" width="5.59765625" style="844" customWidth="1"/>
    <col min="5387" max="5387" width="5.8984375" style="844" customWidth="1"/>
    <col min="5388" max="5388" width="8.8984375" style="844" customWidth="1"/>
    <col min="5389" max="5389" width="10.5" style="844" customWidth="1"/>
    <col min="5390" max="5391" width="10.69921875" style="844" customWidth="1"/>
    <col min="5392" max="5392" width="9" style="844"/>
    <col min="5393" max="5393" width="9.19921875" style="844" customWidth="1"/>
    <col min="5394" max="5634" width="9" style="844"/>
    <col min="5635" max="5635" width="4.5" style="844" customWidth="1"/>
    <col min="5636" max="5636" width="24" style="844" customWidth="1"/>
    <col min="5637" max="5637" width="6.8984375" style="844" customWidth="1"/>
    <col min="5638" max="5638" width="6" style="844" customWidth="1"/>
    <col min="5639" max="5639" width="5.69921875" style="844" customWidth="1"/>
    <col min="5640" max="5640" width="9.09765625" style="844" customWidth="1"/>
    <col min="5641" max="5641" width="6.8984375" style="844" customWidth="1"/>
    <col min="5642" max="5642" width="5.59765625" style="844" customWidth="1"/>
    <col min="5643" max="5643" width="5.8984375" style="844" customWidth="1"/>
    <col min="5644" max="5644" width="8.8984375" style="844" customWidth="1"/>
    <col min="5645" max="5645" width="10.5" style="844" customWidth="1"/>
    <col min="5646" max="5647" width="10.69921875" style="844" customWidth="1"/>
    <col min="5648" max="5648" width="9" style="844"/>
    <col min="5649" max="5649" width="9.19921875" style="844" customWidth="1"/>
    <col min="5650" max="5890" width="9" style="844"/>
    <col min="5891" max="5891" width="4.5" style="844" customWidth="1"/>
    <col min="5892" max="5892" width="24" style="844" customWidth="1"/>
    <col min="5893" max="5893" width="6.8984375" style="844" customWidth="1"/>
    <col min="5894" max="5894" width="6" style="844" customWidth="1"/>
    <col min="5895" max="5895" width="5.69921875" style="844" customWidth="1"/>
    <col min="5896" max="5896" width="9.09765625" style="844" customWidth="1"/>
    <col min="5897" max="5897" width="6.8984375" style="844" customWidth="1"/>
    <col min="5898" max="5898" width="5.59765625" style="844" customWidth="1"/>
    <col min="5899" max="5899" width="5.8984375" style="844" customWidth="1"/>
    <col min="5900" max="5900" width="8.8984375" style="844" customWidth="1"/>
    <col min="5901" max="5901" width="10.5" style="844" customWidth="1"/>
    <col min="5902" max="5903" width="10.69921875" style="844" customWidth="1"/>
    <col min="5904" max="5904" width="9" style="844"/>
    <col min="5905" max="5905" width="9.19921875" style="844" customWidth="1"/>
    <col min="5906" max="6146" width="9" style="844"/>
    <col min="6147" max="6147" width="4.5" style="844" customWidth="1"/>
    <col min="6148" max="6148" width="24" style="844" customWidth="1"/>
    <col min="6149" max="6149" width="6.8984375" style="844" customWidth="1"/>
    <col min="6150" max="6150" width="6" style="844" customWidth="1"/>
    <col min="6151" max="6151" width="5.69921875" style="844" customWidth="1"/>
    <col min="6152" max="6152" width="9.09765625" style="844" customWidth="1"/>
    <col min="6153" max="6153" width="6.8984375" style="844" customWidth="1"/>
    <col min="6154" max="6154" width="5.59765625" style="844" customWidth="1"/>
    <col min="6155" max="6155" width="5.8984375" style="844" customWidth="1"/>
    <col min="6156" max="6156" width="8.8984375" style="844" customWidth="1"/>
    <col min="6157" max="6157" width="10.5" style="844" customWidth="1"/>
    <col min="6158" max="6159" width="10.69921875" style="844" customWidth="1"/>
    <col min="6160" max="6160" width="9" style="844"/>
    <col min="6161" max="6161" width="9.19921875" style="844" customWidth="1"/>
    <col min="6162" max="6402" width="9" style="844"/>
    <col min="6403" max="6403" width="4.5" style="844" customWidth="1"/>
    <col min="6404" max="6404" width="24" style="844" customWidth="1"/>
    <col min="6405" max="6405" width="6.8984375" style="844" customWidth="1"/>
    <col min="6406" max="6406" width="6" style="844" customWidth="1"/>
    <col min="6407" max="6407" width="5.69921875" style="844" customWidth="1"/>
    <col min="6408" max="6408" width="9.09765625" style="844" customWidth="1"/>
    <col min="6409" max="6409" width="6.8984375" style="844" customWidth="1"/>
    <col min="6410" max="6410" width="5.59765625" style="844" customWidth="1"/>
    <col min="6411" max="6411" width="5.8984375" style="844" customWidth="1"/>
    <col min="6412" max="6412" width="8.8984375" style="844" customWidth="1"/>
    <col min="6413" max="6413" width="10.5" style="844" customWidth="1"/>
    <col min="6414" max="6415" width="10.69921875" style="844" customWidth="1"/>
    <col min="6416" max="6416" width="9" style="844"/>
    <col min="6417" max="6417" width="9.19921875" style="844" customWidth="1"/>
    <col min="6418" max="6658" width="9" style="844"/>
    <col min="6659" max="6659" width="4.5" style="844" customWidth="1"/>
    <col min="6660" max="6660" width="24" style="844" customWidth="1"/>
    <col min="6661" max="6661" width="6.8984375" style="844" customWidth="1"/>
    <col min="6662" max="6662" width="6" style="844" customWidth="1"/>
    <col min="6663" max="6663" width="5.69921875" style="844" customWidth="1"/>
    <col min="6664" max="6664" width="9.09765625" style="844" customWidth="1"/>
    <col min="6665" max="6665" width="6.8984375" style="844" customWidth="1"/>
    <col min="6666" max="6666" width="5.59765625" style="844" customWidth="1"/>
    <col min="6667" max="6667" width="5.8984375" style="844" customWidth="1"/>
    <col min="6668" max="6668" width="8.8984375" style="844" customWidth="1"/>
    <col min="6669" max="6669" width="10.5" style="844" customWidth="1"/>
    <col min="6670" max="6671" width="10.69921875" style="844" customWidth="1"/>
    <col min="6672" max="6672" width="9" style="844"/>
    <col min="6673" max="6673" width="9.19921875" style="844" customWidth="1"/>
    <col min="6674" max="6914" width="9" style="844"/>
    <col min="6915" max="6915" width="4.5" style="844" customWidth="1"/>
    <col min="6916" max="6916" width="24" style="844" customWidth="1"/>
    <col min="6917" max="6917" width="6.8984375" style="844" customWidth="1"/>
    <col min="6918" max="6918" width="6" style="844" customWidth="1"/>
    <col min="6919" max="6919" width="5.69921875" style="844" customWidth="1"/>
    <col min="6920" max="6920" width="9.09765625" style="844" customWidth="1"/>
    <col min="6921" max="6921" width="6.8984375" style="844" customWidth="1"/>
    <col min="6922" max="6922" width="5.59765625" style="844" customWidth="1"/>
    <col min="6923" max="6923" width="5.8984375" style="844" customWidth="1"/>
    <col min="6924" max="6924" width="8.8984375" style="844" customWidth="1"/>
    <col min="6925" max="6925" width="10.5" style="844" customWidth="1"/>
    <col min="6926" max="6927" width="10.69921875" style="844" customWidth="1"/>
    <col min="6928" max="6928" width="9" style="844"/>
    <col min="6929" max="6929" width="9.19921875" style="844" customWidth="1"/>
    <col min="6930" max="7170" width="9" style="844"/>
    <col min="7171" max="7171" width="4.5" style="844" customWidth="1"/>
    <col min="7172" max="7172" width="24" style="844" customWidth="1"/>
    <col min="7173" max="7173" width="6.8984375" style="844" customWidth="1"/>
    <col min="7174" max="7174" width="6" style="844" customWidth="1"/>
    <col min="7175" max="7175" width="5.69921875" style="844" customWidth="1"/>
    <col min="7176" max="7176" width="9.09765625" style="844" customWidth="1"/>
    <col min="7177" max="7177" width="6.8984375" style="844" customWidth="1"/>
    <col min="7178" max="7178" width="5.59765625" style="844" customWidth="1"/>
    <col min="7179" max="7179" width="5.8984375" style="844" customWidth="1"/>
    <col min="7180" max="7180" width="8.8984375" style="844" customWidth="1"/>
    <col min="7181" max="7181" width="10.5" style="844" customWidth="1"/>
    <col min="7182" max="7183" width="10.69921875" style="844" customWidth="1"/>
    <col min="7184" max="7184" width="9" style="844"/>
    <col min="7185" max="7185" width="9.19921875" style="844" customWidth="1"/>
    <col min="7186" max="7426" width="9" style="844"/>
    <col min="7427" max="7427" width="4.5" style="844" customWidth="1"/>
    <col min="7428" max="7428" width="24" style="844" customWidth="1"/>
    <col min="7429" max="7429" width="6.8984375" style="844" customWidth="1"/>
    <col min="7430" max="7430" width="6" style="844" customWidth="1"/>
    <col min="7431" max="7431" width="5.69921875" style="844" customWidth="1"/>
    <col min="7432" max="7432" width="9.09765625" style="844" customWidth="1"/>
    <col min="7433" max="7433" width="6.8984375" style="844" customWidth="1"/>
    <col min="7434" max="7434" width="5.59765625" style="844" customWidth="1"/>
    <col min="7435" max="7435" width="5.8984375" style="844" customWidth="1"/>
    <col min="7436" max="7436" width="8.8984375" style="844" customWidth="1"/>
    <col min="7437" max="7437" width="10.5" style="844" customWidth="1"/>
    <col min="7438" max="7439" width="10.69921875" style="844" customWidth="1"/>
    <col min="7440" max="7440" width="9" style="844"/>
    <col min="7441" max="7441" width="9.19921875" style="844" customWidth="1"/>
    <col min="7442" max="7682" width="9" style="844"/>
    <col min="7683" max="7683" width="4.5" style="844" customWidth="1"/>
    <col min="7684" max="7684" width="24" style="844" customWidth="1"/>
    <col min="7685" max="7685" width="6.8984375" style="844" customWidth="1"/>
    <col min="7686" max="7686" width="6" style="844" customWidth="1"/>
    <col min="7687" max="7687" width="5.69921875" style="844" customWidth="1"/>
    <col min="7688" max="7688" width="9.09765625" style="844" customWidth="1"/>
    <col min="7689" max="7689" width="6.8984375" style="844" customWidth="1"/>
    <col min="7690" max="7690" width="5.59765625" style="844" customWidth="1"/>
    <col min="7691" max="7691" width="5.8984375" style="844" customWidth="1"/>
    <col min="7692" max="7692" width="8.8984375" style="844" customWidth="1"/>
    <col min="7693" max="7693" width="10.5" style="844" customWidth="1"/>
    <col min="7694" max="7695" width="10.69921875" style="844" customWidth="1"/>
    <col min="7696" max="7696" width="9" style="844"/>
    <col min="7697" max="7697" width="9.19921875" style="844" customWidth="1"/>
    <col min="7698" max="7938" width="9" style="844"/>
    <col min="7939" max="7939" width="4.5" style="844" customWidth="1"/>
    <col min="7940" max="7940" width="24" style="844" customWidth="1"/>
    <col min="7941" max="7941" width="6.8984375" style="844" customWidth="1"/>
    <col min="7942" max="7942" width="6" style="844" customWidth="1"/>
    <col min="7943" max="7943" width="5.69921875" style="844" customWidth="1"/>
    <col min="7944" max="7944" width="9.09765625" style="844" customWidth="1"/>
    <col min="7945" max="7945" width="6.8984375" style="844" customWidth="1"/>
    <col min="7946" max="7946" width="5.59765625" style="844" customWidth="1"/>
    <col min="7947" max="7947" width="5.8984375" style="844" customWidth="1"/>
    <col min="7948" max="7948" width="8.8984375" style="844" customWidth="1"/>
    <col min="7949" max="7949" width="10.5" style="844" customWidth="1"/>
    <col min="7950" max="7951" width="10.69921875" style="844" customWidth="1"/>
    <col min="7952" max="7952" width="9" style="844"/>
    <col min="7953" max="7953" width="9.19921875" style="844" customWidth="1"/>
    <col min="7954" max="8194" width="9" style="844"/>
    <col min="8195" max="8195" width="4.5" style="844" customWidth="1"/>
    <col min="8196" max="8196" width="24" style="844" customWidth="1"/>
    <col min="8197" max="8197" width="6.8984375" style="844" customWidth="1"/>
    <col min="8198" max="8198" width="6" style="844" customWidth="1"/>
    <col min="8199" max="8199" width="5.69921875" style="844" customWidth="1"/>
    <col min="8200" max="8200" width="9.09765625" style="844" customWidth="1"/>
    <col min="8201" max="8201" width="6.8984375" style="844" customWidth="1"/>
    <col min="8202" max="8202" width="5.59765625" style="844" customWidth="1"/>
    <col min="8203" max="8203" width="5.8984375" style="844" customWidth="1"/>
    <col min="8204" max="8204" width="8.8984375" style="844" customWidth="1"/>
    <col min="8205" max="8205" width="10.5" style="844" customWidth="1"/>
    <col min="8206" max="8207" width="10.69921875" style="844" customWidth="1"/>
    <col min="8208" max="8208" width="9" style="844"/>
    <col min="8209" max="8209" width="9.19921875" style="844" customWidth="1"/>
    <col min="8210" max="8450" width="9" style="844"/>
    <col min="8451" max="8451" width="4.5" style="844" customWidth="1"/>
    <col min="8452" max="8452" width="24" style="844" customWidth="1"/>
    <col min="8453" max="8453" width="6.8984375" style="844" customWidth="1"/>
    <col min="8454" max="8454" width="6" style="844" customWidth="1"/>
    <col min="8455" max="8455" width="5.69921875" style="844" customWidth="1"/>
    <col min="8456" max="8456" width="9.09765625" style="844" customWidth="1"/>
    <col min="8457" max="8457" width="6.8984375" style="844" customWidth="1"/>
    <col min="8458" max="8458" width="5.59765625" style="844" customWidth="1"/>
    <col min="8459" max="8459" width="5.8984375" style="844" customWidth="1"/>
    <col min="8460" max="8460" width="8.8984375" style="844" customWidth="1"/>
    <col min="8461" max="8461" width="10.5" style="844" customWidth="1"/>
    <col min="8462" max="8463" width="10.69921875" style="844" customWidth="1"/>
    <col min="8464" max="8464" width="9" style="844"/>
    <col min="8465" max="8465" width="9.19921875" style="844" customWidth="1"/>
    <col min="8466" max="8706" width="9" style="844"/>
    <col min="8707" max="8707" width="4.5" style="844" customWidth="1"/>
    <col min="8708" max="8708" width="24" style="844" customWidth="1"/>
    <col min="8709" max="8709" width="6.8984375" style="844" customWidth="1"/>
    <col min="8710" max="8710" width="6" style="844" customWidth="1"/>
    <col min="8711" max="8711" width="5.69921875" style="844" customWidth="1"/>
    <col min="8712" max="8712" width="9.09765625" style="844" customWidth="1"/>
    <col min="8713" max="8713" width="6.8984375" style="844" customWidth="1"/>
    <col min="8714" max="8714" width="5.59765625" style="844" customWidth="1"/>
    <col min="8715" max="8715" width="5.8984375" style="844" customWidth="1"/>
    <col min="8716" max="8716" width="8.8984375" style="844" customWidth="1"/>
    <col min="8717" max="8717" width="10.5" style="844" customWidth="1"/>
    <col min="8718" max="8719" width="10.69921875" style="844" customWidth="1"/>
    <col min="8720" max="8720" width="9" style="844"/>
    <col min="8721" max="8721" width="9.19921875" style="844" customWidth="1"/>
    <col min="8722" max="8962" width="9" style="844"/>
    <col min="8963" max="8963" width="4.5" style="844" customWidth="1"/>
    <col min="8964" max="8964" width="24" style="844" customWidth="1"/>
    <col min="8965" max="8965" width="6.8984375" style="844" customWidth="1"/>
    <col min="8966" max="8966" width="6" style="844" customWidth="1"/>
    <col min="8967" max="8967" width="5.69921875" style="844" customWidth="1"/>
    <col min="8968" max="8968" width="9.09765625" style="844" customWidth="1"/>
    <col min="8969" max="8969" width="6.8984375" style="844" customWidth="1"/>
    <col min="8970" max="8970" width="5.59765625" style="844" customWidth="1"/>
    <col min="8971" max="8971" width="5.8984375" style="844" customWidth="1"/>
    <col min="8972" max="8972" width="8.8984375" style="844" customWidth="1"/>
    <col min="8973" max="8973" width="10.5" style="844" customWidth="1"/>
    <col min="8974" max="8975" width="10.69921875" style="844" customWidth="1"/>
    <col min="8976" max="8976" width="9" style="844"/>
    <col min="8977" max="8977" width="9.19921875" style="844" customWidth="1"/>
    <col min="8978" max="9218" width="9" style="844"/>
    <col min="9219" max="9219" width="4.5" style="844" customWidth="1"/>
    <col min="9220" max="9220" width="24" style="844" customWidth="1"/>
    <col min="9221" max="9221" width="6.8984375" style="844" customWidth="1"/>
    <col min="9222" max="9222" width="6" style="844" customWidth="1"/>
    <col min="9223" max="9223" width="5.69921875" style="844" customWidth="1"/>
    <col min="9224" max="9224" width="9.09765625" style="844" customWidth="1"/>
    <col min="9225" max="9225" width="6.8984375" style="844" customWidth="1"/>
    <col min="9226" max="9226" width="5.59765625" style="844" customWidth="1"/>
    <col min="9227" max="9227" width="5.8984375" style="844" customWidth="1"/>
    <col min="9228" max="9228" width="8.8984375" style="844" customWidth="1"/>
    <col min="9229" max="9229" width="10.5" style="844" customWidth="1"/>
    <col min="9230" max="9231" width="10.69921875" style="844" customWidth="1"/>
    <col min="9232" max="9232" width="9" style="844"/>
    <col min="9233" max="9233" width="9.19921875" style="844" customWidth="1"/>
    <col min="9234" max="9474" width="9" style="844"/>
    <col min="9475" max="9475" width="4.5" style="844" customWidth="1"/>
    <col min="9476" max="9476" width="24" style="844" customWidth="1"/>
    <col min="9477" max="9477" width="6.8984375" style="844" customWidth="1"/>
    <col min="9478" max="9478" width="6" style="844" customWidth="1"/>
    <col min="9479" max="9479" width="5.69921875" style="844" customWidth="1"/>
    <col min="9480" max="9480" width="9.09765625" style="844" customWidth="1"/>
    <col min="9481" max="9481" width="6.8984375" style="844" customWidth="1"/>
    <col min="9482" max="9482" width="5.59765625" style="844" customWidth="1"/>
    <col min="9483" max="9483" width="5.8984375" style="844" customWidth="1"/>
    <col min="9484" max="9484" width="8.8984375" style="844" customWidth="1"/>
    <col min="9485" max="9485" width="10.5" style="844" customWidth="1"/>
    <col min="9486" max="9487" width="10.69921875" style="844" customWidth="1"/>
    <col min="9488" max="9488" width="9" style="844"/>
    <col min="9489" max="9489" width="9.19921875" style="844" customWidth="1"/>
    <col min="9490" max="9730" width="9" style="844"/>
    <col min="9731" max="9731" width="4.5" style="844" customWidth="1"/>
    <col min="9732" max="9732" width="24" style="844" customWidth="1"/>
    <col min="9733" max="9733" width="6.8984375" style="844" customWidth="1"/>
    <col min="9734" max="9734" width="6" style="844" customWidth="1"/>
    <col min="9735" max="9735" width="5.69921875" style="844" customWidth="1"/>
    <col min="9736" max="9736" width="9.09765625" style="844" customWidth="1"/>
    <col min="9737" max="9737" width="6.8984375" style="844" customWidth="1"/>
    <col min="9738" max="9738" width="5.59765625" style="844" customWidth="1"/>
    <col min="9739" max="9739" width="5.8984375" style="844" customWidth="1"/>
    <col min="9740" max="9740" width="8.8984375" style="844" customWidth="1"/>
    <col min="9741" max="9741" width="10.5" style="844" customWidth="1"/>
    <col min="9742" max="9743" width="10.69921875" style="844" customWidth="1"/>
    <col min="9744" max="9744" width="9" style="844"/>
    <col min="9745" max="9745" width="9.19921875" style="844" customWidth="1"/>
    <col min="9746" max="9986" width="9" style="844"/>
    <col min="9987" max="9987" width="4.5" style="844" customWidth="1"/>
    <col min="9988" max="9988" width="24" style="844" customWidth="1"/>
    <col min="9989" max="9989" width="6.8984375" style="844" customWidth="1"/>
    <col min="9990" max="9990" width="6" style="844" customWidth="1"/>
    <col min="9991" max="9991" width="5.69921875" style="844" customWidth="1"/>
    <col min="9992" max="9992" width="9.09765625" style="844" customWidth="1"/>
    <col min="9993" max="9993" width="6.8984375" style="844" customWidth="1"/>
    <col min="9994" max="9994" width="5.59765625" style="844" customWidth="1"/>
    <col min="9995" max="9995" width="5.8984375" style="844" customWidth="1"/>
    <col min="9996" max="9996" width="8.8984375" style="844" customWidth="1"/>
    <col min="9997" max="9997" width="10.5" style="844" customWidth="1"/>
    <col min="9998" max="9999" width="10.69921875" style="844" customWidth="1"/>
    <col min="10000" max="10000" width="9" style="844"/>
    <col min="10001" max="10001" width="9.19921875" style="844" customWidth="1"/>
    <col min="10002" max="10242" width="9" style="844"/>
    <col min="10243" max="10243" width="4.5" style="844" customWidth="1"/>
    <col min="10244" max="10244" width="24" style="844" customWidth="1"/>
    <col min="10245" max="10245" width="6.8984375" style="844" customWidth="1"/>
    <col min="10246" max="10246" width="6" style="844" customWidth="1"/>
    <col min="10247" max="10247" width="5.69921875" style="844" customWidth="1"/>
    <col min="10248" max="10248" width="9.09765625" style="844" customWidth="1"/>
    <col min="10249" max="10249" width="6.8984375" style="844" customWidth="1"/>
    <col min="10250" max="10250" width="5.59765625" style="844" customWidth="1"/>
    <col min="10251" max="10251" width="5.8984375" style="844" customWidth="1"/>
    <col min="10252" max="10252" width="8.8984375" style="844" customWidth="1"/>
    <col min="10253" max="10253" width="10.5" style="844" customWidth="1"/>
    <col min="10254" max="10255" width="10.69921875" style="844" customWidth="1"/>
    <col min="10256" max="10256" width="9" style="844"/>
    <col min="10257" max="10257" width="9.19921875" style="844" customWidth="1"/>
    <col min="10258" max="10498" width="9" style="844"/>
    <col min="10499" max="10499" width="4.5" style="844" customWidth="1"/>
    <col min="10500" max="10500" width="24" style="844" customWidth="1"/>
    <col min="10501" max="10501" width="6.8984375" style="844" customWidth="1"/>
    <col min="10502" max="10502" width="6" style="844" customWidth="1"/>
    <col min="10503" max="10503" width="5.69921875" style="844" customWidth="1"/>
    <col min="10504" max="10504" width="9.09765625" style="844" customWidth="1"/>
    <col min="10505" max="10505" width="6.8984375" style="844" customWidth="1"/>
    <col min="10506" max="10506" width="5.59765625" style="844" customWidth="1"/>
    <col min="10507" max="10507" width="5.8984375" style="844" customWidth="1"/>
    <col min="10508" max="10508" width="8.8984375" style="844" customWidth="1"/>
    <col min="10509" max="10509" width="10.5" style="844" customWidth="1"/>
    <col min="10510" max="10511" width="10.69921875" style="844" customWidth="1"/>
    <col min="10512" max="10512" width="9" style="844"/>
    <col min="10513" max="10513" width="9.19921875" style="844" customWidth="1"/>
    <col min="10514" max="10754" width="9" style="844"/>
    <col min="10755" max="10755" width="4.5" style="844" customWidth="1"/>
    <col min="10756" max="10756" width="24" style="844" customWidth="1"/>
    <col min="10757" max="10757" width="6.8984375" style="844" customWidth="1"/>
    <col min="10758" max="10758" width="6" style="844" customWidth="1"/>
    <col min="10759" max="10759" width="5.69921875" style="844" customWidth="1"/>
    <col min="10760" max="10760" width="9.09765625" style="844" customWidth="1"/>
    <col min="10761" max="10761" width="6.8984375" style="844" customWidth="1"/>
    <col min="10762" max="10762" width="5.59765625" style="844" customWidth="1"/>
    <col min="10763" max="10763" width="5.8984375" style="844" customWidth="1"/>
    <col min="10764" max="10764" width="8.8984375" style="844" customWidth="1"/>
    <col min="10765" max="10765" width="10.5" style="844" customWidth="1"/>
    <col min="10766" max="10767" width="10.69921875" style="844" customWidth="1"/>
    <col min="10768" max="10768" width="9" style="844"/>
    <col min="10769" max="10769" width="9.19921875" style="844" customWidth="1"/>
    <col min="10770" max="11010" width="9" style="844"/>
    <col min="11011" max="11011" width="4.5" style="844" customWidth="1"/>
    <col min="11012" max="11012" width="24" style="844" customWidth="1"/>
    <col min="11013" max="11013" width="6.8984375" style="844" customWidth="1"/>
    <col min="11014" max="11014" width="6" style="844" customWidth="1"/>
    <col min="11015" max="11015" width="5.69921875" style="844" customWidth="1"/>
    <col min="11016" max="11016" width="9.09765625" style="844" customWidth="1"/>
    <col min="11017" max="11017" width="6.8984375" style="844" customWidth="1"/>
    <col min="11018" max="11018" width="5.59765625" style="844" customWidth="1"/>
    <col min="11019" max="11019" width="5.8984375" style="844" customWidth="1"/>
    <col min="11020" max="11020" width="8.8984375" style="844" customWidth="1"/>
    <col min="11021" max="11021" width="10.5" style="844" customWidth="1"/>
    <col min="11022" max="11023" width="10.69921875" style="844" customWidth="1"/>
    <col min="11024" max="11024" width="9" style="844"/>
    <col min="11025" max="11025" width="9.19921875" style="844" customWidth="1"/>
    <col min="11026" max="11266" width="9" style="844"/>
    <col min="11267" max="11267" width="4.5" style="844" customWidth="1"/>
    <col min="11268" max="11268" width="24" style="844" customWidth="1"/>
    <col min="11269" max="11269" width="6.8984375" style="844" customWidth="1"/>
    <col min="11270" max="11270" width="6" style="844" customWidth="1"/>
    <col min="11271" max="11271" width="5.69921875" style="844" customWidth="1"/>
    <col min="11272" max="11272" width="9.09765625" style="844" customWidth="1"/>
    <col min="11273" max="11273" width="6.8984375" style="844" customWidth="1"/>
    <col min="11274" max="11274" width="5.59765625" style="844" customWidth="1"/>
    <col min="11275" max="11275" width="5.8984375" style="844" customWidth="1"/>
    <col min="11276" max="11276" width="8.8984375" style="844" customWidth="1"/>
    <col min="11277" max="11277" width="10.5" style="844" customWidth="1"/>
    <col min="11278" max="11279" width="10.69921875" style="844" customWidth="1"/>
    <col min="11280" max="11280" width="9" style="844"/>
    <col min="11281" max="11281" width="9.19921875" style="844" customWidth="1"/>
    <col min="11282" max="11522" width="9" style="844"/>
    <col min="11523" max="11523" width="4.5" style="844" customWidth="1"/>
    <col min="11524" max="11524" width="24" style="844" customWidth="1"/>
    <col min="11525" max="11525" width="6.8984375" style="844" customWidth="1"/>
    <col min="11526" max="11526" width="6" style="844" customWidth="1"/>
    <col min="11527" max="11527" width="5.69921875" style="844" customWidth="1"/>
    <col min="11528" max="11528" width="9.09765625" style="844" customWidth="1"/>
    <col min="11529" max="11529" width="6.8984375" style="844" customWidth="1"/>
    <col min="11530" max="11530" width="5.59765625" style="844" customWidth="1"/>
    <col min="11531" max="11531" width="5.8984375" style="844" customWidth="1"/>
    <col min="11532" max="11532" width="8.8984375" style="844" customWidth="1"/>
    <col min="11533" max="11533" width="10.5" style="844" customWidth="1"/>
    <col min="11534" max="11535" width="10.69921875" style="844" customWidth="1"/>
    <col min="11536" max="11536" width="9" style="844"/>
    <col min="11537" max="11537" width="9.19921875" style="844" customWidth="1"/>
    <col min="11538" max="11778" width="9" style="844"/>
    <col min="11779" max="11779" width="4.5" style="844" customWidth="1"/>
    <col min="11780" max="11780" width="24" style="844" customWidth="1"/>
    <col min="11781" max="11781" width="6.8984375" style="844" customWidth="1"/>
    <col min="11782" max="11782" width="6" style="844" customWidth="1"/>
    <col min="11783" max="11783" width="5.69921875" style="844" customWidth="1"/>
    <col min="11784" max="11784" width="9.09765625" style="844" customWidth="1"/>
    <col min="11785" max="11785" width="6.8984375" style="844" customWidth="1"/>
    <col min="11786" max="11786" width="5.59765625" style="844" customWidth="1"/>
    <col min="11787" max="11787" width="5.8984375" style="844" customWidth="1"/>
    <col min="11788" max="11788" width="8.8984375" style="844" customWidth="1"/>
    <col min="11789" max="11789" width="10.5" style="844" customWidth="1"/>
    <col min="11790" max="11791" width="10.69921875" style="844" customWidth="1"/>
    <col min="11792" max="11792" width="9" style="844"/>
    <col min="11793" max="11793" width="9.19921875" style="844" customWidth="1"/>
    <col min="11794" max="12034" width="9" style="844"/>
    <col min="12035" max="12035" width="4.5" style="844" customWidth="1"/>
    <col min="12036" max="12036" width="24" style="844" customWidth="1"/>
    <col min="12037" max="12037" width="6.8984375" style="844" customWidth="1"/>
    <col min="12038" max="12038" width="6" style="844" customWidth="1"/>
    <col min="12039" max="12039" width="5.69921875" style="844" customWidth="1"/>
    <col min="12040" max="12040" width="9.09765625" style="844" customWidth="1"/>
    <col min="12041" max="12041" width="6.8984375" style="844" customWidth="1"/>
    <col min="12042" max="12042" width="5.59765625" style="844" customWidth="1"/>
    <col min="12043" max="12043" width="5.8984375" style="844" customWidth="1"/>
    <col min="12044" max="12044" width="8.8984375" style="844" customWidth="1"/>
    <col min="12045" max="12045" width="10.5" style="844" customWidth="1"/>
    <col min="12046" max="12047" width="10.69921875" style="844" customWidth="1"/>
    <col min="12048" max="12048" width="9" style="844"/>
    <col min="12049" max="12049" width="9.19921875" style="844" customWidth="1"/>
    <col min="12050" max="12290" width="9" style="844"/>
    <col min="12291" max="12291" width="4.5" style="844" customWidth="1"/>
    <col min="12292" max="12292" width="24" style="844" customWidth="1"/>
    <col min="12293" max="12293" width="6.8984375" style="844" customWidth="1"/>
    <col min="12294" max="12294" width="6" style="844" customWidth="1"/>
    <col min="12295" max="12295" width="5.69921875" style="844" customWidth="1"/>
    <col min="12296" max="12296" width="9.09765625" style="844" customWidth="1"/>
    <col min="12297" max="12297" width="6.8984375" style="844" customWidth="1"/>
    <col min="12298" max="12298" width="5.59765625" style="844" customWidth="1"/>
    <col min="12299" max="12299" width="5.8984375" style="844" customWidth="1"/>
    <col min="12300" max="12300" width="8.8984375" style="844" customWidth="1"/>
    <col min="12301" max="12301" width="10.5" style="844" customWidth="1"/>
    <col min="12302" max="12303" width="10.69921875" style="844" customWidth="1"/>
    <col min="12304" max="12304" width="9" style="844"/>
    <col min="12305" max="12305" width="9.19921875" style="844" customWidth="1"/>
    <col min="12306" max="12546" width="9" style="844"/>
    <col min="12547" max="12547" width="4.5" style="844" customWidth="1"/>
    <col min="12548" max="12548" width="24" style="844" customWidth="1"/>
    <col min="12549" max="12549" width="6.8984375" style="844" customWidth="1"/>
    <col min="12550" max="12550" width="6" style="844" customWidth="1"/>
    <col min="12551" max="12551" width="5.69921875" style="844" customWidth="1"/>
    <col min="12552" max="12552" width="9.09765625" style="844" customWidth="1"/>
    <col min="12553" max="12553" width="6.8984375" style="844" customWidth="1"/>
    <col min="12554" max="12554" width="5.59765625" style="844" customWidth="1"/>
    <col min="12555" max="12555" width="5.8984375" style="844" customWidth="1"/>
    <col min="12556" max="12556" width="8.8984375" style="844" customWidth="1"/>
    <col min="12557" max="12557" width="10.5" style="844" customWidth="1"/>
    <col min="12558" max="12559" width="10.69921875" style="844" customWidth="1"/>
    <col min="12560" max="12560" width="9" style="844"/>
    <col min="12561" max="12561" width="9.19921875" style="844" customWidth="1"/>
    <col min="12562" max="12802" width="9" style="844"/>
    <col min="12803" max="12803" width="4.5" style="844" customWidth="1"/>
    <col min="12804" max="12804" width="24" style="844" customWidth="1"/>
    <col min="12805" max="12805" width="6.8984375" style="844" customWidth="1"/>
    <col min="12806" max="12806" width="6" style="844" customWidth="1"/>
    <col min="12807" max="12807" width="5.69921875" style="844" customWidth="1"/>
    <col min="12808" max="12808" width="9.09765625" style="844" customWidth="1"/>
    <col min="12809" max="12809" width="6.8984375" style="844" customWidth="1"/>
    <col min="12810" max="12810" width="5.59765625" style="844" customWidth="1"/>
    <col min="12811" max="12811" width="5.8984375" style="844" customWidth="1"/>
    <col min="12812" max="12812" width="8.8984375" style="844" customWidth="1"/>
    <col min="12813" max="12813" width="10.5" style="844" customWidth="1"/>
    <col min="12814" max="12815" width="10.69921875" style="844" customWidth="1"/>
    <col min="12816" max="12816" width="9" style="844"/>
    <col min="12817" max="12817" width="9.19921875" style="844" customWidth="1"/>
    <col min="12818" max="13058" width="9" style="844"/>
    <col min="13059" max="13059" width="4.5" style="844" customWidth="1"/>
    <col min="13060" max="13060" width="24" style="844" customWidth="1"/>
    <col min="13061" max="13061" width="6.8984375" style="844" customWidth="1"/>
    <col min="13062" max="13062" width="6" style="844" customWidth="1"/>
    <col min="13063" max="13063" width="5.69921875" style="844" customWidth="1"/>
    <col min="13064" max="13064" width="9.09765625" style="844" customWidth="1"/>
    <col min="13065" max="13065" width="6.8984375" style="844" customWidth="1"/>
    <col min="13066" max="13066" width="5.59765625" style="844" customWidth="1"/>
    <col min="13067" max="13067" width="5.8984375" style="844" customWidth="1"/>
    <col min="13068" max="13068" width="8.8984375" style="844" customWidth="1"/>
    <col min="13069" max="13069" width="10.5" style="844" customWidth="1"/>
    <col min="13070" max="13071" width="10.69921875" style="844" customWidth="1"/>
    <col min="13072" max="13072" width="9" style="844"/>
    <col min="13073" max="13073" width="9.19921875" style="844" customWidth="1"/>
    <col min="13074" max="13314" width="9" style="844"/>
    <col min="13315" max="13315" width="4.5" style="844" customWidth="1"/>
    <col min="13316" max="13316" width="24" style="844" customWidth="1"/>
    <col min="13317" max="13317" width="6.8984375" style="844" customWidth="1"/>
    <col min="13318" max="13318" width="6" style="844" customWidth="1"/>
    <col min="13319" max="13319" width="5.69921875" style="844" customWidth="1"/>
    <col min="13320" max="13320" width="9.09765625" style="844" customWidth="1"/>
    <col min="13321" max="13321" width="6.8984375" style="844" customWidth="1"/>
    <col min="13322" max="13322" width="5.59765625" style="844" customWidth="1"/>
    <col min="13323" max="13323" width="5.8984375" style="844" customWidth="1"/>
    <col min="13324" max="13324" width="8.8984375" style="844" customWidth="1"/>
    <col min="13325" max="13325" width="10.5" style="844" customWidth="1"/>
    <col min="13326" max="13327" width="10.69921875" style="844" customWidth="1"/>
    <col min="13328" max="13328" width="9" style="844"/>
    <col min="13329" max="13329" width="9.19921875" style="844" customWidth="1"/>
    <col min="13330" max="13570" width="9" style="844"/>
    <col min="13571" max="13571" width="4.5" style="844" customWidth="1"/>
    <col min="13572" max="13572" width="24" style="844" customWidth="1"/>
    <col min="13573" max="13573" width="6.8984375" style="844" customWidth="1"/>
    <col min="13574" max="13574" width="6" style="844" customWidth="1"/>
    <col min="13575" max="13575" width="5.69921875" style="844" customWidth="1"/>
    <col min="13576" max="13576" width="9.09765625" style="844" customWidth="1"/>
    <col min="13577" max="13577" width="6.8984375" style="844" customWidth="1"/>
    <col min="13578" max="13578" width="5.59765625" style="844" customWidth="1"/>
    <col min="13579" max="13579" width="5.8984375" style="844" customWidth="1"/>
    <col min="13580" max="13580" width="8.8984375" style="844" customWidth="1"/>
    <col min="13581" max="13581" width="10.5" style="844" customWidth="1"/>
    <col min="13582" max="13583" width="10.69921875" style="844" customWidth="1"/>
    <col min="13584" max="13584" width="9" style="844"/>
    <col min="13585" max="13585" width="9.19921875" style="844" customWidth="1"/>
    <col min="13586" max="13826" width="9" style="844"/>
    <col min="13827" max="13827" width="4.5" style="844" customWidth="1"/>
    <col min="13828" max="13828" width="24" style="844" customWidth="1"/>
    <col min="13829" max="13829" width="6.8984375" style="844" customWidth="1"/>
    <col min="13830" max="13830" width="6" style="844" customWidth="1"/>
    <col min="13831" max="13831" width="5.69921875" style="844" customWidth="1"/>
    <col min="13832" max="13832" width="9.09765625" style="844" customWidth="1"/>
    <col min="13833" max="13833" width="6.8984375" style="844" customWidth="1"/>
    <col min="13834" max="13834" width="5.59765625" style="844" customWidth="1"/>
    <col min="13835" max="13835" width="5.8984375" style="844" customWidth="1"/>
    <col min="13836" max="13836" width="8.8984375" style="844" customWidth="1"/>
    <col min="13837" max="13837" width="10.5" style="844" customWidth="1"/>
    <col min="13838" max="13839" width="10.69921875" style="844" customWidth="1"/>
    <col min="13840" max="13840" width="9" style="844"/>
    <col min="13841" max="13841" width="9.19921875" style="844" customWidth="1"/>
    <col min="13842" max="14082" width="9" style="844"/>
    <col min="14083" max="14083" width="4.5" style="844" customWidth="1"/>
    <col min="14084" max="14084" width="24" style="844" customWidth="1"/>
    <col min="14085" max="14085" width="6.8984375" style="844" customWidth="1"/>
    <col min="14086" max="14086" width="6" style="844" customWidth="1"/>
    <col min="14087" max="14087" width="5.69921875" style="844" customWidth="1"/>
    <col min="14088" max="14088" width="9.09765625" style="844" customWidth="1"/>
    <col min="14089" max="14089" width="6.8984375" style="844" customWidth="1"/>
    <col min="14090" max="14090" width="5.59765625" style="844" customWidth="1"/>
    <col min="14091" max="14091" width="5.8984375" style="844" customWidth="1"/>
    <col min="14092" max="14092" width="8.8984375" style="844" customWidth="1"/>
    <col min="14093" max="14093" width="10.5" style="844" customWidth="1"/>
    <col min="14094" max="14095" width="10.69921875" style="844" customWidth="1"/>
    <col min="14096" max="14096" width="9" style="844"/>
    <col min="14097" max="14097" width="9.19921875" style="844" customWidth="1"/>
    <col min="14098" max="14338" width="9" style="844"/>
    <col min="14339" max="14339" width="4.5" style="844" customWidth="1"/>
    <col min="14340" max="14340" width="24" style="844" customWidth="1"/>
    <col min="14341" max="14341" width="6.8984375" style="844" customWidth="1"/>
    <col min="14342" max="14342" width="6" style="844" customWidth="1"/>
    <col min="14343" max="14343" width="5.69921875" style="844" customWidth="1"/>
    <col min="14344" max="14344" width="9.09765625" style="844" customWidth="1"/>
    <col min="14345" max="14345" width="6.8984375" style="844" customWidth="1"/>
    <col min="14346" max="14346" width="5.59765625" style="844" customWidth="1"/>
    <col min="14347" max="14347" width="5.8984375" style="844" customWidth="1"/>
    <col min="14348" max="14348" width="8.8984375" style="844" customWidth="1"/>
    <col min="14349" max="14349" width="10.5" style="844" customWidth="1"/>
    <col min="14350" max="14351" width="10.69921875" style="844" customWidth="1"/>
    <col min="14352" max="14352" width="9" style="844"/>
    <col min="14353" max="14353" width="9.19921875" style="844" customWidth="1"/>
    <col min="14354" max="14594" width="9" style="844"/>
    <col min="14595" max="14595" width="4.5" style="844" customWidth="1"/>
    <col min="14596" max="14596" width="24" style="844" customWidth="1"/>
    <col min="14597" max="14597" width="6.8984375" style="844" customWidth="1"/>
    <col min="14598" max="14598" width="6" style="844" customWidth="1"/>
    <col min="14599" max="14599" width="5.69921875" style="844" customWidth="1"/>
    <col min="14600" max="14600" width="9.09765625" style="844" customWidth="1"/>
    <col min="14601" max="14601" width="6.8984375" style="844" customWidth="1"/>
    <col min="14602" max="14602" width="5.59765625" style="844" customWidth="1"/>
    <col min="14603" max="14603" width="5.8984375" style="844" customWidth="1"/>
    <col min="14604" max="14604" width="8.8984375" style="844" customWidth="1"/>
    <col min="14605" max="14605" width="10.5" style="844" customWidth="1"/>
    <col min="14606" max="14607" width="10.69921875" style="844" customWidth="1"/>
    <col min="14608" max="14608" width="9" style="844"/>
    <col min="14609" max="14609" width="9.19921875" style="844" customWidth="1"/>
    <col min="14610" max="14850" width="9" style="844"/>
    <col min="14851" max="14851" width="4.5" style="844" customWidth="1"/>
    <col min="14852" max="14852" width="24" style="844" customWidth="1"/>
    <col min="14853" max="14853" width="6.8984375" style="844" customWidth="1"/>
    <col min="14854" max="14854" width="6" style="844" customWidth="1"/>
    <col min="14855" max="14855" width="5.69921875" style="844" customWidth="1"/>
    <col min="14856" max="14856" width="9.09765625" style="844" customWidth="1"/>
    <col min="14857" max="14857" width="6.8984375" style="844" customWidth="1"/>
    <col min="14858" max="14858" width="5.59765625" style="844" customWidth="1"/>
    <col min="14859" max="14859" width="5.8984375" style="844" customWidth="1"/>
    <col min="14860" max="14860" width="8.8984375" style="844" customWidth="1"/>
    <col min="14861" max="14861" width="10.5" style="844" customWidth="1"/>
    <col min="14862" max="14863" width="10.69921875" style="844" customWidth="1"/>
    <col min="14864" max="14864" width="9" style="844"/>
    <col min="14865" max="14865" width="9.19921875" style="844" customWidth="1"/>
    <col min="14866" max="15106" width="9" style="844"/>
    <col min="15107" max="15107" width="4.5" style="844" customWidth="1"/>
    <col min="15108" max="15108" width="24" style="844" customWidth="1"/>
    <col min="15109" max="15109" width="6.8984375" style="844" customWidth="1"/>
    <col min="15110" max="15110" width="6" style="844" customWidth="1"/>
    <col min="15111" max="15111" width="5.69921875" style="844" customWidth="1"/>
    <col min="15112" max="15112" width="9.09765625" style="844" customWidth="1"/>
    <col min="15113" max="15113" width="6.8984375" style="844" customWidth="1"/>
    <col min="15114" max="15114" width="5.59765625" style="844" customWidth="1"/>
    <col min="15115" max="15115" width="5.8984375" style="844" customWidth="1"/>
    <col min="15116" max="15116" width="8.8984375" style="844" customWidth="1"/>
    <col min="15117" max="15117" width="10.5" style="844" customWidth="1"/>
    <col min="15118" max="15119" width="10.69921875" style="844" customWidth="1"/>
    <col min="15120" max="15120" width="9" style="844"/>
    <col min="15121" max="15121" width="9.19921875" style="844" customWidth="1"/>
    <col min="15122" max="15362" width="9" style="844"/>
    <col min="15363" max="15363" width="4.5" style="844" customWidth="1"/>
    <col min="15364" max="15364" width="24" style="844" customWidth="1"/>
    <col min="15365" max="15365" width="6.8984375" style="844" customWidth="1"/>
    <col min="15366" max="15366" width="6" style="844" customWidth="1"/>
    <col min="15367" max="15367" width="5.69921875" style="844" customWidth="1"/>
    <col min="15368" max="15368" width="9.09765625" style="844" customWidth="1"/>
    <col min="15369" max="15369" width="6.8984375" style="844" customWidth="1"/>
    <col min="15370" max="15370" width="5.59765625" style="844" customWidth="1"/>
    <col min="15371" max="15371" width="5.8984375" style="844" customWidth="1"/>
    <col min="15372" max="15372" width="8.8984375" style="844" customWidth="1"/>
    <col min="15373" max="15373" width="10.5" style="844" customWidth="1"/>
    <col min="15374" max="15375" width="10.69921875" style="844" customWidth="1"/>
    <col min="15376" max="15376" width="9" style="844"/>
    <col min="15377" max="15377" width="9.19921875" style="844" customWidth="1"/>
    <col min="15378" max="15618" width="9" style="844"/>
    <col min="15619" max="15619" width="4.5" style="844" customWidth="1"/>
    <col min="15620" max="15620" width="24" style="844" customWidth="1"/>
    <col min="15621" max="15621" width="6.8984375" style="844" customWidth="1"/>
    <col min="15622" max="15622" width="6" style="844" customWidth="1"/>
    <col min="15623" max="15623" width="5.69921875" style="844" customWidth="1"/>
    <col min="15624" max="15624" width="9.09765625" style="844" customWidth="1"/>
    <col min="15625" max="15625" width="6.8984375" style="844" customWidth="1"/>
    <col min="15626" max="15626" width="5.59765625" style="844" customWidth="1"/>
    <col min="15627" max="15627" width="5.8984375" style="844" customWidth="1"/>
    <col min="15628" max="15628" width="8.8984375" style="844" customWidth="1"/>
    <col min="15629" max="15629" width="10.5" style="844" customWidth="1"/>
    <col min="15630" max="15631" width="10.69921875" style="844" customWidth="1"/>
    <col min="15632" max="15632" width="9" style="844"/>
    <col min="15633" max="15633" width="9.19921875" style="844" customWidth="1"/>
    <col min="15634" max="15874" width="9" style="844"/>
    <col min="15875" max="15875" width="4.5" style="844" customWidth="1"/>
    <col min="15876" max="15876" width="24" style="844" customWidth="1"/>
    <col min="15877" max="15877" width="6.8984375" style="844" customWidth="1"/>
    <col min="15878" max="15878" width="6" style="844" customWidth="1"/>
    <col min="15879" max="15879" width="5.69921875" style="844" customWidth="1"/>
    <col min="15880" max="15880" width="9.09765625" style="844" customWidth="1"/>
    <col min="15881" max="15881" width="6.8984375" style="844" customWidth="1"/>
    <col min="15882" max="15882" width="5.59765625" style="844" customWidth="1"/>
    <col min="15883" max="15883" width="5.8984375" style="844" customWidth="1"/>
    <col min="15884" max="15884" width="8.8984375" style="844" customWidth="1"/>
    <col min="15885" max="15885" width="10.5" style="844" customWidth="1"/>
    <col min="15886" max="15887" width="10.69921875" style="844" customWidth="1"/>
    <col min="15888" max="15888" width="9" style="844"/>
    <col min="15889" max="15889" width="9.19921875" style="844" customWidth="1"/>
    <col min="15890" max="16130" width="9" style="844"/>
    <col min="16131" max="16131" width="4.5" style="844" customWidth="1"/>
    <col min="16132" max="16132" width="24" style="844" customWidth="1"/>
    <col min="16133" max="16133" width="6.8984375" style="844" customWidth="1"/>
    <col min="16134" max="16134" width="6" style="844" customWidth="1"/>
    <col min="16135" max="16135" width="5.69921875" style="844" customWidth="1"/>
    <col min="16136" max="16136" width="9.09765625" style="844" customWidth="1"/>
    <col min="16137" max="16137" width="6.8984375" style="844" customWidth="1"/>
    <col min="16138" max="16138" width="5.59765625" style="844" customWidth="1"/>
    <col min="16139" max="16139" width="5.8984375" style="844" customWidth="1"/>
    <col min="16140" max="16140" width="8.8984375" style="844" customWidth="1"/>
    <col min="16141" max="16141" width="10.5" style="844" customWidth="1"/>
    <col min="16142" max="16143" width="10.69921875" style="844" customWidth="1"/>
    <col min="16144" max="16144" width="9" style="844"/>
    <col min="16145" max="16145" width="9.19921875" style="844" customWidth="1"/>
    <col min="16146" max="16384" width="9" style="844"/>
  </cols>
  <sheetData>
    <row r="1" spans="1:13">
      <c r="A1" s="1038" t="s">
        <v>67</v>
      </c>
      <c r="B1" s="1038"/>
      <c r="C1" s="1038"/>
      <c r="D1" s="1038"/>
      <c r="E1" s="1038"/>
      <c r="F1" s="1038"/>
      <c r="G1" s="1038"/>
      <c r="H1" s="1038"/>
      <c r="I1" s="1038"/>
      <c r="J1" s="1038"/>
      <c r="K1" s="1038"/>
      <c r="L1" s="1038"/>
      <c r="M1" s="1038"/>
    </row>
    <row r="2" spans="1:13" s="916" customFormat="1" ht="31.5" customHeight="1">
      <c r="A2" s="1039" t="s">
        <v>654</v>
      </c>
      <c r="B2" s="1040"/>
      <c r="C2" s="1040"/>
      <c r="D2" s="1040"/>
      <c r="E2" s="1040"/>
      <c r="F2" s="1040"/>
      <c r="G2" s="1040"/>
      <c r="H2" s="1040"/>
      <c r="I2" s="1040"/>
      <c r="J2" s="1040"/>
      <c r="K2" s="1040"/>
      <c r="L2" s="1040"/>
      <c r="M2" s="1040"/>
    </row>
    <row r="3" spans="1:13" s="916" customFormat="1" ht="20.25" customHeight="1">
      <c r="A3" s="1041" t="str">
        <f>'NĐ81-CPHT'!A3:M3</f>
        <v>(Kèm theo Công văn số         /UBND-TC ngày        tháng        năm 2024 của UBND huyện Bình Sơn)</v>
      </c>
      <c r="B3" s="1041"/>
      <c r="C3" s="1041"/>
      <c r="D3" s="1041"/>
      <c r="E3" s="1041"/>
      <c r="F3" s="1041"/>
      <c r="G3" s="1041"/>
      <c r="H3" s="1041"/>
      <c r="I3" s="1041"/>
      <c r="J3" s="1041"/>
      <c r="K3" s="1041"/>
      <c r="L3" s="1041"/>
      <c r="M3" s="1041"/>
    </row>
    <row r="4" spans="1:13">
      <c r="L4" s="1042" t="s">
        <v>68</v>
      </c>
      <c r="M4" s="1042"/>
    </row>
    <row r="5" spans="1:13" s="917" customFormat="1" ht="27" customHeight="1">
      <c r="A5" s="1035" t="s">
        <v>52</v>
      </c>
      <c r="B5" s="1035" t="s">
        <v>53</v>
      </c>
      <c r="C5" s="1043" t="s">
        <v>54</v>
      </c>
      <c r="D5" s="1043"/>
      <c r="E5" s="1043" t="s">
        <v>651</v>
      </c>
      <c r="F5" s="1043"/>
      <c r="G5" s="1043"/>
      <c r="H5" s="1043"/>
      <c r="I5" s="1043"/>
      <c r="J5" s="1043"/>
      <c r="K5" s="1043"/>
      <c r="L5" s="1043"/>
      <c r="M5" s="1043"/>
    </row>
    <row r="6" spans="1:13" s="918" customFormat="1" ht="22.5" customHeight="1">
      <c r="A6" s="1035"/>
      <c r="B6" s="1035"/>
      <c r="C6" s="1036" t="s">
        <v>7</v>
      </c>
      <c r="D6" s="1036" t="s">
        <v>9</v>
      </c>
      <c r="E6" s="1020" t="s">
        <v>652</v>
      </c>
      <c r="F6" s="1020"/>
      <c r="G6" s="1020"/>
      <c r="H6" s="1020"/>
      <c r="I6" s="1020" t="s">
        <v>653</v>
      </c>
      <c r="J6" s="1020"/>
      <c r="K6" s="1020"/>
      <c r="L6" s="1020"/>
      <c r="M6" s="1033" t="s">
        <v>55</v>
      </c>
    </row>
    <row r="7" spans="1:13" s="918" customFormat="1" ht="14.25" customHeight="1">
      <c r="A7" s="1035"/>
      <c r="B7" s="1035"/>
      <c r="C7" s="1036"/>
      <c r="D7" s="1036"/>
      <c r="E7" s="1036" t="s">
        <v>56</v>
      </c>
      <c r="F7" s="1036" t="s">
        <v>57</v>
      </c>
      <c r="G7" s="1033" t="s">
        <v>58</v>
      </c>
      <c r="H7" s="1034" t="s">
        <v>59</v>
      </c>
      <c r="I7" s="1036" t="s">
        <v>56</v>
      </c>
      <c r="J7" s="1036" t="s">
        <v>57</v>
      </c>
      <c r="K7" s="1033" t="s">
        <v>58</v>
      </c>
      <c r="L7" s="1034" t="s">
        <v>59</v>
      </c>
      <c r="M7" s="1034"/>
    </row>
    <row r="8" spans="1:13" s="918" customFormat="1" ht="56.25" customHeight="1">
      <c r="A8" s="1035"/>
      <c r="B8" s="1035"/>
      <c r="C8" s="1036"/>
      <c r="D8" s="1036"/>
      <c r="E8" s="1036"/>
      <c r="F8" s="1037"/>
      <c r="G8" s="1034"/>
      <c r="H8" s="1034"/>
      <c r="I8" s="1036"/>
      <c r="J8" s="1037"/>
      <c r="K8" s="1034"/>
      <c r="L8" s="1034"/>
      <c r="M8" s="1034"/>
    </row>
    <row r="9" spans="1:13" s="916" customFormat="1" ht="24.75" customHeight="1">
      <c r="A9" s="847"/>
      <c r="B9" s="847" t="s">
        <v>18</v>
      </c>
      <c r="C9" s="847">
        <f t="shared" ref="C9" si="0">C10+C60</f>
        <v>1119</v>
      </c>
      <c r="D9" s="874">
        <f t="shared" ref="D9" si="1">D10+D60</f>
        <v>1209.8920000000001</v>
      </c>
      <c r="E9" s="847">
        <f t="shared" ref="E9" si="2">E10+E60</f>
        <v>0</v>
      </c>
      <c r="F9" s="847"/>
      <c r="G9" s="847"/>
      <c r="H9" s="847">
        <f t="shared" ref="H9" si="3">H10+H60</f>
        <v>0</v>
      </c>
      <c r="I9" s="847">
        <f t="shared" ref="I9" si="4">I10+I60</f>
        <v>0</v>
      </c>
      <c r="J9" s="847">
        <f t="shared" ref="J9" si="5">J10+J60</f>
        <v>0</v>
      </c>
      <c r="K9" s="874">
        <f t="shared" ref="K9" si="6">K10+K60</f>
        <v>0</v>
      </c>
      <c r="L9" s="874">
        <f t="shared" ref="L9" si="7">L10+L60</f>
        <v>0</v>
      </c>
      <c r="M9" s="874">
        <f t="shared" ref="M9" si="8">M10+M60</f>
        <v>0</v>
      </c>
    </row>
    <row r="10" spans="1:13" s="919" customFormat="1" ht="15.6">
      <c r="A10" s="923" t="s">
        <v>69</v>
      </c>
      <c r="B10" s="869" t="s">
        <v>70</v>
      </c>
      <c r="C10" s="853">
        <f>C11+C34+C58+C59</f>
        <v>543</v>
      </c>
      <c r="D10" s="924">
        <f>D11+D34+D58+D59</f>
        <v>1070.3000000000002</v>
      </c>
      <c r="E10" s="853">
        <f>E11+E34+E58+E59</f>
        <v>0</v>
      </c>
      <c r="F10" s="853"/>
      <c r="G10" s="853"/>
      <c r="H10" s="925">
        <f>H11+H34+H58+H59</f>
        <v>0</v>
      </c>
      <c r="I10" s="853">
        <f>I11+I34+I58+I59</f>
        <v>0</v>
      </c>
      <c r="J10" s="853"/>
      <c r="K10" s="924"/>
      <c r="L10" s="924">
        <f>L11+L34+L58+L59</f>
        <v>0</v>
      </c>
      <c r="M10" s="924">
        <f>M11+M34+N60+M59</f>
        <v>0</v>
      </c>
    </row>
    <row r="11" spans="1:13" s="919" customFormat="1" ht="31.2">
      <c r="A11" s="923" t="s">
        <v>19</v>
      </c>
      <c r="B11" s="862" t="s">
        <v>71</v>
      </c>
      <c r="C11" s="853">
        <f t="shared" ref="C11:E11" si="9">SUM(C12:C33)</f>
        <v>82</v>
      </c>
      <c r="D11" s="853">
        <f t="shared" si="9"/>
        <v>663.70000000000016</v>
      </c>
      <c r="E11" s="853">
        <f t="shared" si="9"/>
        <v>0</v>
      </c>
      <c r="F11" s="853"/>
      <c r="G11" s="924"/>
      <c r="H11" s="925">
        <f t="shared" ref="H11:M11" si="10">SUM(H12:H33)</f>
        <v>0</v>
      </c>
      <c r="I11" s="853">
        <f t="shared" si="10"/>
        <v>0</v>
      </c>
      <c r="J11" s="853"/>
      <c r="K11" s="924"/>
      <c r="L11" s="924">
        <f t="shared" si="10"/>
        <v>0</v>
      </c>
      <c r="M11" s="924">
        <f t="shared" si="10"/>
        <v>0</v>
      </c>
    </row>
    <row r="12" spans="1:13" ht="15.6">
      <c r="A12" s="855">
        <v>1</v>
      </c>
      <c r="B12" s="856"/>
      <c r="C12" s="856">
        <v>2</v>
      </c>
      <c r="D12" s="856">
        <v>10.725</v>
      </c>
      <c r="E12" s="926"/>
      <c r="F12" s="927"/>
      <c r="G12" s="928"/>
      <c r="H12" s="928">
        <f>E12*F12*G12</f>
        <v>0</v>
      </c>
      <c r="I12" s="926"/>
      <c r="J12" s="927"/>
      <c r="K12" s="928"/>
      <c r="L12" s="928">
        <f>I12*J12*K12</f>
        <v>0</v>
      </c>
      <c r="M12" s="928">
        <f>H12+L12</f>
        <v>0</v>
      </c>
    </row>
    <row r="13" spans="1:13" ht="15.6">
      <c r="A13" s="855">
        <f>A12+1</f>
        <v>2</v>
      </c>
      <c r="B13" s="856"/>
      <c r="C13" s="856">
        <v>0</v>
      </c>
      <c r="D13" s="856">
        <v>4.95</v>
      </c>
      <c r="E13" s="926"/>
      <c r="F13" s="927"/>
      <c r="G13" s="928"/>
      <c r="H13" s="928">
        <f t="shared" ref="H13:H33" si="11">E13*F13*G13</f>
        <v>0</v>
      </c>
      <c r="I13" s="926"/>
      <c r="J13" s="927"/>
      <c r="K13" s="928"/>
      <c r="L13" s="928">
        <f t="shared" ref="L13:L58" si="12">I13*J13*K13</f>
        <v>0</v>
      </c>
      <c r="M13" s="928">
        <f t="shared" ref="M13:M57" si="13">H13+L13</f>
        <v>0</v>
      </c>
    </row>
    <row r="14" spans="1:13" ht="15.6">
      <c r="A14" s="855">
        <f t="shared" ref="A14:A71" si="14">A13+1</f>
        <v>3</v>
      </c>
      <c r="B14" s="856"/>
      <c r="C14" s="856">
        <v>3</v>
      </c>
      <c r="D14" s="856">
        <v>6.6</v>
      </c>
      <c r="E14" s="926"/>
      <c r="F14" s="927"/>
      <c r="G14" s="928"/>
      <c r="H14" s="928">
        <f t="shared" si="11"/>
        <v>0</v>
      </c>
      <c r="I14" s="926"/>
      <c r="J14" s="927"/>
      <c r="K14" s="928"/>
      <c r="L14" s="928">
        <f t="shared" si="12"/>
        <v>0</v>
      </c>
      <c r="M14" s="928">
        <f t="shared" si="13"/>
        <v>0</v>
      </c>
    </row>
    <row r="15" spans="1:13" ht="15.6">
      <c r="A15" s="855">
        <f t="shared" si="14"/>
        <v>4</v>
      </c>
      <c r="B15" s="856"/>
      <c r="C15" s="856">
        <v>4</v>
      </c>
      <c r="D15" s="856">
        <v>173.25</v>
      </c>
      <c r="E15" s="926"/>
      <c r="F15" s="927"/>
      <c r="G15" s="928"/>
      <c r="H15" s="928">
        <f t="shared" si="11"/>
        <v>0</v>
      </c>
      <c r="I15" s="926"/>
      <c r="J15" s="927"/>
      <c r="K15" s="928"/>
      <c r="L15" s="928">
        <f t="shared" si="12"/>
        <v>0</v>
      </c>
      <c r="M15" s="928">
        <f t="shared" si="13"/>
        <v>0</v>
      </c>
    </row>
    <row r="16" spans="1:13" ht="15.6">
      <c r="A16" s="855">
        <f t="shared" si="14"/>
        <v>5</v>
      </c>
      <c r="B16" s="856"/>
      <c r="C16" s="856">
        <v>7</v>
      </c>
      <c r="D16" s="856">
        <v>6.6</v>
      </c>
      <c r="E16" s="926"/>
      <c r="F16" s="927"/>
      <c r="G16" s="928"/>
      <c r="H16" s="928">
        <f t="shared" si="11"/>
        <v>0</v>
      </c>
      <c r="I16" s="926"/>
      <c r="J16" s="927"/>
      <c r="K16" s="928"/>
      <c r="L16" s="928">
        <f t="shared" si="12"/>
        <v>0</v>
      </c>
      <c r="M16" s="928">
        <f t="shared" si="13"/>
        <v>0</v>
      </c>
    </row>
    <row r="17" spans="1:13" ht="15.6">
      <c r="A17" s="855">
        <f t="shared" si="14"/>
        <v>6</v>
      </c>
      <c r="B17" s="856"/>
      <c r="C17" s="856">
        <v>0</v>
      </c>
      <c r="D17" s="856">
        <v>0</v>
      </c>
      <c r="E17" s="926"/>
      <c r="F17" s="927"/>
      <c r="G17" s="928"/>
      <c r="H17" s="928">
        <f t="shared" si="11"/>
        <v>0</v>
      </c>
      <c r="I17" s="926"/>
      <c r="J17" s="927"/>
      <c r="K17" s="928"/>
      <c r="L17" s="928">
        <f t="shared" si="12"/>
        <v>0</v>
      </c>
      <c r="M17" s="928">
        <f t="shared" si="13"/>
        <v>0</v>
      </c>
    </row>
    <row r="18" spans="1:13" ht="15.6">
      <c r="A18" s="855">
        <f t="shared" si="14"/>
        <v>7</v>
      </c>
      <c r="B18" s="856"/>
      <c r="C18" s="856">
        <v>4</v>
      </c>
      <c r="D18" s="856">
        <v>99.825000000000003</v>
      </c>
      <c r="E18" s="926"/>
      <c r="F18" s="927"/>
      <c r="G18" s="928"/>
      <c r="H18" s="928">
        <f t="shared" si="11"/>
        <v>0</v>
      </c>
      <c r="I18" s="926"/>
      <c r="J18" s="927"/>
      <c r="K18" s="928"/>
      <c r="L18" s="928">
        <f t="shared" si="12"/>
        <v>0</v>
      </c>
      <c r="M18" s="928">
        <f t="shared" si="13"/>
        <v>0</v>
      </c>
    </row>
    <row r="19" spans="1:13" ht="15.6">
      <c r="A19" s="855">
        <f t="shared" si="14"/>
        <v>8</v>
      </c>
      <c r="B19" s="856"/>
      <c r="C19" s="856">
        <v>5</v>
      </c>
      <c r="D19" s="856">
        <v>9.0749999999999993</v>
      </c>
      <c r="E19" s="926"/>
      <c r="F19" s="927"/>
      <c r="G19" s="928"/>
      <c r="H19" s="928">
        <f t="shared" si="11"/>
        <v>0</v>
      </c>
      <c r="I19" s="926"/>
      <c r="J19" s="927"/>
      <c r="K19" s="928"/>
      <c r="L19" s="928">
        <f t="shared" si="12"/>
        <v>0</v>
      </c>
      <c r="M19" s="928">
        <f t="shared" si="13"/>
        <v>0</v>
      </c>
    </row>
    <row r="20" spans="1:13" ht="15.6">
      <c r="A20" s="855">
        <f t="shared" si="14"/>
        <v>9</v>
      </c>
      <c r="B20" s="856"/>
      <c r="C20" s="856">
        <v>2</v>
      </c>
      <c r="D20" s="856">
        <v>148.5</v>
      </c>
      <c r="E20" s="926"/>
      <c r="F20" s="927"/>
      <c r="G20" s="928"/>
      <c r="H20" s="928">
        <f t="shared" si="11"/>
        <v>0</v>
      </c>
      <c r="I20" s="926"/>
      <c r="J20" s="927"/>
      <c r="K20" s="928"/>
      <c r="L20" s="928">
        <f t="shared" si="12"/>
        <v>0</v>
      </c>
      <c r="M20" s="928">
        <f t="shared" si="13"/>
        <v>0</v>
      </c>
    </row>
    <row r="21" spans="1:13" ht="15.6">
      <c r="A21" s="855">
        <f t="shared" si="14"/>
        <v>10</v>
      </c>
      <c r="B21" s="856"/>
      <c r="C21" s="856">
        <v>1</v>
      </c>
      <c r="D21" s="856">
        <v>3.3</v>
      </c>
      <c r="E21" s="926"/>
      <c r="F21" s="927"/>
      <c r="G21" s="928"/>
      <c r="H21" s="928">
        <f t="shared" si="11"/>
        <v>0</v>
      </c>
      <c r="I21" s="926"/>
      <c r="J21" s="927"/>
      <c r="K21" s="928"/>
      <c r="L21" s="928">
        <f t="shared" si="12"/>
        <v>0</v>
      </c>
      <c r="M21" s="928">
        <f t="shared" si="13"/>
        <v>0</v>
      </c>
    </row>
    <row r="22" spans="1:13" ht="15.6">
      <c r="A22" s="855">
        <f t="shared" si="14"/>
        <v>11</v>
      </c>
      <c r="B22" s="856"/>
      <c r="C22" s="856">
        <v>20</v>
      </c>
      <c r="D22" s="856">
        <v>6.6</v>
      </c>
      <c r="E22" s="926"/>
      <c r="F22" s="927"/>
      <c r="G22" s="928"/>
      <c r="H22" s="928">
        <f t="shared" si="11"/>
        <v>0</v>
      </c>
      <c r="I22" s="926"/>
      <c r="J22" s="927"/>
      <c r="K22" s="928"/>
      <c r="L22" s="928">
        <f t="shared" si="12"/>
        <v>0</v>
      </c>
      <c r="M22" s="928">
        <f t="shared" si="13"/>
        <v>0</v>
      </c>
    </row>
    <row r="23" spans="1:13" ht="15.6">
      <c r="A23" s="855">
        <f t="shared" si="14"/>
        <v>12</v>
      </c>
      <c r="B23" s="856"/>
      <c r="C23" s="856">
        <v>6</v>
      </c>
      <c r="D23" s="856">
        <v>177.375</v>
      </c>
      <c r="E23" s="926"/>
      <c r="F23" s="927"/>
      <c r="G23" s="928"/>
      <c r="H23" s="928">
        <f t="shared" si="11"/>
        <v>0</v>
      </c>
      <c r="I23" s="926"/>
      <c r="J23" s="927"/>
      <c r="K23" s="928"/>
      <c r="L23" s="928">
        <f t="shared" si="12"/>
        <v>0</v>
      </c>
      <c r="M23" s="928">
        <f t="shared" si="13"/>
        <v>0</v>
      </c>
    </row>
    <row r="24" spans="1:13" ht="15.6">
      <c r="A24" s="855">
        <f t="shared" si="14"/>
        <v>13</v>
      </c>
      <c r="B24" s="856"/>
      <c r="C24" s="856">
        <v>3</v>
      </c>
      <c r="D24" s="856">
        <v>0</v>
      </c>
      <c r="E24" s="926"/>
      <c r="F24" s="927"/>
      <c r="G24" s="928"/>
      <c r="H24" s="928">
        <f t="shared" si="11"/>
        <v>0</v>
      </c>
      <c r="I24" s="926"/>
      <c r="J24" s="927"/>
      <c r="K24" s="928"/>
      <c r="L24" s="928">
        <f t="shared" si="12"/>
        <v>0</v>
      </c>
      <c r="M24" s="928">
        <f t="shared" si="13"/>
        <v>0</v>
      </c>
    </row>
    <row r="25" spans="1:13" ht="15.6">
      <c r="A25" s="855">
        <f t="shared" si="14"/>
        <v>14</v>
      </c>
      <c r="B25" s="856"/>
      <c r="C25" s="856">
        <v>2</v>
      </c>
      <c r="D25" s="856">
        <v>2.4750000000000001</v>
      </c>
      <c r="E25" s="926"/>
      <c r="F25" s="927"/>
      <c r="G25" s="928"/>
      <c r="H25" s="928">
        <f t="shared" si="11"/>
        <v>0</v>
      </c>
      <c r="I25" s="926"/>
      <c r="J25" s="927"/>
      <c r="K25" s="928"/>
      <c r="L25" s="928">
        <f t="shared" si="12"/>
        <v>0</v>
      </c>
      <c r="M25" s="928">
        <f t="shared" si="13"/>
        <v>0</v>
      </c>
    </row>
    <row r="26" spans="1:13" ht="15.6">
      <c r="A26" s="855">
        <f t="shared" si="14"/>
        <v>15</v>
      </c>
      <c r="B26" s="856"/>
      <c r="C26" s="856">
        <v>1</v>
      </c>
      <c r="D26" s="856">
        <v>2.4750000000000001</v>
      </c>
      <c r="E26" s="926"/>
      <c r="F26" s="927"/>
      <c r="G26" s="928"/>
      <c r="H26" s="928">
        <f t="shared" si="11"/>
        <v>0</v>
      </c>
      <c r="I26" s="926"/>
      <c r="J26" s="927"/>
      <c r="K26" s="928"/>
      <c r="L26" s="928">
        <f t="shared" si="12"/>
        <v>0</v>
      </c>
      <c r="M26" s="928">
        <f t="shared" si="13"/>
        <v>0</v>
      </c>
    </row>
    <row r="27" spans="1:13" ht="15.6">
      <c r="A27" s="855">
        <f t="shared" si="14"/>
        <v>16</v>
      </c>
      <c r="B27" s="856"/>
      <c r="C27" s="856">
        <v>0</v>
      </c>
      <c r="D27" s="856">
        <v>0.82499999999999996</v>
      </c>
      <c r="E27" s="926"/>
      <c r="F27" s="927"/>
      <c r="G27" s="928"/>
      <c r="H27" s="928">
        <f t="shared" si="11"/>
        <v>0</v>
      </c>
      <c r="I27" s="926"/>
      <c r="J27" s="927"/>
      <c r="K27" s="928"/>
      <c r="L27" s="928">
        <f t="shared" si="12"/>
        <v>0</v>
      </c>
      <c r="M27" s="928">
        <f t="shared" si="13"/>
        <v>0</v>
      </c>
    </row>
    <row r="28" spans="1:13" ht="15.6">
      <c r="A28" s="855">
        <f t="shared" si="14"/>
        <v>17</v>
      </c>
      <c r="B28" s="856"/>
      <c r="C28" s="856">
        <v>2</v>
      </c>
      <c r="D28" s="856">
        <v>0.82499999999999996</v>
      </c>
      <c r="E28" s="926"/>
      <c r="F28" s="927"/>
      <c r="G28" s="928"/>
      <c r="H28" s="928">
        <f t="shared" si="11"/>
        <v>0</v>
      </c>
      <c r="I28" s="926"/>
      <c r="J28" s="927"/>
      <c r="K28" s="928"/>
      <c r="L28" s="928">
        <f t="shared" si="12"/>
        <v>0</v>
      </c>
      <c r="M28" s="928">
        <f t="shared" si="13"/>
        <v>0</v>
      </c>
    </row>
    <row r="29" spans="1:13" ht="15.6">
      <c r="A29" s="855">
        <f t="shared" si="14"/>
        <v>18</v>
      </c>
      <c r="B29" s="856"/>
      <c r="C29" s="856">
        <v>10</v>
      </c>
      <c r="D29" s="856">
        <v>4.95</v>
      </c>
      <c r="E29" s="926"/>
      <c r="F29" s="927"/>
      <c r="G29" s="928"/>
      <c r="H29" s="928">
        <f t="shared" si="11"/>
        <v>0</v>
      </c>
      <c r="I29" s="926"/>
      <c r="J29" s="927"/>
      <c r="K29" s="928"/>
      <c r="L29" s="928">
        <f t="shared" si="12"/>
        <v>0</v>
      </c>
      <c r="M29" s="928">
        <f t="shared" si="13"/>
        <v>0</v>
      </c>
    </row>
    <row r="30" spans="1:13" ht="15.6">
      <c r="A30" s="855">
        <f t="shared" si="14"/>
        <v>19</v>
      </c>
      <c r="B30" s="856"/>
      <c r="C30" s="856">
        <v>2</v>
      </c>
      <c r="D30" s="856">
        <v>0.4</v>
      </c>
      <c r="E30" s="926"/>
      <c r="F30" s="927"/>
      <c r="G30" s="928"/>
      <c r="H30" s="928">
        <f t="shared" si="11"/>
        <v>0</v>
      </c>
      <c r="I30" s="926"/>
      <c r="J30" s="927"/>
      <c r="K30" s="928"/>
      <c r="L30" s="928">
        <f t="shared" si="12"/>
        <v>0</v>
      </c>
      <c r="M30" s="928">
        <f t="shared" si="13"/>
        <v>0</v>
      </c>
    </row>
    <row r="31" spans="1:13" ht="15.6">
      <c r="A31" s="855">
        <f t="shared" si="14"/>
        <v>20</v>
      </c>
      <c r="B31" s="856"/>
      <c r="C31" s="856">
        <v>3</v>
      </c>
      <c r="D31" s="856">
        <v>2.4750000000000001</v>
      </c>
      <c r="E31" s="926"/>
      <c r="F31" s="927"/>
      <c r="G31" s="928"/>
      <c r="H31" s="928">
        <f t="shared" si="11"/>
        <v>0</v>
      </c>
      <c r="I31" s="926"/>
      <c r="J31" s="927"/>
      <c r="K31" s="928"/>
      <c r="L31" s="928">
        <f t="shared" si="12"/>
        <v>0</v>
      </c>
      <c r="M31" s="928">
        <f t="shared" si="13"/>
        <v>0</v>
      </c>
    </row>
    <row r="32" spans="1:13" ht="15.6">
      <c r="A32" s="855">
        <f t="shared" si="14"/>
        <v>21</v>
      </c>
      <c r="B32" s="856"/>
      <c r="C32" s="856">
        <v>2</v>
      </c>
      <c r="D32" s="856">
        <v>0.82499999999999996</v>
      </c>
      <c r="E32" s="926"/>
      <c r="F32" s="927"/>
      <c r="G32" s="928"/>
      <c r="H32" s="928">
        <f t="shared" si="11"/>
        <v>0</v>
      </c>
      <c r="I32" s="926"/>
      <c r="J32" s="927"/>
      <c r="K32" s="928"/>
      <c r="L32" s="928">
        <f t="shared" si="12"/>
        <v>0</v>
      </c>
      <c r="M32" s="928">
        <f t="shared" si="13"/>
        <v>0</v>
      </c>
    </row>
    <row r="33" spans="1:15" ht="15.6">
      <c r="A33" s="855">
        <f t="shared" si="14"/>
        <v>22</v>
      </c>
      <c r="B33" s="856"/>
      <c r="C33" s="856">
        <v>3</v>
      </c>
      <c r="D33" s="856">
        <v>1.65</v>
      </c>
      <c r="E33" s="926"/>
      <c r="F33" s="927"/>
      <c r="G33" s="928"/>
      <c r="H33" s="928">
        <f t="shared" si="11"/>
        <v>0</v>
      </c>
      <c r="I33" s="926"/>
      <c r="J33" s="927"/>
      <c r="K33" s="928"/>
      <c r="L33" s="928">
        <f t="shared" si="12"/>
        <v>0</v>
      </c>
      <c r="M33" s="928">
        <f t="shared" si="13"/>
        <v>0</v>
      </c>
    </row>
    <row r="34" spans="1:15" s="919" customFormat="1" ht="15.6">
      <c r="A34" s="923" t="s">
        <v>31</v>
      </c>
      <c r="B34" s="862" t="s">
        <v>72</v>
      </c>
      <c r="C34" s="862">
        <f>SUM(C35:C57)</f>
        <v>432</v>
      </c>
      <c r="D34" s="862">
        <f>SUM(D35:D57)</f>
        <v>214.89999999999998</v>
      </c>
      <c r="E34" s="853">
        <f>SUM(E35:E57)</f>
        <v>0</v>
      </c>
      <c r="F34" s="853"/>
      <c r="G34" s="924"/>
      <c r="H34" s="924">
        <f t="shared" ref="H34:M34" si="15">SUM(H35:H57)</f>
        <v>0</v>
      </c>
      <c r="I34" s="925">
        <f t="shared" si="15"/>
        <v>0</v>
      </c>
      <c r="J34" s="924"/>
      <c r="K34" s="924"/>
      <c r="L34" s="924">
        <f t="shared" si="15"/>
        <v>0</v>
      </c>
      <c r="M34" s="924">
        <f t="shared" si="15"/>
        <v>0</v>
      </c>
      <c r="O34" s="844"/>
    </row>
    <row r="35" spans="1:15" ht="15.6">
      <c r="A35" s="855">
        <v>1</v>
      </c>
      <c r="B35" s="856"/>
      <c r="C35" s="865">
        <v>32</v>
      </c>
      <c r="D35" s="856">
        <v>16.25</v>
      </c>
      <c r="E35" s="926"/>
      <c r="F35" s="927"/>
      <c r="G35" s="928"/>
      <c r="H35" s="928">
        <f>E35*F35*G35</f>
        <v>0</v>
      </c>
      <c r="I35" s="926"/>
      <c r="J35" s="927"/>
      <c r="K35" s="928"/>
      <c r="L35" s="928">
        <f t="shared" si="12"/>
        <v>0</v>
      </c>
      <c r="M35" s="928">
        <f t="shared" si="13"/>
        <v>0</v>
      </c>
    </row>
    <row r="36" spans="1:15" ht="15.6">
      <c r="A36" s="855">
        <f t="shared" si="14"/>
        <v>2</v>
      </c>
      <c r="B36" s="856"/>
      <c r="C36" s="865">
        <v>30</v>
      </c>
      <c r="D36" s="856">
        <v>7.8</v>
      </c>
      <c r="E36" s="926"/>
      <c r="F36" s="927"/>
      <c r="G36" s="928"/>
      <c r="H36" s="928">
        <f t="shared" ref="H36:H56" si="16">E36*F36*G36</f>
        <v>0</v>
      </c>
      <c r="I36" s="926"/>
      <c r="J36" s="927"/>
      <c r="K36" s="928"/>
      <c r="L36" s="928">
        <f t="shared" si="12"/>
        <v>0</v>
      </c>
      <c r="M36" s="928">
        <f t="shared" si="13"/>
        <v>0</v>
      </c>
    </row>
    <row r="37" spans="1:15" ht="15.6">
      <c r="A37" s="855">
        <f t="shared" si="14"/>
        <v>3</v>
      </c>
      <c r="B37" s="856"/>
      <c r="C37" s="865">
        <v>24</v>
      </c>
      <c r="D37" s="856">
        <v>9.1</v>
      </c>
      <c r="E37" s="926"/>
      <c r="F37" s="927"/>
      <c r="G37" s="928"/>
      <c r="H37" s="928">
        <f t="shared" si="16"/>
        <v>0</v>
      </c>
      <c r="I37" s="926"/>
      <c r="J37" s="927"/>
      <c r="K37" s="928"/>
      <c r="L37" s="928">
        <f t="shared" si="12"/>
        <v>0</v>
      </c>
      <c r="M37" s="928">
        <f t="shared" si="13"/>
        <v>0</v>
      </c>
    </row>
    <row r="38" spans="1:15" ht="15.6">
      <c r="A38" s="855">
        <f t="shared" si="14"/>
        <v>4</v>
      </c>
      <c r="B38" s="856"/>
      <c r="C38" s="865">
        <v>64</v>
      </c>
      <c r="D38" s="856">
        <v>26</v>
      </c>
      <c r="E38" s="926"/>
      <c r="F38" s="927"/>
      <c r="G38" s="928"/>
      <c r="H38" s="928">
        <f t="shared" si="16"/>
        <v>0</v>
      </c>
      <c r="I38" s="926"/>
      <c r="J38" s="927"/>
      <c r="K38" s="928"/>
      <c r="L38" s="928">
        <f t="shared" si="12"/>
        <v>0</v>
      </c>
      <c r="M38" s="928">
        <f t="shared" si="13"/>
        <v>0</v>
      </c>
    </row>
    <row r="39" spans="1:15" ht="15.6">
      <c r="A39" s="855">
        <f t="shared" si="14"/>
        <v>5</v>
      </c>
      <c r="B39" s="856"/>
      <c r="C39" s="865">
        <v>39</v>
      </c>
      <c r="D39" s="856">
        <v>8.4499999999999993</v>
      </c>
      <c r="E39" s="926"/>
      <c r="F39" s="927"/>
      <c r="G39" s="928"/>
      <c r="H39" s="928">
        <f t="shared" si="16"/>
        <v>0</v>
      </c>
      <c r="I39" s="926"/>
      <c r="J39" s="927"/>
      <c r="K39" s="928"/>
      <c r="L39" s="928">
        <f t="shared" si="12"/>
        <v>0</v>
      </c>
      <c r="M39" s="928">
        <f t="shared" si="13"/>
        <v>0</v>
      </c>
    </row>
    <row r="40" spans="1:15" ht="15.6">
      <c r="A40" s="855">
        <f t="shared" si="14"/>
        <v>6</v>
      </c>
      <c r="B40" s="856"/>
      <c r="C40" s="865">
        <v>24</v>
      </c>
      <c r="D40" s="856">
        <v>6.5</v>
      </c>
      <c r="E40" s="926"/>
      <c r="F40" s="927"/>
      <c r="G40" s="928"/>
      <c r="H40" s="928">
        <f t="shared" si="16"/>
        <v>0</v>
      </c>
      <c r="I40" s="926"/>
      <c r="J40" s="927"/>
      <c r="K40" s="928"/>
      <c r="L40" s="928">
        <f t="shared" si="12"/>
        <v>0</v>
      </c>
      <c r="M40" s="928">
        <f t="shared" si="13"/>
        <v>0</v>
      </c>
    </row>
    <row r="41" spans="1:15" ht="15.6">
      <c r="A41" s="855">
        <f t="shared" si="14"/>
        <v>7</v>
      </c>
      <c r="B41" s="856"/>
      <c r="C41" s="865">
        <v>24</v>
      </c>
      <c r="D41" s="856">
        <v>8.4499999999999993</v>
      </c>
      <c r="E41" s="926"/>
      <c r="F41" s="927"/>
      <c r="G41" s="928"/>
      <c r="H41" s="928">
        <f t="shared" si="16"/>
        <v>0</v>
      </c>
      <c r="I41" s="926"/>
      <c r="J41" s="927"/>
      <c r="K41" s="928"/>
      <c r="L41" s="928">
        <f t="shared" si="12"/>
        <v>0</v>
      </c>
      <c r="M41" s="928">
        <f t="shared" si="13"/>
        <v>0</v>
      </c>
    </row>
    <row r="42" spans="1:15" ht="15.6">
      <c r="A42" s="855">
        <f t="shared" si="14"/>
        <v>8</v>
      </c>
      <c r="B42" s="856"/>
      <c r="C42" s="865">
        <v>14</v>
      </c>
      <c r="D42" s="856">
        <v>5.2</v>
      </c>
      <c r="E42" s="926"/>
      <c r="F42" s="927"/>
      <c r="G42" s="928"/>
      <c r="H42" s="928">
        <f t="shared" si="16"/>
        <v>0</v>
      </c>
      <c r="I42" s="926"/>
      <c r="J42" s="927"/>
      <c r="K42" s="928"/>
      <c r="L42" s="928">
        <f t="shared" si="12"/>
        <v>0</v>
      </c>
      <c r="M42" s="928">
        <f t="shared" si="13"/>
        <v>0</v>
      </c>
    </row>
    <row r="43" spans="1:15" ht="15.6">
      <c r="A43" s="855">
        <f t="shared" si="14"/>
        <v>9</v>
      </c>
      <c r="B43" s="856"/>
      <c r="C43" s="865">
        <v>14</v>
      </c>
      <c r="D43" s="856">
        <v>9.1</v>
      </c>
      <c r="E43" s="926"/>
      <c r="F43" s="927"/>
      <c r="G43" s="928"/>
      <c r="H43" s="928">
        <f t="shared" si="16"/>
        <v>0</v>
      </c>
      <c r="I43" s="926"/>
      <c r="J43" s="927"/>
      <c r="K43" s="928"/>
      <c r="L43" s="928">
        <f t="shared" si="12"/>
        <v>0</v>
      </c>
      <c r="M43" s="928">
        <f t="shared" si="13"/>
        <v>0</v>
      </c>
    </row>
    <row r="44" spans="1:15" ht="15.6">
      <c r="A44" s="855">
        <f t="shared" si="14"/>
        <v>10</v>
      </c>
      <c r="B44" s="856"/>
      <c r="C44" s="865">
        <v>11</v>
      </c>
      <c r="D44" s="856">
        <v>5.85</v>
      </c>
      <c r="E44" s="926"/>
      <c r="F44" s="927"/>
      <c r="G44" s="928"/>
      <c r="H44" s="928">
        <f t="shared" si="16"/>
        <v>0</v>
      </c>
      <c r="I44" s="926"/>
      <c r="J44" s="927"/>
      <c r="K44" s="928"/>
      <c r="L44" s="928">
        <f t="shared" si="12"/>
        <v>0</v>
      </c>
      <c r="M44" s="928">
        <f t="shared" si="13"/>
        <v>0</v>
      </c>
    </row>
    <row r="45" spans="1:15" ht="15.6">
      <c r="A45" s="855">
        <f t="shared" si="14"/>
        <v>11</v>
      </c>
      <c r="B45" s="856"/>
      <c r="C45" s="865">
        <v>8</v>
      </c>
      <c r="D45" s="856">
        <v>11.7</v>
      </c>
      <c r="E45" s="926"/>
      <c r="F45" s="927"/>
      <c r="G45" s="928"/>
      <c r="H45" s="928">
        <f t="shared" si="16"/>
        <v>0</v>
      </c>
      <c r="I45" s="926"/>
      <c r="J45" s="927"/>
      <c r="K45" s="928"/>
      <c r="L45" s="928">
        <f t="shared" si="12"/>
        <v>0</v>
      </c>
      <c r="M45" s="928">
        <f t="shared" si="13"/>
        <v>0</v>
      </c>
    </row>
    <row r="46" spans="1:15" ht="15.6">
      <c r="A46" s="855">
        <f t="shared" si="14"/>
        <v>12</v>
      </c>
      <c r="B46" s="856"/>
      <c r="C46" s="865">
        <v>25</v>
      </c>
      <c r="D46" s="856">
        <v>14.95</v>
      </c>
      <c r="E46" s="926"/>
      <c r="F46" s="927"/>
      <c r="G46" s="928"/>
      <c r="H46" s="928">
        <f t="shared" si="16"/>
        <v>0</v>
      </c>
      <c r="I46" s="926"/>
      <c r="J46" s="927"/>
      <c r="K46" s="928"/>
      <c r="L46" s="928">
        <f t="shared" si="12"/>
        <v>0</v>
      </c>
      <c r="M46" s="928">
        <f t="shared" si="13"/>
        <v>0</v>
      </c>
    </row>
    <row r="47" spans="1:15" ht="15.6">
      <c r="A47" s="855">
        <f t="shared" si="14"/>
        <v>13</v>
      </c>
      <c r="B47" s="856"/>
      <c r="C47" s="865">
        <v>10</v>
      </c>
      <c r="D47" s="856">
        <v>6.5</v>
      </c>
      <c r="E47" s="926"/>
      <c r="F47" s="927"/>
      <c r="G47" s="928"/>
      <c r="H47" s="928">
        <f t="shared" si="16"/>
        <v>0</v>
      </c>
      <c r="I47" s="926"/>
      <c r="J47" s="927"/>
      <c r="K47" s="928"/>
      <c r="L47" s="928">
        <f t="shared" si="12"/>
        <v>0</v>
      </c>
      <c r="M47" s="928">
        <f t="shared" si="13"/>
        <v>0</v>
      </c>
    </row>
    <row r="48" spans="1:15" ht="15.6">
      <c r="A48" s="855">
        <f t="shared" si="14"/>
        <v>14</v>
      </c>
      <c r="B48" s="856"/>
      <c r="C48" s="865">
        <v>2</v>
      </c>
      <c r="D48" s="856">
        <v>0.65</v>
      </c>
      <c r="E48" s="926"/>
      <c r="F48" s="927"/>
      <c r="G48" s="928"/>
      <c r="H48" s="928">
        <f t="shared" si="16"/>
        <v>0</v>
      </c>
      <c r="I48" s="926"/>
      <c r="J48" s="927"/>
      <c r="K48" s="928"/>
      <c r="L48" s="928">
        <f t="shared" si="12"/>
        <v>0</v>
      </c>
      <c r="M48" s="928">
        <f t="shared" si="13"/>
        <v>0</v>
      </c>
    </row>
    <row r="49" spans="1:19" ht="15.6">
      <c r="A49" s="855">
        <f t="shared" si="14"/>
        <v>15</v>
      </c>
      <c r="B49" s="856"/>
      <c r="C49" s="865">
        <v>16</v>
      </c>
      <c r="D49" s="856">
        <v>6.5</v>
      </c>
      <c r="E49" s="926"/>
      <c r="F49" s="927"/>
      <c r="G49" s="928"/>
      <c r="H49" s="928">
        <f t="shared" si="16"/>
        <v>0</v>
      </c>
      <c r="I49" s="926"/>
      <c r="J49" s="927"/>
      <c r="K49" s="928"/>
      <c r="L49" s="928">
        <f t="shared" si="12"/>
        <v>0</v>
      </c>
      <c r="M49" s="928">
        <f t="shared" si="13"/>
        <v>0</v>
      </c>
    </row>
    <row r="50" spans="1:19" ht="15.6">
      <c r="A50" s="855">
        <f t="shared" si="14"/>
        <v>16</v>
      </c>
      <c r="B50" s="856"/>
      <c r="C50" s="865">
        <v>10</v>
      </c>
      <c r="D50" s="856">
        <v>11.05</v>
      </c>
      <c r="E50" s="926"/>
      <c r="F50" s="927"/>
      <c r="G50" s="928"/>
      <c r="H50" s="928">
        <f t="shared" si="16"/>
        <v>0</v>
      </c>
      <c r="I50" s="926"/>
      <c r="J50" s="927"/>
      <c r="K50" s="928"/>
      <c r="L50" s="928">
        <f t="shared" si="12"/>
        <v>0</v>
      </c>
      <c r="M50" s="928">
        <f t="shared" si="13"/>
        <v>0</v>
      </c>
    </row>
    <row r="51" spans="1:19" ht="15.6">
      <c r="A51" s="855">
        <f t="shared" si="14"/>
        <v>17</v>
      </c>
      <c r="B51" s="856"/>
      <c r="C51" s="865">
        <v>13</v>
      </c>
      <c r="D51" s="856">
        <v>8.4499999999999993</v>
      </c>
      <c r="E51" s="926"/>
      <c r="F51" s="927"/>
      <c r="G51" s="928"/>
      <c r="H51" s="928">
        <f t="shared" si="16"/>
        <v>0</v>
      </c>
      <c r="I51" s="926"/>
      <c r="J51" s="927"/>
      <c r="K51" s="928"/>
      <c r="L51" s="928">
        <f t="shared" si="12"/>
        <v>0</v>
      </c>
      <c r="M51" s="928">
        <f t="shared" si="13"/>
        <v>0</v>
      </c>
    </row>
    <row r="52" spans="1:19" ht="15.6">
      <c r="A52" s="855">
        <f t="shared" si="14"/>
        <v>18</v>
      </c>
      <c r="B52" s="856"/>
      <c r="C52" s="865">
        <v>33</v>
      </c>
      <c r="D52" s="856">
        <v>14.95</v>
      </c>
      <c r="E52" s="926"/>
      <c r="F52" s="927"/>
      <c r="G52" s="928"/>
      <c r="H52" s="928">
        <f t="shared" si="16"/>
        <v>0</v>
      </c>
      <c r="I52" s="926"/>
      <c r="J52" s="927"/>
      <c r="K52" s="928"/>
      <c r="L52" s="928">
        <f t="shared" si="12"/>
        <v>0</v>
      </c>
      <c r="M52" s="928">
        <f t="shared" si="13"/>
        <v>0</v>
      </c>
    </row>
    <row r="53" spans="1:19" ht="15.6">
      <c r="A53" s="855">
        <f t="shared" si="14"/>
        <v>19</v>
      </c>
      <c r="B53" s="856"/>
      <c r="C53" s="865">
        <v>16</v>
      </c>
      <c r="D53" s="856">
        <v>3</v>
      </c>
      <c r="E53" s="926"/>
      <c r="F53" s="927"/>
      <c r="G53" s="928"/>
      <c r="H53" s="928">
        <f t="shared" si="16"/>
        <v>0</v>
      </c>
      <c r="I53" s="926"/>
      <c r="J53" s="927"/>
      <c r="K53" s="928"/>
      <c r="L53" s="928">
        <f t="shared" si="12"/>
        <v>0</v>
      </c>
      <c r="M53" s="928">
        <f t="shared" si="13"/>
        <v>0</v>
      </c>
    </row>
    <row r="54" spans="1:19" ht="15.6">
      <c r="A54" s="855">
        <f t="shared" si="14"/>
        <v>20</v>
      </c>
      <c r="B54" s="856"/>
      <c r="C54" s="865">
        <v>2</v>
      </c>
      <c r="D54" s="856">
        <v>13.65</v>
      </c>
      <c r="E54" s="926"/>
      <c r="F54" s="927"/>
      <c r="G54" s="928"/>
      <c r="H54" s="928">
        <f t="shared" si="16"/>
        <v>0</v>
      </c>
      <c r="I54" s="926"/>
      <c r="J54" s="927"/>
      <c r="K54" s="928"/>
      <c r="L54" s="928">
        <f t="shared" si="12"/>
        <v>0</v>
      </c>
      <c r="M54" s="928">
        <f t="shared" si="13"/>
        <v>0</v>
      </c>
    </row>
    <row r="55" spans="1:19" ht="15.6">
      <c r="A55" s="855">
        <f t="shared" si="14"/>
        <v>21</v>
      </c>
      <c r="B55" s="856"/>
      <c r="C55" s="865">
        <v>6</v>
      </c>
      <c r="D55" s="856">
        <v>6.5</v>
      </c>
      <c r="E55" s="926"/>
      <c r="F55" s="927"/>
      <c r="G55" s="928"/>
      <c r="H55" s="928">
        <f t="shared" si="16"/>
        <v>0</v>
      </c>
      <c r="I55" s="926"/>
      <c r="J55" s="927"/>
      <c r="K55" s="928"/>
      <c r="L55" s="928">
        <f t="shared" si="12"/>
        <v>0</v>
      </c>
      <c r="M55" s="928">
        <f t="shared" si="13"/>
        <v>0</v>
      </c>
    </row>
    <row r="56" spans="1:19" ht="15.6">
      <c r="A56" s="855">
        <f t="shared" si="14"/>
        <v>22</v>
      </c>
      <c r="B56" s="856"/>
      <c r="C56" s="865">
        <v>12</v>
      </c>
      <c r="D56" s="856">
        <v>12.35</v>
      </c>
      <c r="E56" s="926"/>
      <c r="F56" s="927"/>
      <c r="G56" s="928"/>
      <c r="H56" s="928">
        <f t="shared" si="16"/>
        <v>0</v>
      </c>
      <c r="I56" s="926"/>
      <c r="J56" s="927"/>
      <c r="K56" s="928"/>
      <c r="L56" s="928">
        <f t="shared" si="12"/>
        <v>0</v>
      </c>
      <c r="M56" s="928">
        <f t="shared" si="13"/>
        <v>0</v>
      </c>
      <c r="S56" s="937"/>
    </row>
    <row r="57" spans="1:19" ht="15.6">
      <c r="A57" s="855">
        <f t="shared" si="14"/>
        <v>23</v>
      </c>
      <c r="B57" s="856"/>
      <c r="C57" s="865">
        <v>3</v>
      </c>
      <c r="D57" s="856">
        <v>1.95</v>
      </c>
      <c r="E57" s="926"/>
      <c r="F57" s="927"/>
      <c r="G57" s="928"/>
      <c r="H57" s="928">
        <f t="shared" ref="H57:H58" si="17">E57*F57*G57</f>
        <v>0</v>
      </c>
      <c r="I57" s="926"/>
      <c r="J57" s="927"/>
      <c r="K57" s="928"/>
      <c r="L57" s="928">
        <f t="shared" si="12"/>
        <v>0</v>
      </c>
      <c r="M57" s="928">
        <f t="shared" si="13"/>
        <v>0</v>
      </c>
    </row>
    <row r="58" spans="1:19" s="916" customFormat="1" ht="36" customHeight="1">
      <c r="A58" s="929" t="s">
        <v>62</v>
      </c>
      <c r="B58" s="859" t="s">
        <v>73</v>
      </c>
      <c r="C58" s="930">
        <v>20</v>
      </c>
      <c r="D58" s="859">
        <v>11.7</v>
      </c>
      <c r="E58" s="931"/>
      <c r="F58" s="931"/>
      <c r="G58" s="932"/>
      <c r="H58" s="932">
        <f t="shared" si="17"/>
        <v>0</v>
      </c>
      <c r="I58" s="931"/>
      <c r="J58" s="931"/>
      <c r="K58" s="932"/>
      <c r="L58" s="932">
        <f t="shared" si="12"/>
        <v>0</v>
      </c>
      <c r="M58" s="935"/>
    </row>
    <row r="59" spans="1:19" s="916" customFormat="1" ht="19.5" customHeight="1">
      <c r="A59" s="929" t="s">
        <v>64</v>
      </c>
      <c r="B59" s="859" t="s">
        <v>74</v>
      </c>
      <c r="C59" s="930">
        <v>9</v>
      </c>
      <c r="D59" s="859">
        <v>180</v>
      </c>
      <c r="E59" s="931"/>
      <c r="F59" s="927"/>
      <c r="G59" s="928"/>
      <c r="H59" s="932"/>
      <c r="I59" s="931">
        <f>E59</f>
        <v>0</v>
      </c>
      <c r="J59" s="931"/>
      <c r="K59" s="932"/>
      <c r="L59" s="932"/>
      <c r="M59" s="935"/>
    </row>
    <row r="60" spans="1:19" s="919" customFormat="1" ht="15.6">
      <c r="A60" s="923" t="s">
        <v>75</v>
      </c>
      <c r="B60" s="867" t="s">
        <v>76</v>
      </c>
      <c r="C60" s="867">
        <f>C61+C84+C108</f>
        <v>576</v>
      </c>
      <c r="D60" s="867">
        <f>D61+D84+D108+D108</f>
        <v>139.59199999999996</v>
      </c>
      <c r="E60" s="933">
        <f t="shared" ref="E60:L60" si="18">E61+E84+E108</f>
        <v>0</v>
      </c>
      <c r="F60" s="867"/>
      <c r="G60" s="867"/>
      <c r="H60" s="934">
        <f t="shared" si="18"/>
        <v>0</v>
      </c>
      <c r="I60" s="933">
        <f t="shared" si="18"/>
        <v>0</v>
      </c>
      <c r="J60" s="867"/>
      <c r="K60" s="934"/>
      <c r="L60" s="934">
        <f t="shared" si="18"/>
        <v>0</v>
      </c>
      <c r="M60" s="935"/>
      <c r="N60" s="936">
        <f>H58+L58</f>
        <v>0</v>
      </c>
      <c r="O60" s="844"/>
    </row>
    <row r="61" spans="1:19" s="916" customFormat="1" ht="15.6">
      <c r="A61" s="929"/>
      <c r="B61" s="871" t="s">
        <v>77</v>
      </c>
      <c r="C61" s="931">
        <f t="shared" ref="C61" si="19">SUM(C62:C83)</f>
        <v>106</v>
      </c>
      <c r="D61" s="932">
        <f t="shared" ref="D61" si="20">SUM(D62:D83)</f>
        <v>31.35</v>
      </c>
      <c r="E61" s="931">
        <f t="shared" ref="E61" si="21">SUM(E62:E83)</f>
        <v>0</v>
      </c>
      <c r="F61" s="931"/>
      <c r="G61" s="931"/>
      <c r="H61" s="932">
        <f t="shared" ref="H61" si="22">SUM(H62:H83)</f>
        <v>0</v>
      </c>
      <c r="I61" s="931">
        <f t="shared" ref="I61" si="23">SUM(I62:I83)</f>
        <v>0</v>
      </c>
      <c r="J61" s="931"/>
      <c r="K61" s="932"/>
      <c r="L61" s="932">
        <f t="shared" ref="L61" si="24">SUM(L62:L83)</f>
        <v>0</v>
      </c>
      <c r="M61" s="932">
        <f t="shared" ref="M61" si="25">SUM(M62:M83)</f>
        <v>0</v>
      </c>
      <c r="N61" s="916">
        <f>D61+D84</f>
        <v>135.29999999999998</v>
      </c>
    </row>
    <row r="62" spans="1:19" ht="15.6">
      <c r="A62" s="855">
        <f t="shared" si="14"/>
        <v>1</v>
      </c>
      <c r="B62" s="856"/>
      <c r="C62" s="856">
        <v>0</v>
      </c>
      <c r="D62" s="856">
        <v>0</v>
      </c>
      <c r="E62" s="926"/>
      <c r="F62" s="927"/>
      <c r="G62" s="928"/>
      <c r="H62" s="928">
        <f>E62*F62*G62*0.5</f>
        <v>0</v>
      </c>
      <c r="I62" s="926"/>
      <c r="J62" s="927"/>
      <c r="K62" s="928"/>
      <c r="L62" s="928">
        <f>I62*J62*K62*0.5</f>
        <v>0</v>
      </c>
      <c r="M62" s="928">
        <f t="shared" ref="M62:M83" si="26">H62+L62</f>
        <v>0</v>
      </c>
    </row>
    <row r="63" spans="1:19" ht="15.6">
      <c r="A63" s="855">
        <f t="shared" si="14"/>
        <v>2</v>
      </c>
      <c r="B63" s="856"/>
      <c r="C63" s="856">
        <v>0</v>
      </c>
      <c r="D63" s="856">
        <v>0.41249999999999998</v>
      </c>
      <c r="E63" s="926"/>
      <c r="F63" s="927"/>
      <c r="G63" s="928"/>
      <c r="H63" s="928">
        <f t="shared" ref="H63:H108" si="27">E63*F63*G63*0.5</f>
        <v>0</v>
      </c>
      <c r="I63" s="926"/>
      <c r="J63" s="927"/>
      <c r="K63" s="928"/>
      <c r="L63" s="928">
        <f t="shared" ref="L63:L108" si="28">I63*J63*K63*0.5</f>
        <v>0</v>
      </c>
      <c r="M63" s="928">
        <f t="shared" si="26"/>
        <v>0</v>
      </c>
    </row>
    <row r="64" spans="1:19" ht="15.6">
      <c r="A64" s="855">
        <f t="shared" si="14"/>
        <v>3</v>
      </c>
      <c r="B64" s="856"/>
      <c r="C64" s="856">
        <v>1</v>
      </c>
      <c r="D64" s="856">
        <v>0.82499999999999996</v>
      </c>
      <c r="E64" s="926"/>
      <c r="F64" s="927"/>
      <c r="G64" s="928"/>
      <c r="H64" s="928">
        <f t="shared" si="27"/>
        <v>0</v>
      </c>
      <c r="I64" s="926"/>
      <c r="J64" s="927"/>
      <c r="K64" s="928"/>
      <c r="L64" s="928">
        <f t="shared" si="28"/>
        <v>0</v>
      </c>
      <c r="M64" s="928">
        <f t="shared" si="26"/>
        <v>0</v>
      </c>
    </row>
    <row r="65" spans="1:13" ht="15.6">
      <c r="A65" s="855">
        <f t="shared" si="14"/>
        <v>4</v>
      </c>
      <c r="B65" s="856"/>
      <c r="C65" s="856">
        <v>4</v>
      </c>
      <c r="D65" s="856">
        <v>0</v>
      </c>
      <c r="E65" s="926"/>
      <c r="F65" s="927"/>
      <c r="G65" s="928"/>
      <c r="H65" s="928">
        <f t="shared" si="27"/>
        <v>0</v>
      </c>
      <c r="I65" s="926"/>
      <c r="J65" s="927"/>
      <c r="K65" s="928"/>
      <c r="L65" s="928">
        <f t="shared" si="28"/>
        <v>0</v>
      </c>
      <c r="M65" s="928">
        <f t="shared" si="26"/>
        <v>0</v>
      </c>
    </row>
    <row r="66" spans="1:13" ht="15.6">
      <c r="A66" s="855">
        <f t="shared" si="14"/>
        <v>5</v>
      </c>
      <c r="B66" s="856"/>
      <c r="C66" s="856">
        <v>5</v>
      </c>
      <c r="D66" s="856">
        <v>1.65</v>
      </c>
      <c r="E66" s="926"/>
      <c r="F66" s="927"/>
      <c r="G66" s="928"/>
      <c r="H66" s="928">
        <f t="shared" si="27"/>
        <v>0</v>
      </c>
      <c r="I66" s="926"/>
      <c r="J66" s="927"/>
      <c r="K66" s="928"/>
      <c r="L66" s="928">
        <f t="shared" si="28"/>
        <v>0</v>
      </c>
      <c r="M66" s="928">
        <f t="shared" si="26"/>
        <v>0</v>
      </c>
    </row>
    <row r="67" spans="1:13" ht="15.6">
      <c r="A67" s="855">
        <f t="shared" si="14"/>
        <v>6</v>
      </c>
      <c r="B67" s="856"/>
      <c r="C67" s="856">
        <v>0</v>
      </c>
      <c r="D67" s="856">
        <v>2.0625</v>
      </c>
      <c r="E67" s="926"/>
      <c r="F67" s="927"/>
      <c r="G67" s="928"/>
      <c r="H67" s="928">
        <f t="shared" si="27"/>
        <v>0</v>
      </c>
      <c r="I67" s="926"/>
      <c r="J67" s="927"/>
      <c r="K67" s="928"/>
      <c r="L67" s="928">
        <f t="shared" si="28"/>
        <v>0</v>
      </c>
      <c r="M67" s="928">
        <f t="shared" si="26"/>
        <v>0</v>
      </c>
    </row>
    <row r="68" spans="1:13" ht="15.6">
      <c r="A68" s="855">
        <f t="shared" si="14"/>
        <v>7</v>
      </c>
      <c r="B68" s="856"/>
      <c r="C68" s="856">
        <v>2</v>
      </c>
      <c r="D68" s="856">
        <v>0</v>
      </c>
      <c r="E68" s="926"/>
      <c r="F68" s="927"/>
      <c r="G68" s="928"/>
      <c r="H68" s="928">
        <f t="shared" si="27"/>
        <v>0</v>
      </c>
      <c r="I68" s="926"/>
      <c r="J68" s="927"/>
      <c r="K68" s="928"/>
      <c r="L68" s="928">
        <f t="shared" si="28"/>
        <v>0</v>
      </c>
      <c r="M68" s="928">
        <f t="shared" si="26"/>
        <v>0</v>
      </c>
    </row>
    <row r="69" spans="1:13" ht="15.6">
      <c r="A69" s="855">
        <f t="shared" si="14"/>
        <v>8</v>
      </c>
      <c r="B69" s="856"/>
      <c r="C69" s="856">
        <v>0</v>
      </c>
      <c r="D69" s="856">
        <v>0.82499999999999996</v>
      </c>
      <c r="E69" s="926"/>
      <c r="F69" s="927"/>
      <c r="G69" s="928"/>
      <c r="H69" s="928">
        <f t="shared" si="27"/>
        <v>0</v>
      </c>
      <c r="I69" s="926"/>
      <c r="J69" s="927"/>
      <c r="K69" s="928"/>
      <c r="L69" s="928">
        <f t="shared" si="28"/>
        <v>0</v>
      </c>
      <c r="M69" s="928">
        <f t="shared" si="26"/>
        <v>0</v>
      </c>
    </row>
    <row r="70" spans="1:13" ht="15.6">
      <c r="A70" s="855">
        <f t="shared" si="14"/>
        <v>9</v>
      </c>
      <c r="B70" s="856"/>
      <c r="C70" s="856">
        <v>2</v>
      </c>
      <c r="D70" s="856">
        <v>4.125</v>
      </c>
      <c r="E70" s="926"/>
      <c r="F70" s="927"/>
      <c r="G70" s="928"/>
      <c r="H70" s="928">
        <f t="shared" si="27"/>
        <v>0</v>
      </c>
      <c r="I70" s="926"/>
      <c r="J70" s="927"/>
      <c r="K70" s="928"/>
      <c r="L70" s="928">
        <f t="shared" si="28"/>
        <v>0</v>
      </c>
      <c r="M70" s="928">
        <f t="shared" si="26"/>
        <v>0</v>
      </c>
    </row>
    <row r="71" spans="1:13" ht="15.6">
      <c r="A71" s="855">
        <f t="shared" si="14"/>
        <v>10</v>
      </c>
      <c r="B71" s="856"/>
      <c r="C71" s="856">
        <v>3</v>
      </c>
      <c r="D71" s="856">
        <v>1.2375</v>
      </c>
      <c r="E71" s="926"/>
      <c r="F71" s="927"/>
      <c r="G71" s="928"/>
      <c r="H71" s="928">
        <f t="shared" si="27"/>
        <v>0</v>
      </c>
      <c r="I71" s="926"/>
      <c r="J71" s="927"/>
      <c r="K71" s="928"/>
      <c r="L71" s="928">
        <f t="shared" si="28"/>
        <v>0</v>
      </c>
      <c r="M71" s="928">
        <f t="shared" si="26"/>
        <v>0</v>
      </c>
    </row>
    <row r="72" spans="1:13" ht="15.6">
      <c r="A72" s="855">
        <f t="shared" ref="A72:A107" si="29">A71+1</f>
        <v>11</v>
      </c>
      <c r="B72" s="856"/>
      <c r="C72" s="856">
        <v>11</v>
      </c>
      <c r="D72" s="856">
        <v>2.4750000000000001</v>
      </c>
      <c r="E72" s="926"/>
      <c r="F72" s="927"/>
      <c r="G72" s="928"/>
      <c r="H72" s="928">
        <f t="shared" si="27"/>
        <v>0</v>
      </c>
      <c r="I72" s="926"/>
      <c r="J72" s="927"/>
      <c r="K72" s="928"/>
      <c r="L72" s="928">
        <f t="shared" si="28"/>
        <v>0</v>
      </c>
      <c r="M72" s="928">
        <f t="shared" si="26"/>
        <v>0</v>
      </c>
    </row>
    <row r="73" spans="1:13" ht="15.6">
      <c r="A73" s="855">
        <f t="shared" si="29"/>
        <v>12</v>
      </c>
      <c r="B73" s="856"/>
      <c r="C73" s="856">
        <v>14</v>
      </c>
      <c r="D73" s="856">
        <v>0.41249999999999998</v>
      </c>
      <c r="E73" s="926"/>
      <c r="F73" s="927"/>
      <c r="G73" s="928"/>
      <c r="H73" s="928">
        <f t="shared" si="27"/>
        <v>0</v>
      </c>
      <c r="I73" s="926"/>
      <c r="J73" s="927"/>
      <c r="K73" s="928"/>
      <c r="L73" s="928">
        <f t="shared" si="28"/>
        <v>0</v>
      </c>
      <c r="M73" s="928">
        <f t="shared" si="26"/>
        <v>0</v>
      </c>
    </row>
    <row r="74" spans="1:13" ht="15.6">
      <c r="A74" s="855">
        <f t="shared" si="29"/>
        <v>13</v>
      </c>
      <c r="B74" s="856"/>
      <c r="C74" s="856">
        <v>11</v>
      </c>
      <c r="D74" s="856">
        <v>0.82499999999999996</v>
      </c>
      <c r="E74" s="926"/>
      <c r="F74" s="927"/>
      <c r="G74" s="928"/>
      <c r="H74" s="928">
        <f t="shared" si="27"/>
        <v>0</v>
      </c>
      <c r="I74" s="926"/>
      <c r="J74" s="927"/>
      <c r="K74" s="928"/>
      <c r="L74" s="928">
        <f t="shared" si="28"/>
        <v>0</v>
      </c>
      <c r="M74" s="928">
        <f t="shared" si="26"/>
        <v>0</v>
      </c>
    </row>
    <row r="75" spans="1:13" ht="15.6">
      <c r="A75" s="855">
        <f t="shared" si="29"/>
        <v>14</v>
      </c>
      <c r="B75" s="856"/>
      <c r="C75" s="856">
        <v>0</v>
      </c>
      <c r="D75" s="856">
        <v>0</v>
      </c>
      <c r="E75" s="926"/>
      <c r="F75" s="927"/>
      <c r="G75" s="928"/>
      <c r="H75" s="928">
        <f t="shared" si="27"/>
        <v>0</v>
      </c>
      <c r="I75" s="926"/>
      <c r="J75" s="927"/>
      <c r="K75" s="928"/>
      <c r="L75" s="928">
        <f t="shared" si="28"/>
        <v>0</v>
      </c>
      <c r="M75" s="928">
        <f t="shared" si="26"/>
        <v>0</v>
      </c>
    </row>
    <row r="76" spans="1:13" ht="15.6">
      <c r="A76" s="855">
        <f t="shared" si="29"/>
        <v>15</v>
      </c>
      <c r="B76" s="856"/>
      <c r="C76" s="856">
        <v>4</v>
      </c>
      <c r="D76" s="856">
        <v>1.2375</v>
      </c>
      <c r="E76" s="926"/>
      <c r="F76" s="927"/>
      <c r="G76" s="928"/>
      <c r="H76" s="928">
        <f t="shared" si="27"/>
        <v>0</v>
      </c>
      <c r="I76" s="926"/>
      <c r="J76" s="927"/>
      <c r="K76" s="928"/>
      <c r="L76" s="928">
        <f t="shared" si="28"/>
        <v>0</v>
      </c>
      <c r="M76" s="928">
        <f t="shared" si="26"/>
        <v>0</v>
      </c>
    </row>
    <row r="77" spans="1:13" ht="15.6">
      <c r="A77" s="855">
        <f t="shared" si="29"/>
        <v>16</v>
      </c>
      <c r="B77" s="856"/>
      <c r="C77" s="856">
        <v>0</v>
      </c>
      <c r="D77" s="856">
        <v>1.65</v>
      </c>
      <c r="E77" s="926"/>
      <c r="F77" s="927"/>
      <c r="G77" s="928"/>
      <c r="H77" s="928">
        <f t="shared" si="27"/>
        <v>0</v>
      </c>
      <c r="I77" s="926"/>
      <c r="J77" s="927"/>
      <c r="K77" s="928"/>
      <c r="L77" s="928">
        <f t="shared" si="28"/>
        <v>0</v>
      </c>
      <c r="M77" s="928">
        <f t="shared" si="26"/>
        <v>0</v>
      </c>
    </row>
    <row r="78" spans="1:13" ht="15.6">
      <c r="A78" s="855">
        <f t="shared" si="29"/>
        <v>17</v>
      </c>
      <c r="B78" s="856"/>
      <c r="C78" s="856">
        <v>5</v>
      </c>
      <c r="D78" s="856">
        <v>2.4750000000000001</v>
      </c>
      <c r="E78" s="926"/>
      <c r="F78" s="927"/>
      <c r="G78" s="928"/>
      <c r="H78" s="928">
        <f t="shared" si="27"/>
        <v>0</v>
      </c>
      <c r="I78" s="926"/>
      <c r="J78" s="927"/>
      <c r="K78" s="928"/>
      <c r="L78" s="928">
        <f t="shared" si="28"/>
        <v>0</v>
      </c>
      <c r="M78" s="928">
        <f t="shared" si="26"/>
        <v>0</v>
      </c>
    </row>
    <row r="79" spans="1:13" ht="15.6">
      <c r="A79" s="855">
        <f t="shared" si="29"/>
        <v>18</v>
      </c>
      <c r="B79" s="856"/>
      <c r="C79" s="856">
        <v>19</v>
      </c>
      <c r="D79" s="856">
        <v>2.0625</v>
      </c>
      <c r="E79" s="926"/>
      <c r="F79" s="927"/>
      <c r="G79" s="928"/>
      <c r="H79" s="928">
        <f t="shared" si="27"/>
        <v>0</v>
      </c>
      <c r="I79" s="926"/>
      <c r="J79" s="927"/>
      <c r="K79" s="928"/>
      <c r="L79" s="928">
        <f t="shared" si="28"/>
        <v>0</v>
      </c>
      <c r="M79" s="928">
        <f t="shared" si="26"/>
        <v>0</v>
      </c>
    </row>
    <row r="80" spans="1:13" ht="15.6">
      <c r="A80" s="855">
        <f t="shared" si="29"/>
        <v>19</v>
      </c>
      <c r="B80" s="938"/>
      <c r="C80" s="938">
        <v>15</v>
      </c>
      <c r="D80" s="938">
        <v>6.6</v>
      </c>
      <c r="E80" s="926"/>
      <c r="F80" s="927"/>
      <c r="G80" s="928"/>
      <c r="H80" s="928">
        <f t="shared" si="27"/>
        <v>0</v>
      </c>
      <c r="I80" s="926"/>
      <c r="J80" s="927"/>
      <c r="K80" s="928"/>
      <c r="L80" s="928">
        <f t="shared" si="28"/>
        <v>0</v>
      </c>
      <c r="M80" s="928">
        <f t="shared" si="26"/>
        <v>0</v>
      </c>
    </row>
    <row r="81" spans="1:15" ht="15.6">
      <c r="A81" s="855">
        <f t="shared" si="29"/>
        <v>20</v>
      </c>
      <c r="B81" s="856"/>
      <c r="C81" s="856">
        <v>4</v>
      </c>
      <c r="D81" s="856">
        <v>0.82499999999999996</v>
      </c>
      <c r="E81" s="926"/>
      <c r="F81" s="927"/>
      <c r="G81" s="928"/>
      <c r="H81" s="928">
        <f t="shared" si="27"/>
        <v>0</v>
      </c>
      <c r="I81" s="926"/>
      <c r="J81" s="927"/>
      <c r="K81" s="928"/>
      <c r="L81" s="928">
        <f t="shared" si="28"/>
        <v>0</v>
      </c>
      <c r="M81" s="928">
        <f t="shared" si="26"/>
        <v>0</v>
      </c>
    </row>
    <row r="82" spans="1:15" ht="15.6">
      <c r="A82" s="855">
        <f t="shared" si="29"/>
        <v>21</v>
      </c>
      <c r="B82" s="856"/>
      <c r="C82" s="856">
        <v>2</v>
      </c>
      <c r="D82" s="856">
        <v>0.41249999999999998</v>
      </c>
      <c r="E82" s="926"/>
      <c r="F82" s="927"/>
      <c r="G82" s="928"/>
      <c r="H82" s="928">
        <f t="shared" si="27"/>
        <v>0</v>
      </c>
      <c r="I82" s="926"/>
      <c r="J82" s="927"/>
      <c r="K82" s="928"/>
      <c r="L82" s="928">
        <f t="shared" si="28"/>
        <v>0</v>
      </c>
      <c r="M82" s="928">
        <f t="shared" si="26"/>
        <v>0</v>
      </c>
    </row>
    <row r="83" spans="1:15" ht="15.6">
      <c r="A83" s="855">
        <f t="shared" si="29"/>
        <v>22</v>
      </c>
      <c r="B83" s="938"/>
      <c r="C83" s="938">
        <v>4</v>
      </c>
      <c r="D83" s="938">
        <v>1.2375</v>
      </c>
      <c r="E83" s="926"/>
      <c r="F83" s="927"/>
      <c r="G83" s="928"/>
      <c r="H83" s="928">
        <f t="shared" si="27"/>
        <v>0</v>
      </c>
      <c r="I83" s="926"/>
      <c r="J83" s="927"/>
      <c r="K83" s="928"/>
      <c r="L83" s="928">
        <f t="shared" si="28"/>
        <v>0</v>
      </c>
      <c r="M83" s="928">
        <f t="shared" si="26"/>
        <v>0</v>
      </c>
    </row>
    <row r="84" spans="1:15" s="916" customFormat="1" ht="15.6">
      <c r="A84" s="929"/>
      <c r="B84" s="871" t="s">
        <v>78</v>
      </c>
      <c r="C84" s="931">
        <f>SUM(C85:C107)</f>
        <v>461</v>
      </c>
      <c r="D84" s="932">
        <f t="shared" ref="D84:L84" si="30">SUM(D85:D107)</f>
        <v>103.94999999999997</v>
      </c>
      <c r="E84" s="931">
        <f t="shared" si="30"/>
        <v>0</v>
      </c>
      <c r="F84" s="931">
        <f t="shared" si="30"/>
        <v>0</v>
      </c>
      <c r="G84" s="931">
        <f t="shared" si="30"/>
        <v>0</v>
      </c>
      <c r="H84" s="932">
        <f t="shared" si="30"/>
        <v>0</v>
      </c>
      <c r="I84" s="940">
        <f t="shared" si="30"/>
        <v>0</v>
      </c>
      <c r="J84" s="931"/>
      <c r="K84" s="932"/>
      <c r="L84" s="932">
        <f t="shared" si="30"/>
        <v>0</v>
      </c>
      <c r="M84" s="932">
        <f t="shared" ref="M84" si="31">SUM(M85:M107)</f>
        <v>0</v>
      </c>
      <c r="O84" s="844"/>
    </row>
    <row r="85" spans="1:15" ht="15.6">
      <c r="A85" s="855">
        <f t="shared" si="29"/>
        <v>1</v>
      </c>
      <c r="B85" s="856"/>
      <c r="C85" s="856">
        <v>28</v>
      </c>
      <c r="D85" s="856">
        <v>4.875</v>
      </c>
      <c r="E85" s="926"/>
      <c r="F85" s="927"/>
      <c r="G85" s="928"/>
      <c r="H85" s="928">
        <f t="shared" si="27"/>
        <v>0</v>
      </c>
      <c r="I85" s="926"/>
      <c r="J85" s="927"/>
      <c r="K85" s="928"/>
      <c r="L85" s="928">
        <f t="shared" si="28"/>
        <v>0</v>
      </c>
      <c r="M85" s="928">
        <f t="shared" ref="M85:M107" si="32">H85+L85</f>
        <v>0</v>
      </c>
    </row>
    <row r="86" spans="1:15" ht="15.6">
      <c r="A86" s="855">
        <f t="shared" si="29"/>
        <v>2</v>
      </c>
      <c r="B86" s="856"/>
      <c r="C86" s="856">
        <v>33</v>
      </c>
      <c r="D86" s="856">
        <v>4.875</v>
      </c>
      <c r="E86" s="926"/>
      <c r="F86" s="927"/>
      <c r="G86" s="928"/>
      <c r="H86" s="928">
        <f t="shared" si="27"/>
        <v>0</v>
      </c>
      <c r="I86" s="926"/>
      <c r="J86" s="927"/>
      <c r="K86" s="928"/>
      <c r="L86" s="928">
        <f t="shared" si="28"/>
        <v>0</v>
      </c>
      <c r="M86" s="928">
        <f t="shared" si="32"/>
        <v>0</v>
      </c>
    </row>
    <row r="87" spans="1:15" ht="15.6">
      <c r="A87" s="855">
        <f t="shared" si="29"/>
        <v>3</v>
      </c>
      <c r="B87" s="856"/>
      <c r="C87" s="856">
        <v>24</v>
      </c>
      <c r="D87" s="856">
        <v>3.25</v>
      </c>
      <c r="E87" s="926"/>
      <c r="F87" s="927"/>
      <c r="G87" s="928"/>
      <c r="H87" s="928">
        <f t="shared" si="27"/>
        <v>0</v>
      </c>
      <c r="I87" s="926"/>
      <c r="J87" s="927"/>
      <c r="K87" s="928"/>
      <c r="L87" s="928">
        <f t="shared" si="28"/>
        <v>0</v>
      </c>
      <c r="M87" s="928">
        <f t="shared" si="32"/>
        <v>0</v>
      </c>
    </row>
    <row r="88" spans="1:15" ht="15.6">
      <c r="A88" s="855">
        <f t="shared" si="29"/>
        <v>4</v>
      </c>
      <c r="B88" s="856"/>
      <c r="C88" s="856">
        <v>45</v>
      </c>
      <c r="D88" s="856">
        <v>4.875</v>
      </c>
      <c r="E88" s="926"/>
      <c r="F88" s="927"/>
      <c r="G88" s="928"/>
      <c r="H88" s="928">
        <f t="shared" si="27"/>
        <v>0</v>
      </c>
      <c r="I88" s="926"/>
      <c r="J88" s="927"/>
      <c r="K88" s="928"/>
      <c r="L88" s="928">
        <f t="shared" si="28"/>
        <v>0</v>
      </c>
      <c r="M88" s="928">
        <f t="shared" si="32"/>
        <v>0</v>
      </c>
    </row>
    <row r="89" spans="1:15" ht="15.6">
      <c r="A89" s="855">
        <f t="shared" si="29"/>
        <v>5</v>
      </c>
      <c r="B89" s="856"/>
      <c r="C89" s="856">
        <v>17</v>
      </c>
      <c r="D89" s="856">
        <v>8.125</v>
      </c>
      <c r="E89" s="926"/>
      <c r="F89" s="927"/>
      <c r="G89" s="928"/>
      <c r="H89" s="928">
        <f t="shared" si="27"/>
        <v>0</v>
      </c>
      <c r="I89" s="926"/>
      <c r="J89" s="927"/>
      <c r="K89" s="928"/>
      <c r="L89" s="928">
        <f t="shared" si="28"/>
        <v>0</v>
      </c>
      <c r="M89" s="928">
        <f t="shared" si="32"/>
        <v>0</v>
      </c>
    </row>
    <row r="90" spans="1:15" ht="15.6">
      <c r="A90" s="855">
        <f t="shared" si="29"/>
        <v>6</v>
      </c>
      <c r="B90" s="856"/>
      <c r="C90" s="856">
        <v>14</v>
      </c>
      <c r="D90" s="856">
        <v>1.625</v>
      </c>
      <c r="E90" s="926"/>
      <c r="F90" s="927"/>
      <c r="G90" s="928"/>
      <c r="H90" s="928">
        <f t="shared" si="27"/>
        <v>0</v>
      </c>
      <c r="I90" s="926"/>
      <c r="J90" s="927"/>
      <c r="K90" s="928"/>
      <c r="L90" s="928">
        <f t="shared" si="28"/>
        <v>0</v>
      </c>
      <c r="M90" s="928">
        <f t="shared" si="32"/>
        <v>0</v>
      </c>
    </row>
    <row r="91" spans="1:15" ht="15.6">
      <c r="A91" s="855">
        <f t="shared" si="29"/>
        <v>7</v>
      </c>
      <c r="B91" s="856"/>
      <c r="C91" s="856">
        <v>14</v>
      </c>
      <c r="D91" s="856">
        <v>2.6</v>
      </c>
      <c r="E91" s="926"/>
      <c r="F91" s="927"/>
      <c r="G91" s="928"/>
      <c r="H91" s="928">
        <f t="shared" si="27"/>
        <v>0</v>
      </c>
      <c r="I91" s="926"/>
      <c r="J91" s="927"/>
      <c r="K91" s="928"/>
      <c r="L91" s="928">
        <f t="shared" si="28"/>
        <v>0</v>
      </c>
      <c r="M91" s="928">
        <f t="shared" si="32"/>
        <v>0</v>
      </c>
    </row>
    <row r="92" spans="1:15" ht="15.6">
      <c r="A92" s="855">
        <f t="shared" si="29"/>
        <v>8</v>
      </c>
      <c r="B92" s="856"/>
      <c r="C92" s="856">
        <v>18</v>
      </c>
      <c r="D92" s="856">
        <v>4.55</v>
      </c>
      <c r="E92" s="926"/>
      <c r="F92" s="927"/>
      <c r="G92" s="928"/>
      <c r="H92" s="928">
        <f t="shared" si="27"/>
        <v>0</v>
      </c>
      <c r="I92" s="926"/>
      <c r="J92" s="927"/>
      <c r="K92" s="928"/>
      <c r="L92" s="928">
        <f t="shared" si="28"/>
        <v>0</v>
      </c>
      <c r="M92" s="928">
        <f t="shared" si="32"/>
        <v>0</v>
      </c>
    </row>
    <row r="93" spans="1:15" ht="15.6">
      <c r="A93" s="855">
        <f t="shared" si="29"/>
        <v>9</v>
      </c>
      <c r="B93" s="856"/>
      <c r="C93" s="856">
        <v>17</v>
      </c>
      <c r="D93" s="856">
        <v>11.375</v>
      </c>
      <c r="E93" s="926"/>
      <c r="F93" s="927"/>
      <c r="G93" s="928"/>
      <c r="H93" s="928">
        <f t="shared" si="27"/>
        <v>0</v>
      </c>
      <c r="I93" s="926"/>
      <c r="J93" s="927"/>
      <c r="K93" s="928"/>
      <c r="L93" s="928">
        <f t="shared" si="28"/>
        <v>0</v>
      </c>
      <c r="M93" s="928">
        <f t="shared" si="32"/>
        <v>0</v>
      </c>
    </row>
    <row r="94" spans="1:15" ht="15.6">
      <c r="A94" s="855">
        <f t="shared" si="29"/>
        <v>10</v>
      </c>
      <c r="B94" s="856"/>
      <c r="C94" s="856">
        <v>21</v>
      </c>
      <c r="D94" s="856">
        <v>6.5</v>
      </c>
      <c r="E94" s="926"/>
      <c r="F94" s="927"/>
      <c r="G94" s="928"/>
      <c r="H94" s="928">
        <f t="shared" si="27"/>
        <v>0</v>
      </c>
      <c r="I94" s="926"/>
      <c r="J94" s="927"/>
      <c r="K94" s="928"/>
      <c r="L94" s="928">
        <f t="shared" si="28"/>
        <v>0</v>
      </c>
      <c r="M94" s="928">
        <f t="shared" si="32"/>
        <v>0</v>
      </c>
    </row>
    <row r="95" spans="1:15" ht="15.6">
      <c r="A95" s="855">
        <f t="shared" si="29"/>
        <v>11</v>
      </c>
      <c r="B95" s="856"/>
      <c r="C95" s="856">
        <v>5</v>
      </c>
      <c r="D95" s="856">
        <v>1.3</v>
      </c>
      <c r="E95" s="926"/>
      <c r="F95" s="927"/>
      <c r="G95" s="928"/>
      <c r="H95" s="928">
        <f t="shared" si="27"/>
        <v>0</v>
      </c>
      <c r="I95" s="926"/>
      <c r="J95" s="927"/>
      <c r="K95" s="928"/>
      <c r="L95" s="928">
        <f t="shared" si="28"/>
        <v>0</v>
      </c>
      <c r="M95" s="928">
        <f t="shared" si="32"/>
        <v>0</v>
      </c>
    </row>
    <row r="96" spans="1:15" ht="15.6">
      <c r="A96" s="855">
        <f t="shared" si="29"/>
        <v>12</v>
      </c>
      <c r="B96" s="856"/>
      <c r="C96" s="856">
        <v>54</v>
      </c>
      <c r="D96" s="856">
        <v>13</v>
      </c>
      <c r="E96" s="926"/>
      <c r="F96" s="927"/>
      <c r="G96" s="928"/>
      <c r="H96" s="928">
        <f t="shared" si="27"/>
        <v>0</v>
      </c>
      <c r="I96" s="926"/>
      <c r="J96" s="927"/>
      <c r="K96" s="928"/>
      <c r="L96" s="928">
        <f t="shared" si="28"/>
        <v>0</v>
      </c>
      <c r="M96" s="928">
        <f t="shared" si="32"/>
        <v>0</v>
      </c>
    </row>
    <row r="97" spans="1:13" ht="15.6">
      <c r="A97" s="855">
        <f t="shared" si="29"/>
        <v>13</v>
      </c>
      <c r="B97" s="856"/>
      <c r="C97" s="856">
        <v>11</v>
      </c>
      <c r="D97" s="856">
        <v>4.875</v>
      </c>
      <c r="E97" s="926"/>
      <c r="F97" s="927"/>
      <c r="G97" s="928"/>
      <c r="H97" s="928">
        <f t="shared" si="27"/>
        <v>0</v>
      </c>
      <c r="I97" s="926"/>
      <c r="J97" s="927"/>
      <c r="K97" s="928"/>
      <c r="L97" s="928">
        <f t="shared" si="28"/>
        <v>0</v>
      </c>
      <c r="M97" s="928">
        <f t="shared" si="32"/>
        <v>0</v>
      </c>
    </row>
    <row r="98" spans="1:13" ht="15.6">
      <c r="A98" s="855">
        <f t="shared" si="29"/>
        <v>14</v>
      </c>
      <c r="B98" s="856"/>
      <c r="C98" s="856">
        <v>10</v>
      </c>
      <c r="D98" s="856">
        <v>1.625</v>
      </c>
      <c r="E98" s="926"/>
      <c r="F98" s="927"/>
      <c r="G98" s="928"/>
      <c r="H98" s="928">
        <f t="shared" si="27"/>
        <v>0</v>
      </c>
      <c r="I98" s="926"/>
      <c r="J98" s="927"/>
      <c r="K98" s="928"/>
      <c r="L98" s="928">
        <f t="shared" si="28"/>
        <v>0</v>
      </c>
      <c r="M98" s="928">
        <f t="shared" si="32"/>
        <v>0</v>
      </c>
    </row>
    <row r="99" spans="1:13" ht="15.6">
      <c r="A99" s="855">
        <f t="shared" si="29"/>
        <v>15</v>
      </c>
      <c r="B99" s="856"/>
      <c r="C99" s="856">
        <v>6</v>
      </c>
      <c r="D99" s="856">
        <v>0.97499999999999998</v>
      </c>
      <c r="E99" s="926"/>
      <c r="F99" s="927"/>
      <c r="G99" s="928"/>
      <c r="H99" s="928">
        <f t="shared" si="27"/>
        <v>0</v>
      </c>
      <c r="I99" s="926"/>
      <c r="J99" s="927"/>
      <c r="K99" s="928"/>
      <c r="L99" s="928">
        <f t="shared" si="28"/>
        <v>0</v>
      </c>
      <c r="M99" s="928">
        <f t="shared" si="32"/>
        <v>0</v>
      </c>
    </row>
    <row r="100" spans="1:13" ht="15.6">
      <c r="A100" s="855">
        <f t="shared" si="29"/>
        <v>16</v>
      </c>
      <c r="B100" s="856"/>
      <c r="C100" s="856">
        <v>28</v>
      </c>
      <c r="D100" s="856">
        <v>6.5</v>
      </c>
      <c r="E100" s="926"/>
      <c r="F100" s="927"/>
      <c r="G100" s="928"/>
      <c r="H100" s="928">
        <f t="shared" si="27"/>
        <v>0</v>
      </c>
      <c r="I100" s="926"/>
      <c r="J100" s="927"/>
      <c r="K100" s="928"/>
      <c r="L100" s="928">
        <f t="shared" si="28"/>
        <v>0</v>
      </c>
      <c r="M100" s="928">
        <f t="shared" si="32"/>
        <v>0</v>
      </c>
    </row>
    <row r="101" spans="1:13" ht="15.6">
      <c r="A101" s="855">
        <f t="shared" si="29"/>
        <v>17</v>
      </c>
      <c r="B101" s="856"/>
      <c r="C101" s="856">
        <v>22</v>
      </c>
      <c r="D101" s="856">
        <v>7.15</v>
      </c>
      <c r="E101" s="926"/>
      <c r="F101" s="927"/>
      <c r="G101" s="928"/>
      <c r="H101" s="928">
        <f t="shared" si="27"/>
        <v>0</v>
      </c>
      <c r="I101" s="926"/>
      <c r="J101" s="927"/>
      <c r="K101" s="928"/>
      <c r="L101" s="928">
        <f t="shared" si="28"/>
        <v>0</v>
      </c>
      <c r="M101" s="928">
        <f t="shared" si="32"/>
        <v>0</v>
      </c>
    </row>
    <row r="102" spans="1:13" ht="15.6">
      <c r="A102" s="855">
        <f t="shared" si="29"/>
        <v>18</v>
      </c>
      <c r="B102" s="856"/>
      <c r="C102" s="856">
        <v>47</v>
      </c>
      <c r="D102" s="856">
        <v>6.1749999999999998</v>
      </c>
      <c r="E102" s="926"/>
      <c r="F102" s="927"/>
      <c r="G102" s="928"/>
      <c r="H102" s="928">
        <f t="shared" si="27"/>
        <v>0</v>
      </c>
      <c r="I102" s="926"/>
      <c r="J102" s="927"/>
      <c r="K102" s="928"/>
      <c r="L102" s="928">
        <f t="shared" si="28"/>
        <v>0</v>
      </c>
      <c r="M102" s="928">
        <f t="shared" si="32"/>
        <v>0</v>
      </c>
    </row>
    <row r="103" spans="1:13" ht="15.6">
      <c r="A103" s="855">
        <f t="shared" si="29"/>
        <v>19</v>
      </c>
      <c r="B103" s="856"/>
      <c r="C103" s="856">
        <v>12</v>
      </c>
      <c r="D103" s="856">
        <v>0.6</v>
      </c>
      <c r="E103" s="926"/>
      <c r="F103" s="927"/>
      <c r="G103" s="928"/>
      <c r="H103" s="928">
        <f t="shared" si="27"/>
        <v>0</v>
      </c>
      <c r="I103" s="926"/>
      <c r="J103" s="927"/>
      <c r="K103" s="928"/>
      <c r="L103" s="928">
        <f t="shared" si="28"/>
        <v>0</v>
      </c>
      <c r="M103" s="928">
        <f t="shared" si="32"/>
        <v>0</v>
      </c>
    </row>
    <row r="104" spans="1:13" ht="15.6">
      <c r="A104" s="855">
        <f t="shared" si="29"/>
        <v>20</v>
      </c>
      <c r="B104" s="856"/>
      <c r="C104" s="856">
        <v>2</v>
      </c>
      <c r="D104" s="856">
        <v>2.2749999999999999</v>
      </c>
      <c r="E104" s="926"/>
      <c r="F104" s="927"/>
      <c r="G104" s="928"/>
      <c r="H104" s="928">
        <f t="shared" si="27"/>
        <v>0</v>
      </c>
      <c r="I104" s="926"/>
      <c r="J104" s="927"/>
      <c r="K104" s="928"/>
      <c r="L104" s="928">
        <f t="shared" si="28"/>
        <v>0</v>
      </c>
      <c r="M104" s="928">
        <f t="shared" si="32"/>
        <v>0</v>
      </c>
    </row>
    <row r="105" spans="1:13" ht="15.6">
      <c r="A105" s="855">
        <f t="shared" si="29"/>
        <v>21</v>
      </c>
      <c r="B105" s="856"/>
      <c r="C105" s="856">
        <v>15</v>
      </c>
      <c r="D105" s="856">
        <v>2.6</v>
      </c>
      <c r="E105" s="926"/>
      <c r="F105" s="927"/>
      <c r="G105" s="928"/>
      <c r="H105" s="928">
        <f t="shared" si="27"/>
        <v>0</v>
      </c>
      <c r="I105" s="926"/>
      <c r="J105" s="927"/>
      <c r="K105" s="928"/>
      <c r="L105" s="928">
        <f t="shared" si="28"/>
        <v>0</v>
      </c>
      <c r="M105" s="928">
        <f t="shared" si="32"/>
        <v>0</v>
      </c>
    </row>
    <row r="106" spans="1:13" ht="15.6">
      <c r="A106" s="855">
        <f t="shared" si="29"/>
        <v>22</v>
      </c>
      <c r="B106" s="856"/>
      <c r="C106" s="856">
        <v>12</v>
      </c>
      <c r="D106" s="856">
        <v>1.625</v>
      </c>
      <c r="E106" s="926"/>
      <c r="F106" s="927"/>
      <c r="G106" s="928"/>
      <c r="H106" s="928">
        <f t="shared" si="27"/>
        <v>0</v>
      </c>
      <c r="I106" s="926"/>
      <c r="J106" s="927"/>
      <c r="K106" s="928"/>
      <c r="L106" s="928">
        <f t="shared" si="28"/>
        <v>0</v>
      </c>
      <c r="M106" s="928">
        <f t="shared" si="32"/>
        <v>0</v>
      </c>
    </row>
    <row r="107" spans="1:13" ht="15.6">
      <c r="A107" s="855">
        <f t="shared" si="29"/>
        <v>23</v>
      </c>
      <c r="B107" s="856"/>
      <c r="C107" s="856">
        <v>6</v>
      </c>
      <c r="D107" s="856">
        <v>2.6</v>
      </c>
      <c r="E107" s="926"/>
      <c r="F107" s="927"/>
      <c r="G107" s="928"/>
      <c r="H107" s="928">
        <f t="shared" si="27"/>
        <v>0</v>
      </c>
      <c r="I107" s="926"/>
      <c r="J107" s="927"/>
      <c r="K107" s="928"/>
      <c r="L107" s="928">
        <f t="shared" si="28"/>
        <v>0</v>
      </c>
      <c r="M107" s="928">
        <f t="shared" si="32"/>
        <v>0</v>
      </c>
    </row>
    <row r="108" spans="1:13" ht="31.2" hidden="1">
      <c r="A108" s="855"/>
      <c r="B108" s="856" t="s">
        <v>73</v>
      </c>
      <c r="C108" s="856">
        <v>9</v>
      </c>
      <c r="D108" s="939">
        <v>2.1459999999999999</v>
      </c>
      <c r="E108" s="927"/>
      <c r="F108" s="927"/>
      <c r="G108" s="928"/>
      <c r="H108" s="928">
        <f t="shared" si="27"/>
        <v>0</v>
      </c>
      <c r="I108" s="927"/>
      <c r="J108" s="927"/>
      <c r="K108" s="928"/>
      <c r="L108" s="928">
        <f t="shared" si="28"/>
        <v>0</v>
      </c>
      <c r="M108" s="928">
        <f t="shared" ref="M108" si="33">H108+L108</f>
        <v>0</v>
      </c>
    </row>
    <row r="109" spans="1:13" s="916" customFormat="1" ht="15.6" hidden="1">
      <c r="A109" s="929" t="s">
        <v>79</v>
      </c>
      <c r="B109" s="848" t="s">
        <v>80</v>
      </c>
      <c r="C109" s="848"/>
      <c r="D109" s="848"/>
      <c r="E109" s="931"/>
      <c r="F109" s="931"/>
      <c r="G109" s="932"/>
      <c r="H109" s="932"/>
      <c r="I109" s="931"/>
      <c r="J109" s="931"/>
      <c r="K109" s="932"/>
      <c r="L109" s="932"/>
      <c r="M109" s="932"/>
    </row>
  </sheetData>
  <mergeCells count="21">
    <mergeCell ref="A1:M1"/>
    <mergeCell ref="A2:M2"/>
    <mergeCell ref="A3:M3"/>
    <mergeCell ref="L4:M4"/>
    <mergeCell ref="C5:D5"/>
    <mergeCell ref="E5:M5"/>
    <mergeCell ref="M6:M8"/>
    <mergeCell ref="E6:H6"/>
    <mergeCell ref="I6:L6"/>
    <mergeCell ref="A5:A8"/>
    <mergeCell ref="B5:B8"/>
    <mergeCell ref="C6:C8"/>
    <mergeCell ref="D6:D8"/>
    <mergeCell ref="E7:E8"/>
    <mergeCell ref="F7:F8"/>
    <mergeCell ref="G7:G8"/>
    <mergeCell ref="H7:H8"/>
    <mergeCell ref="I7:I8"/>
    <mergeCell ref="J7:J8"/>
    <mergeCell ref="K7:K8"/>
    <mergeCell ref="L7:L8"/>
  </mergeCells>
  <pageMargins left="0.5" right="0.25" top="0.5" bottom="0.25" header="0.3" footer="0.3"/>
  <pageSetup scale="95" orientation="portrait" r:id="rId1"/>
  <headerFooter>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2"/>
  <sheetViews>
    <sheetView workbookViewId="0">
      <selection activeCell="I8" sqref="I8:I9"/>
    </sheetView>
  </sheetViews>
  <sheetFormatPr defaultColWidth="9" defaultRowHeight="13.2"/>
  <cols>
    <col min="1" max="1" width="4.5" style="885" customWidth="1"/>
    <col min="2" max="2" width="25.3984375" style="886" customWidth="1"/>
    <col min="3" max="3" width="8.59765625" style="886" hidden="1" customWidth="1"/>
    <col min="4" max="4" width="10.59765625" style="886" hidden="1" customWidth="1"/>
    <col min="5" max="5" width="6.8984375" style="887" customWidth="1"/>
    <col min="6" max="6" width="7.19921875" style="888" customWidth="1"/>
    <col min="7" max="7" width="6.8984375" style="887" customWidth="1"/>
    <col min="8" max="8" width="8.59765625" style="887" customWidth="1"/>
    <col min="9" max="9" width="6.8984375" style="887" customWidth="1"/>
    <col min="10" max="10" width="5.59765625" style="887" customWidth="1"/>
    <col min="11" max="11" width="7.5" style="887" customWidth="1"/>
    <col min="12" max="12" width="8.69921875" style="887" customWidth="1"/>
    <col min="13" max="13" width="9.3984375" style="887" customWidth="1"/>
    <col min="14" max="14" width="13.19921875" style="886" customWidth="1"/>
    <col min="15" max="16" width="10.69921875" style="886" customWidth="1"/>
    <col min="17" max="17" width="9" style="886"/>
    <col min="18" max="18" width="9.19921875" style="886" customWidth="1"/>
    <col min="19" max="258" width="9" style="886"/>
    <col min="259" max="259" width="4.5" style="886" customWidth="1"/>
    <col min="260" max="260" width="31.8984375" style="886" customWidth="1"/>
    <col min="261" max="261" width="6.8984375" style="886" customWidth="1"/>
    <col min="262" max="262" width="7.19921875" style="886" customWidth="1"/>
    <col min="263" max="263" width="6.8984375" style="886" customWidth="1"/>
    <col min="264" max="264" width="10.8984375" style="886" customWidth="1"/>
    <col min="265" max="265" width="6.8984375" style="886" customWidth="1"/>
    <col min="266" max="266" width="5.59765625" style="886" customWidth="1"/>
    <col min="267" max="267" width="7.5" style="886" customWidth="1"/>
    <col min="268" max="268" width="11.69921875" style="886" customWidth="1"/>
    <col min="269" max="269" width="11.5" style="886" customWidth="1"/>
    <col min="270" max="270" width="13.19921875" style="886" customWidth="1"/>
    <col min="271" max="272" width="10.69921875" style="886" customWidth="1"/>
    <col min="273" max="273" width="9" style="886"/>
    <col min="274" max="274" width="9.19921875" style="886" customWidth="1"/>
    <col min="275" max="514" width="9" style="886"/>
    <col min="515" max="515" width="4.5" style="886" customWidth="1"/>
    <col min="516" max="516" width="31.8984375" style="886" customWidth="1"/>
    <col min="517" max="517" width="6.8984375" style="886" customWidth="1"/>
    <col min="518" max="518" width="7.19921875" style="886" customWidth="1"/>
    <col min="519" max="519" width="6.8984375" style="886" customWidth="1"/>
    <col min="520" max="520" width="10.8984375" style="886" customWidth="1"/>
    <col min="521" max="521" width="6.8984375" style="886" customWidth="1"/>
    <col min="522" max="522" width="5.59765625" style="886" customWidth="1"/>
    <col min="523" max="523" width="7.5" style="886" customWidth="1"/>
    <col min="524" max="524" width="11.69921875" style="886" customWidth="1"/>
    <col min="525" max="525" width="11.5" style="886" customWidth="1"/>
    <col min="526" max="526" width="13.19921875" style="886" customWidth="1"/>
    <col min="527" max="528" width="10.69921875" style="886" customWidth="1"/>
    <col min="529" max="529" width="9" style="886"/>
    <col min="530" max="530" width="9.19921875" style="886" customWidth="1"/>
    <col min="531" max="770" width="9" style="886"/>
    <col min="771" max="771" width="4.5" style="886" customWidth="1"/>
    <col min="772" max="772" width="31.8984375" style="886" customWidth="1"/>
    <col min="773" max="773" width="6.8984375" style="886" customWidth="1"/>
    <col min="774" max="774" width="7.19921875" style="886" customWidth="1"/>
    <col min="775" max="775" width="6.8984375" style="886" customWidth="1"/>
    <col min="776" max="776" width="10.8984375" style="886" customWidth="1"/>
    <col min="777" max="777" width="6.8984375" style="886" customWidth="1"/>
    <col min="778" max="778" width="5.59765625" style="886" customWidth="1"/>
    <col min="779" max="779" width="7.5" style="886" customWidth="1"/>
    <col min="780" max="780" width="11.69921875" style="886" customWidth="1"/>
    <col min="781" max="781" width="11.5" style="886" customWidth="1"/>
    <col min="782" max="782" width="13.19921875" style="886" customWidth="1"/>
    <col min="783" max="784" width="10.69921875" style="886" customWidth="1"/>
    <col min="785" max="785" width="9" style="886"/>
    <col min="786" max="786" width="9.19921875" style="886" customWidth="1"/>
    <col min="787" max="1026" width="9" style="886"/>
    <col min="1027" max="1027" width="4.5" style="886" customWidth="1"/>
    <col min="1028" max="1028" width="31.8984375" style="886" customWidth="1"/>
    <col min="1029" max="1029" width="6.8984375" style="886" customWidth="1"/>
    <col min="1030" max="1030" width="7.19921875" style="886" customWidth="1"/>
    <col min="1031" max="1031" width="6.8984375" style="886" customWidth="1"/>
    <col min="1032" max="1032" width="10.8984375" style="886" customWidth="1"/>
    <col min="1033" max="1033" width="6.8984375" style="886" customWidth="1"/>
    <col min="1034" max="1034" width="5.59765625" style="886" customWidth="1"/>
    <col min="1035" max="1035" width="7.5" style="886" customWidth="1"/>
    <col min="1036" max="1036" width="11.69921875" style="886" customWidth="1"/>
    <col min="1037" max="1037" width="11.5" style="886" customWidth="1"/>
    <col min="1038" max="1038" width="13.19921875" style="886" customWidth="1"/>
    <col min="1039" max="1040" width="10.69921875" style="886" customWidth="1"/>
    <col min="1041" max="1041" width="9" style="886"/>
    <col min="1042" max="1042" width="9.19921875" style="886" customWidth="1"/>
    <col min="1043" max="1282" width="9" style="886"/>
    <col min="1283" max="1283" width="4.5" style="886" customWidth="1"/>
    <col min="1284" max="1284" width="31.8984375" style="886" customWidth="1"/>
    <col min="1285" max="1285" width="6.8984375" style="886" customWidth="1"/>
    <col min="1286" max="1286" width="7.19921875" style="886" customWidth="1"/>
    <col min="1287" max="1287" width="6.8984375" style="886" customWidth="1"/>
    <col min="1288" max="1288" width="10.8984375" style="886" customWidth="1"/>
    <col min="1289" max="1289" width="6.8984375" style="886" customWidth="1"/>
    <col min="1290" max="1290" width="5.59765625" style="886" customWidth="1"/>
    <col min="1291" max="1291" width="7.5" style="886" customWidth="1"/>
    <col min="1292" max="1292" width="11.69921875" style="886" customWidth="1"/>
    <col min="1293" max="1293" width="11.5" style="886" customWidth="1"/>
    <col min="1294" max="1294" width="13.19921875" style="886" customWidth="1"/>
    <col min="1295" max="1296" width="10.69921875" style="886" customWidth="1"/>
    <col min="1297" max="1297" width="9" style="886"/>
    <col min="1298" max="1298" width="9.19921875" style="886" customWidth="1"/>
    <col min="1299" max="1538" width="9" style="886"/>
    <col min="1539" max="1539" width="4.5" style="886" customWidth="1"/>
    <col min="1540" max="1540" width="31.8984375" style="886" customWidth="1"/>
    <col min="1541" max="1541" width="6.8984375" style="886" customWidth="1"/>
    <col min="1542" max="1542" width="7.19921875" style="886" customWidth="1"/>
    <col min="1543" max="1543" width="6.8984375" style="886" customWidth="1"/>
    <col min="1544" max="1544" width="10.8984375" style="886" customWidth="1"/>
    <col min="1545" max="1545" width="6.8984375" style="886" customWidth="1"/>
    <col min="1546" max="1546" width="5.59765625" style="886" customWidth="1"/>
    <col min="1547" max="1547" width="7.5" style="886" customWidth="1"/>
    <col min="1548" max="1548" width="11.69921875" style="886" customWidth="1"/>
    <col min="1549" max="1549" width="11.5" style="886" customWidth="1"/>
    <col min="1550" max="1550" width="13.19921875" style="886" customWidth="1"/>
    <col min="1551" max="1552" width="10.69921875" style="886" customWidth="1"/>
    <col min="1553" max="1553" width="9" style="886"/>
    <col min="1554" max="1554" width="9.19921875" style="886" customWidth="1"/>
    <col min="1555" max="1794" width="9" style="886"/>
    <col min="1795" max="1795" width="4.5" style="886" customWidth="1"/>
    <col min="1796" max="1796" width="31.8984375" style="886" customWidth="1"/>
    <col min="1797" max="1797" width="6.8984375" style="886" customWidth="1"/>
    <col min="1798" max="1798" width="7.19921875" style="886" customWidth="1"/>
    <col min="1799" max="1799" width="6.8984375" style="886" customWidth="1"/>
    <col min="1800" max="1800" width="10.8984375" style="886" customWidth="1"/>
    <col min="1801" max="1801" width="6.8984375" style="886" customWidth="1"/>
    <col min="1802" max="1802" width="5.59765625" style="886" customWidth="1"/>
    <col min="1803" max="1803" width="7.5" style="886" customWidth="1"/>
    <col min="1804" max="1804" width="11.69921875" style="886" customWidth="1"/>
    <col min="1805" max="1805" width="11.5" style="886" customWidth="1"/>
    <col min="1806" max="1806" width="13.19921875" style="886" customWidth="1"/>
    <col min="1807" max="1808" width="10.69921875" style="886" customWidth="1"/>
    <col min="1809" max="1809" width="9" style="886"/>
    <col min="1810" max="1810" width="9.19921875" style="886" customWidth="1"/>
    <col min="1811" max="2050" width="9" style="886"/>
    <col min="2051" max="2051" width="4.5" style="886" customWidth="1"/>
    <col min="2052" max="2052" width="31.8984375" style="886" customWidth="1"/>
    <col min="2053" max="2053" width="6.8984375" style="886" customWidth="1"/>
    <col min="2054" max="2054" width="7.19921875" style="886" customWidth="1"/>
    <col min="2055" max="2055" width="6.8984375" style="886" customWidth="1"/>
    <col min="2056" max="2056" width="10.8984375" style="886" customWidth="1"/>
    <col min="2057" max="2057" width="6.8984375" style="886" customWidth="1"/>
    <col min="2058" max="2058" width="5.59765625" style="886" customWidth="1"/>
    <col min="2059" max="2059" width="7.5" style="886" customWidth="1"/>
    <col min="2060" max="2060" width="11.69921875" style="886" customWidth="1"/>
    <col min="2061" max="2061" width="11.5" style="886" customWidth="1"/>
    <col min="2062" max="2062" width="13.19921875" style="886" customWidth="1"/>
    <col min="2063" max="2064" width="10.69921875" style="886" customWidth="1"/>
    <col min="2065" max="2065" width="9" style="886"/>
    <col min="2066" max="2066" width="9.19921875" style="886" customWidth="1"/>
    <col min="2067" max="2306" width="9" style="886"/>
    <col min="2307" max="2307" width="4.5" style="886" customWidth="1"/>
    <col min="2308" max="2308" width="31.8984375" style="886" customWidth="1"/>
    <col min="2309" max="2309" width="6.8984375" style="886" customWidth="1"/>
    <col min="2310" max="2310" width="7.19921875" style="886" customWidth="1"/>
    <col min="2311" max="2311" width="6.8984375" style="886" customWidth="1"/>
    <col min="2312" max="2312" width="10.8984375" style="886" customWidth="1"/>
    <col min="2313" max="2313" width="6.8984375" style="886" customWidth="1"/>
    <col min="2314" max="2314" width="5.59765625" style="886" customWidth="1"/>
    <col min="2315" max="2315" width="7.5" style="886" customWidth="1"/>
    <col min="2316" max="2316" width="11.69921875" style="886" customWidth="1"/>
    <col min="2317" max="2317" width="11.5" style="886" customWidth="1"/>
    <col min="2318" max="2318" width="13.19921875" style="886" customWidth="1"/>
    <col min="2319" max="2320" width="10.69921875" style="886" customWidth="1"/>
    <col min="2321" max="2321" width="9" style="886"/>
    <col min="2322" max="2322" width="9.19921875" style="886" customWidth="1"/>
    <col min="2323" max="2562" width="9" style="886"/>
    <col min="2563" max="2563" width="4.5" style="886" customWidth="1"/>
    <col min="2564" max="2564" width="31.8984375" style="886" customWidth="1"/>
    <col min="2565" max="2565" width="6.8984375" style="886" customWidth="1"/>
    <col min="2566" max="2566" width="7.19921875" style="886" customWidth="1"/>
    <col min="2567" max="2567" width="6.8984375" style="886" customWidth="1"/>
    <col min="2568" max="2568" width="10.8984375" style="886" customWidth="1"/>
    <col min="2569" max="2569" width="6.8984375" style="886" customWidth="1"/>
    <col min="2570" max="2570" width="5.59765625" style="886" customWidth="1"/>
    <col min="2571" max="2571" width="7.5" style="886" customWidth="1"/>
    <col min="2572" max="2572" width="11.69921875" style="886" customWidth="1"/>
    <col min="2573" max="2573" width="11.5" style="886" customWidth="1"/>
    <col min="2574" max="2574" width="13.19921875" style="886" customWidth="1"/>
    <col min="2575" max="2576" width="10.69921875" style="886" customWidth="1"/>
    <col min="2577" max="2577" width="9" style="886"/>
    <col min="2578" max="2578" width="9.19921875" style="886" customWidth="1"/>
    <col min="2579" max="2818" width="9" style="886"/>
    <col min="2819" max="2819" width="4.5" style="886" customWidth="1"/>
    <col min="2820" max="2820" width="31.8984375" style="886" customWidth="1"/>
    <col min="2821" max="2821" width="6.8984375" style="886" customWidth="1"/>
    <col min="2822" max="2822" width="7.19921875" style="886" customWidth="1"/>
    <col min="2823" max="2823" width="6.8984375" style="886" customWidth="1"/>
    <col min="2824" max="2824" width="10.8984375" style="886" customWidth="1"/>
    <col min="2825" max="2825" width="6.8984375" style="886" customWidth="1"/>
    <col min="2826" max="2826" width="5.59765625" style="886" customWidth="1"/>
    <col min="2827" max="2827" width="7.5" style="886" customWidth="1"/>
    <col min="2828" max="2828" width="11.69921875" style="886" customWidth="1"/>
    <col min="2829" max="2829" width="11.5" style="886" customWidth="1"/>
    <col min="2830" max="2830" width="13.19921875" style="886" customWidth="1"/>
    <col min="2831" max="2832" width="10.69921875" style="886" customWidth="1"/>
    <col min="2833" max="2833" width="9" style="886"/>
    <col min="2834" max="2834" width="9.19921875" style="886" customWidth="1"/>
    <col min="2835" max="3074" width="9" style="886"/>
    <col min="3075" max="3075" width="4.5" style="886" customWidth="1"/>
    <col min="3076" max="3076" width="31.8984375" style="886" customWidth="1"/>
    <col min="3077" max="3077" width="6.8984375" style="886" customWidth="1"/>
    <col min="3078" max="3078" width="7.19921875" style="886" customWidth="1"/>
    <col min="3079" max="3079" width="6.8984375" style="886" customWidth="1"/>
    <col min="3080" max="3080" width="10.8984375" style="886" customWidth="1"/>
    <col min="3081" max="3081" width="6.8984375" style="886" customWidth="1"/>
    <col min="3082" max="3082" width="5.59765625" style="886" customWidth="1"/>
    <col min="3083" max="3083" width="7.5" style="886" customWidth="1"/>
    <col min="3084" max="3084" width="11.69921875" style="886" customWidth="1"/>
    <col min="3085" max="3085" width="11.5" style="886" customWidth="1"/>
    <col min="3086" max="3086" width="13.19921875" style="886" customWidth="1"/>
    <col min="3087" max="3088" width="10.69921875" style="886" customWidth="1"/>
    <col min="3089" max="3089" width="9" style="886"/>
    <col min="3090" max="3090" width="9.19921875" style="886" customWidth="1"/>
    <col min="3091" max="3330" width="9" style="886"/>
    <col min="3331" max="3331" width="4.5" style="886" customWidth="1"/>
    <col min="3332" max="3332" width="31.8984375" style="886" customWidth="1"/>
    <col min="3333" max="3333" width="6.8984375" style="886" customWidth="1"/>
    <col min="3334" max="3334" width="7.19921875" style="886" customWidth="1"/>
    <col min="3335" max="3335" width="6.8984375" style="886" customWidth="1"/>
    <col min="3336" max="3336" width="10.8984375" style="886" customWidth="1"/>
    <col min="3337" max="3337" width="6.8984375" style="886" customWidth="1"/>
    <col min="3338" max="3338" width="5.59765625" style="886" customWidth="1"/>
    <col min="3339" max="3339" width="7.5" style="886" customWidth="1"/>
    <col min="3340" max="3340" width="11.69921875" style="886" customWidth="1"/>
    <col min="3341" max="3341" width="11.5" style="886" customWidth="1"/>
    <col min="3342" max="3342" width="13.19921875" style="886" customWidth="1"/>
    <col min="3343" max="3344" width="10.69921875" style="886" customWidth="1"/>
    <col min="3345" max="3345" width="9" style="886"/>
    <col min="3346" max="3346" width="9.19921875" style="886" customWidth="1"/>
    <col min="3347" max="3586" width="9" style="886"/>
    <col min="3587" max="3587" width="4.5" style="886" customWidth="1"/>
    <col min="3588" max="3588" width="31.8984375" style="886" customWidth="1"/>
    <col min="3589" max="3589" width="6.8984375" style="886" customWidth="1"/>
    <col min="3590" max="3590" width="7.19921875" style="886" customWidth="1"/>
    <col min="3591" max="3591" width="6.8984375" style="886" customWidth="1"/>
    <col min="3592" max="3592" width="10.8984375" style="886" customWidth="1"/>
    <col min="3593" max="3593" width="6.8984375" style="886" customWidth="1"/>
    <col min="3594" max="3594" width="5.59765625" style="886" customWidth="1"/>
    <col min="3595" max="3595" width="7.5" style="886" customWidth="1"/>
    <col min="3596" max="3596" width="11.69921875" style="886" customWidth="1"/>
    <col min="3597" max="3597" width="11.5" style="886" customWidth="1"/>
    <col min="3598" max="3598" width="13.19921875" style="886" customWidth="1"/>
    <col min="3599" max="3600" width="10.69921875" style="886" customWidth="1"/>
    <col min="3601" max="3601" width="9" style="886"/>
    <col min="3602" max="3602" width="9.19921875" style="886" customWidth="1"/>
    <col min="3603" max="3842" width="9" style="886"/>
    <col min="3843" max="3843" width="4.5" style="886" customWidth="1"/>
    <col min="3844" max="3844" width="31.8984375" style="886" customWidth="1"/>
    <col min="3845" max="3845" width="6.8984375" style="886" customWidth="1"/>
    <col min="3846" max="3846" width="7.19921875" style="886" customWidth="1"/>
    <col min="3847" max="3847" width="6.8984375" style="886" customWidth="1"/>
    <col min="3848" max="3848" width="10.8984375" style="886" customWidth="1"/>
    <col min="3849" max="3849" width="6.8984375" style="886" customWidth="1"/>
    <col min="3850" max="3850" width="5.59765625" style="886" customWidth="1"/>
    <col min="3851" max="3851" width="7.5" style="886" customWidth="1"/>
    <col min="3852" max="3852" width="11.69921875" style="886" customWidth="1"/>
    <col min="3853" max="3853" width="11.5" style="886" customWidth="1"/>
    <col min="3854" max="3854" width="13.19921875" style="886" customWidth="1"/>
    <col min="3855" max="3856" width="10.69921875" style="886" customWidth="1"/>
    <col min="3857" max="3857" width="9" style="886"/>
    <col min="3858" max="3858" width="9.19921875" style="886" customWidth="1"/>
    <col min="3859" max="4098" width="9" style="886"/>
    <col min="4099" max="4099" width="4.5" style="886" customWidth="1"/>
    <col min="4100" max="4100" width="31.8984375" style="886" customWidth="1"/>
    <col min="4101" max="4101" width="6.8984375" style="886" customWidth="1"/>
    <col min="4102" max="4102" width="7.19921875" style="886" customWidth="1"/>
    <col min="4103" max="4103" width="6.8984375" style="886" customWidth="1"/>
    <col min="4104" max="4104" width="10.8984375" style="886" customWidth="1"/>
    <col min="4105" max="4105" width="6.8984375" style="886" customWidth="1"/>
    <col min="4106" max="4106" width="5.59765625" style="886" customWidth="1"/>
    <col min="4107" max="4107" width="7.5" style="886" customWidth="1"/>
    <col min="4108" max="4108" width="11.69921875" style="886" customWidth="1"/>
    <col min="4109" max="4109" width="11.5" style="886" customWidth="1"/>
    <col min="4110" max="4110" width="13.19921875" style="886" customWidth="1"/>
    <col min="4111" max="4112" width="10.69921875" style="886" customWidth="1"/>
    <col min="4113" max="4113" width="9" style="886"/>
    <col min="4114" max="4114" width="9.19921875" style="886" customWidth="1"/>
    <col min="4115" max="4354" width="9" style="886"/>
    <col min="4355" max="4355" width="4.5" style="886" customWidth="1"/>
    <col min="4356" max="4356" width="31.8984375" style="886" customWidth="1"/>
    <col min="4357" max="4357" width="6.8984375" style="886" customWidth="1"/>
    <col min="4358" max="4358" width="7.19921875" style="886" customWidth="1"/>
    <col min="4359" max="4359" width="6.8984375" style="886" customWidth="1"/>
    <col min="4360" max="4360" width="10.8984375" style="886" customWidth="1"/>
    <col min="4361" max="4361" width="6.8984375" style="886" customWidth="1"/>
    <col min="4362" max="4362" width="5.59765625" style="886" customWidth="1"/>
    <col min="4363" max="4363" width="7.5" style="886" customWidth="1"/>
    <col min="4364" max="4364" width="11.69921875" style="886" customWidth="1"/>
    <col min="4365" max="4365" width="11.5" style="886" customWidth="1"/>
    <col min="4366" max="4366" width="13.19921875" style="886" customWidth="1"/>
    <col min="4367" max="4368" width="10.69921875" style="886" customWidth="1"/>
    <col min="4369" max="4369" width="9" style="886"/>
    <col min="4370" max="4370" width="9.19921875" style="886" customWidth="1"/>
    <col min="4371" max="4610" width="9" style="886"/>
    <col min="4611" max="4611" width="4.5" style="886" customWidth="1"/>
    <col min="4612" max="4612" width="31.8984375" style="886" customWidth="1"/>
    <col min="4613" max="4613" width="6.8984375" style="886" customWidth="1"/>
    <col min="4614" max="4614" width="7.19921875" style="886" customWidth="1"/>
    <col min="4615" max="4615" width="6.8984375" style="886" customWidth="1"/>
    <col min="4616" max="4616" width="10.8984375" style="886" customWidth="1"/>
    <col min="4617" max="4617" width="6.8984375" style="886" customWidth="1"/>
    <col min="4618" max="4618" width="5.59765625" style="886" customWidth="1"/>
    <col min="4619" max="4619" width="7.5" style="886" customWidth="1"/>
    <col min="4620" max="4620" width="11.69921875" style="886" customWidth="1"/>
    <col min="4621" max="4621" width="11.5" style="886" customWidth="1"/>
    <col min="4622" max="4622" width="13.19921875" style="886" customWidth="1"/>
    <col min="4623" max="4624" width="10.69921875" style="886" customWidth="1"/>
    <col min="4625" max="4625" width="9" style="886"/>
    <col min="4626" max="4626" width="9.19921875" style="886" customWidth="1"/>
    <col min="4627" max="4866" width="9" style="886"/>
    <col min="4867" max="4867" width="4.5" style="886" customWidth="1"/>
    <col min="4868" max="4868" width="31.8984375" style="886" customWidth="1"/>
    <col min="4869" max="4869" width="6.8984375" style="886" customWidth="1"/>
    <col min="4870" max="4870" width="7.19921875" style="886" customWidth="1"/>
    <col min="4871" max="4871" width="6.8984375" style="886" customWidth="1"/>
    <col min="4872" max="4872" width="10.8984375" style="886" customWidth="1"/>
    <col min="4873" max="4873" width="6.8984375" style="886" customWidth="1"/>
    <col min="4874" max="4874" width="5.59765625" style="886" customWidth="1"/>
    <col min="4875" max="4875" width="7.5" style="886" customWidth="1"/>
    <col min="4876" max="4876" width="11.69921875" style="886" customWidth="1"/>
    <col min="4877" max="4877" width="11.5" style="886" customWidth="1"/>
    <col min="4878" max="4878" width="13.19921875" style="886" customWidth="1"/>
    <col min="4879" max="4880" width="10.69921875" style="886" customWidth="1"/>
    <col min="4881" max="4881" width="9" style="886"/>
    <col min="4882" max="4882" width="9.19921875" style="886" customWidth="1"/>
    <col min="4883" max="5122" width="9" style="886"/>
    <col min="5123" max="5123" width="4.5" style="886" customWidth="1"/>
    <col min="5124" max="5124" width="31.8984375" style="886" customWidth="1"/>
    <col min="5125" max="5125" width="6.8984375" style="886" customWidth="1"/>
    <col min="5126" max="5126" width="7.19921875" style="886" customWidth="1"/>
    <col min="5127" max="5127" width="6.8984375" style="886" customWidth="1"/>
    <col min="5128" max="5128" width="10.8984375" style="886" customWidth="1"/>
    <col min="5129" max="5129" width="6.8984375" style="886" customWidth="1"/>
    <col min="5130" max="5130" width="5.59765625" style="886" customWidth="1"/>
    <col min="5131" max="5131" width="7.5" style="886" customWidth="1"/>
    <col min="5132" max="5132" width="11.69921875" style="886" customWidth="1"/>
    <col min="5133" max="5133" width="11.5" style="886" customWidth="1"/>
    <col min="5134" max="5134" width="13.19921875" style="886" customWidth="1"/>
    <col min="5135" max="5136" width="10.69921875" style="886" customWidth="1"/>
    <col min="5137" max="5137" width="9" style="886"/>
    <col min="5138" max="5138" width="9.19921875" style="886" customWidth="1"/>
    <col min="5139" max="5378" width="9" style="886"/>
    <col min="5379" max="5379" width="4.5" style="886" customWidth="1"/>
    <col min="5380" max="5380" width="31.8984375" style="886" customWidth="1"/>
    <col min="5381" max="5381" width="6.8984375" style="886" customWidth="1"/>
    <col min="5382" max="5382" width="7.19921875" style="886" customWidth="1"/>
    <col min="5383" max="5383" width="6.8984375" style="886" customWidth="1"/>
    <col min="5384" max="5384" width="10.8984375" style="886" customWidth="1"/>
    <col min="5385" max="5385" width="6.8984375" style="886" customWidth="1"/>
    <col min="5386" max="5386" width="5.59765625" style="886" customWidth="1"/>
    <col min="5387" max="5387" width="7.5" style="886" customWidth="1"/>
    <col min="5388" max="5388" width="11.69921875" style="886" customWidth="1"/>
    <col min="5389" max="5389" width="11.5" style="886" customWidth="1"/>
    <col min="5390" max="5390" width="13.19921875" style="886" customWidth="1"/>
    <col min="5391" max="5392" width="10.69921875" style="886" customWidth="1"/>
    <col min="5393" max="5393" width="9" style="886"/>
    <col min="5394" max="5394" width="9.19921875" style="886" customWidth="1"/>
    <col min="5395" max="5634" width="9" style="886"/>
    <col min="5635" max="5635" width="4.5" style="886" customWidth="1"/>
    <col min="5636" max="5636" width="31.8984375" style="886" customWidth="1"/>
    <col min="5637" max="5637" width="6.8984375" style="886" customWidth="1"/>
    <col min="5638" max="5638" width="7.19921875" style="886" customWidth="1"/>
    <col min="5639" max="5639" width="6.8984375" style="886" customWidth="1"/>
    <col min="5640" max="5640" width="10.8984375" style="886" customWidth="1"/>
    <col min="5641" max="5641" width="6.8984375" style="886" customWidth="1"/>
    <col min="5642" max="5642" width="5.59765625" style="886" customWidth="1"/>
    <col min="5643" max="5643" width="7.5" style="886" customWidth="1"/>
    <col min="5644" max="5644" width="11.69921875" style="886" customWidth="1"/>
    <col min="5645" max="5645" width="11.5" style="886" customWidth="1"/>
    <col min="5646" max="5646" width="13.19921875" style="886" customWidth="1"/>
    <col min="5647" max="5648" width="10.69921875" style="886" customWidth="1"/>
    <col min="5649" max="5649" width="9" style="886"/>
    <col min="5650" max="5650" width="9.19921875" style="886" customWidth="1"/>
    <col min="5651" max="5890" width="9" style="886"/>
    <col min="5891" max="5891" width="4.5" style="886" customWidth="1"/>
    <col min="5892" max="5892" width="31.8984375" style="886" customWidth="1"/>
    <col min="5893" max="5893" width="6.8984375" style="886" customWidth="1"/>
    <col min="5894" max="5894" width="7.19921875" style="886" customWidth="1"/>
    <col min="5895" max="5895" width="6.8984375" style="886" customWidth="1"/>
    <col min="5896" max="5896" width="10.8984375" style="886" customWidth="1"/>
    <col min="5897" max="5897" width="6.8984375" style="886" customWidth="1"/>
    <col min="5898" max="5898" width="5.59765625" style="886" customWidth="1"/>
    <col min="5899" max="5899" width="7.5" style="886" customWidth="1"/>
    <col min="5900" max="5900" width="11.69921875" style="886" customWidth="1"/>
    <col min="5901" max="5901" width="11.5" style="886" customWidth="1"/>
    <col min="5902" max="5902" width="13.19921875" style="886" customWidth="1"/>
    <col min="5903" max="5904" width="10.69921875" style="886" customWidth="1"/>
    <col min="5905" max="5905" width="9" style="886"/>
    <col min="5906" max="5906" width="9.19921875" style="886" customWidth="1"/>
    <col min="5907" max="6146" width="9" style="886"/>
    <col min="6147" max="6147" width="4.5" style="886" customWidth="1"/>
    <col min="6148" max="6148" width="31.8984375" style="886" customWidth="1"/>
    <col min="6149" max="6149" width="6.8984375" style="886" customWidth="1"/>
    <col min="6150" max="6150" width="7.19921875" style="886" customWidth="1"/>
    <col min="6151" max="6151" width="6.8984375" style="886" customWidth="1"/>
    <col min="6152" max="6152" width="10.8984375" style="886" customWidth="1"/>
    <col min="6153" max="6153" width="6.8984375" style="886" customWidth="1"/>
    <col min="6154" max="6154" width="5.59765625" style="886" customWidth="1"/>
    <col min="6155" max="6155" width="7.5" style="886" customWidth="1"/>
    <col min="6156" max="6156" width="11.69921875" style="886" customWidth="1"/>
    <col min="6157" max="6157" width="11.5" style="886" customWidth="1"/>
    <col min="6158" max="6158" width="13.19921875" style="886" customWidth="1"/>
    <col min="6159" max="6160" width="10.69921875" style="886" customWidth="1"/>
    <col min="6161" max="6161" width="9" style="886"/>
    <col min="6162" max="6162" width="9.19921875" style="886" customWidth="1"/>
    <col min="6163" max="6402" width="9" style="886"/>
    <col min="6403" max="6403" width="4.5" style="886" customWidth="1"/>
    <col min="6404" max="6404" width="31.8984375" style="886" customWidth="1"/>
    <col min="6405" max="6405" width="6.8984375" style="886" customWidth="1"/>
    <col min="6406" max="6406" width="7.19921875" style="886" customWidth="1"/>
    <col min="6407" max="6407" width="6.8984375" style="886" customWidth="1"/>
    <col min="6408" max="6408" width="10.8984375" style="886" customWidth="1"/>
    <col min="6409" max="6409" width="6.8984375" style="886" customWidth="1"/>
    <col min="6410" max="6410" width="5.59765625" style="886" customWidth="1"/>
    <col min="6411" max="6411" width="7.5" style="886" customWidth="1"/>
    <col min="6412" max="6412" width="11.69921875" style="886" customWidth="1"/>
    <col min="6413" max="6413" width="11.5" style="886" customWidth="1"/>
    <col min="6414" max="6414" width="13.19921875" style="886" customWidth="1"/>
    <col min="6415" max="6416" width="10.69921875" style="886" customWidth="1"/>
    <col min="6417" max="6417" width="9" style="886"/>
    <col min="6418" max="6418" width="9.19921875" style="886" customWidth="1"/>
    <col min="6419" max="6658" width="9" style="886"/>
    <col min="6659" max="6659" width="4.5" style="886" customWidth="1"/>
    <col min="6660" max="6660" width="31.8984375" style="886" customWidth="1"/>
    <col min="6661" max="6661" width="6.8984375" style="886" customWidth="1"/>
    <col min="6662" max="6662" width="7.19921875" style="886" customWidth="1"/>
    <col min="6663" max="6663" width="6.8984375" style="886" customWidth="1"/>
    <col min="6664" max="6664" width="10.8984375" style="886" customWidth="1"/>
    <col min="6665" max="6665" width="6.8984375" style="886" customWidth="1"/>
    <col min="6666" max="6666" width="5.59765625" style="886" customWidth="1"/>
    <col min="6667" max="6667" width="7.5" style="886" customWidth="1"/>
    <col min="6668" max="6668" width="11.69921875" style="886" customWidth="1"/>
    <col min="6669" max="6669" width="11.5" style="886" customWidth="1"/>
    <col min="6670" max="6670" width="13.19921875" style="886" customWidth="1"/>
    <col min="6671" max="6672" width="10.69921875" style="886" customWidth="1"/>
    <col min="6673" max="6673" width="9" style="886"/>
    <col min="6674" max="6674" width="9.19921875" style="886" customWidth="1"/>
    <col min="6675" max="6914" width="9" style="886"/>
    <col min="6915" max="6915" width="4.5" style="886" customWidth="1"/>
    <col min="6916" max="6916" width="31.8984375" style="886" customWidth="1"/>
    <col min="6917" max="6917" width="6.8984375" style="886" customWidth="1"/>
    <col min="6918" max="6918" width="7.19921875" style="886" customWidth="1"/>
    <col min="6919" max="6919" width="6.8984375" style="886" customWidth="1"/>
    <col min="6920" max="6920" width="10.8984375" style="886" customWidth="1"/>
    <col min="6921" max="6921" width="6.8984375" style="886" customWidth="1"/>
    <col min="6922" max="6922" width="5.59765625" style="886" customWidth="1"/>
    <col min="6923" max="6923" width="7.5" style="886" customWidth="1"/>
    <col min="6924" max="6924" width="11.69921875" style="886" customWidth="1"/>
    <col min="6925" max="6925" width="11.5" style="886" customWidth="1"/>
    <col min="6926" max="6926" width="13.19921875" style="886" customWidth="1"/>
    <col min="6927" max="6928" width="10.69921875" style="886" customWidth="1"/>
    <col min="6929" max="6929" width="9" style="886"/>
    <col min="6930" max="6930" width="9.19921875" style="886" customWidth="1"/>
    <col min="6931" max="7170" width="9" style="886"/>
    <col min="7171" max="7171" width="4.5" style="886" customWidth="1"/>
    <col min="7172" max="7172" width="31.8984375" style="886" customWidth="1"/>
    <col min="7173" max="7173" width="6.8984375" style="886" customWidth="1"/>
    <col min="7174" max="7174" width="7.19921875" style="886" customWidth="1"/>
    <col min="7175" max="7175" width="6.8984375" style="886" customWidth="1"/>
    <col min="7176" max="7176" width="10.8984375" style="886" customWidth="1"/>
    <col min="7177" max="7177" width="6.8984375" style="886" customWidth="1"/>
    <col min="7178" max="7178" width="5.59765625" style="886" customWidth="1"/>
    <col min="7179" max="7179" width="7.5" style="886" customWidth="1"/>
    <col min="7180" max="7180" width="11.69921875" style="886" customWidth="1"/>
    <col min="7181" max="7181" width="11.5" style="886" customWidth="1"/>
    <col min="7182" max="7182" width="13.19921875" style="886" customWidth="1"/>
    <col min="7183" max="7184" width="10.69921875" style="886" customWidth="1"/>
    <col min="7185" max="7185" width="9" style="886"/>
    <col min="7186" max="7186" width="9.19921875" style="886" customWidth="1"/>
    <col min="7187" max="7426" width="9" style="886"/>
    <col min="7427" max="7427" width="4.5" style="886" customWidth="1"/>
    <col min="7428" max="7428" width="31.8984375" style="886" customWidth="1"/>
    <col min="7429" max="7429" width="6.8984375" style="886" customWidth="1"/>
    <col min="7430" max="7430" width="7.19921875" style="886" customWidth="1"/>
    <col min="7431" max="7431" width="6.8984375" style="886" customWidth="1"/>
    <col min="7432" max="7432" width="10.8984375" style="886" customWidth="1"/>
    <col min="7433" max="7433" width="6.8984375" style="886" customWidth="1"/>
    <col min="7434" max="7434" width="5.59765625" style="886" customWidth="1"/>
    <col min="7435" max="7435" width="7.5" style="886" customWidth="1"/>
    <col min="7436" max="7436" width="11.69921875" style="886" customWidth="1"/>
    <col min="7437" max="7437" width="11.5" style="886" customWidth="1"/>
    <col min="7438" max="7438" width="13.19921875" style="886" customWidth="1"/>
    <col min="7439" max="7440" width="10.69921875" style="886" customWidth="1"/>
    <col min="7441" max="7441" width="9" style="886"/>
    <col min="7442" max="7442" width="9.19921875" style="886" customWidth="1"/>
    <col min="7443" max="7682" width="9" style="886"/>
    <col min="7683" max="7683" width="4.5" style="886" customWidth="1"/>
    <col min="7684" max="7684" width="31.8984375" style="886" customWidth="1"/>
    <col min="7685" max="7685" width="6.8984375" style="886" customWidth="1"/>
    <col min="7686" max="7686" width="7.19921875" style="886" customWidth="1"/>
    <col min="7687" max="7687" width="6.8984375" style="886" customWidth="1"/>
    <col min="7688" max="7688" width="10.8984375" style="886" customWidth="1"/>
    <col min="7689" max="7689" width="6.8984375" style="886" customWidth="1"/>
    <col min="7690" max="7690" width="5.59765625" style="886" customWidth="1"/>
    <col min="7691" max="7691" width="7.5" style="886" customWidth="1"/>
    <col min="7692" max="7692" width="11.69921875" style="886" customWidth="1"/>
    <col min="7693" max="7693" width="11.5" style="886" customWidth="1"/>
    <col min="7694" max="7694" width="13.19921875" style="886" customWidth="1"/>
    <col min="7695" max="7696" width="10.69921875" style="886" customWidth="1"/>
    <col min="7697" max="7697" width="9" style="886"/>
    <col min="7698" max="7698" width="9.19921875" style="886" customWidth="1"/>
    <col min="7699" max="7938" width="9" style="886"/>
    <col min="7939" max="7939" width="4.5" style="886" customWidth="1"/>
    <col min="7940" max="7940" width="31.8984375" style="886" customWidth="1"/>
    <col min="7941" max="7941" width="6.8984375" style="886" customWidth="1"/>
    <col min="7942" max="7942" width="7.19921875" style="886" customWidth="1"/>
    <col min="7943" max="7943" width="6.8984375" style="886" customWidth="1"/>
    <col min="7944" max="7944" width="10.8984375" style="886" customWidth="1"/>
    <col min="7945" max="7945" width="6.8984375" style="886" customWidth="1"/>
    <col min="7946" max="7946" width="5.59765625" style="886" customWidth="1"/>
    <col min="7947" max="7947" width="7.5" style="886" customWidth="1"/>
    <col min="7948" max="7948" width="11.69921875" style="886" customWidth="1"/>
    <col min="7949" max="7949" width="11.5" style="886" customWidth="1"/>
    <col min="7950" max="7950" width="13.19921875" style="886" customWidth="1"/>
    <col min="7951" max="7952" width="10.69921875" style="886" customWidth="1"/>
    <col min="7953" max="7953" width="9" style="886"/>
    <col min="7954" max="7954" width="9.19921875" style="886" customWidth="1"/>
    <col min="7955" max="8194" width="9" style="886"/>
    <col min="8195" max="8195" width="4.5" style="886" customWidth="1"/>
    <col min="8196" max="8196" width="31.8984375" style="886" customWidth="1"/>
    <col min="8197" max="8197" width="6.8984375" style="886" customWidth="1"/>
    <col min="8198" max="8198" width="7.19921875" style="886" customWidth="1"/>
    <col min="8199" max="8199" width="6.8984375" style="886" customWidth="1"/>
    <col min="8200" max="8200" width="10.8984375" style="886" customWidth="1"/>
    <col min="8201" max="8201" width="6.8984375" style="886" customWidth="1"/>
    <col min="8202" max="8202" width="5.59765625" style="886" customWidth="1"/>
    <col min="8203" max="8203" width="7.5" style="886" customWidth="1"/>
    <col min="8204" max="8204" width="11.69921875" style="886" customWidth="1"/>
    <col min="8205" max="8205" width="11.5" style="886" customWidth="1"/>
    <col min="8206" max="8206" width="13.19921875" style="886" customWidth="1"/>
    <col min="8207" max="8208" width="10.69921875" style="886" customWidth="1"/>
    <col min="8209" max="8209" width="9" style="886"/>
    <col min="8210" max="8210" width="9.19921875" style="886" customWidth="1"/>
    <col min="8211" max="8450" width="9" style="886"/>
    <col min="8451" max="8451" width="4.5" style="886" customWidth="1"/>
    <col min="8452" max="8452" width="31.8984375" style="886" customWidth="1"/>
    <col min="8453" max="8453" width="6.8984375" style="886" customWidth="1"/>
    <col min="8454" max="8454" width="7.19921875" style="886" customWidth="1"/>
    <col min="8455" max="8455" width="6.8984375" style="886" customWidth="1"/>
    <col min="8456" max="8456" width="10.8984375" style="886" customWidth="1"/>
    <col min="8457" max="8457" width="6.8984375" style="886" customWidth="1"/>
    <col min="8458" max="8458" width="5.59765625" style="886" customWidth="1"/>
    <col min="8459" max="8459" width="7.5" style="886" customWidth="1"/>
    <col min="8460" max="8460" width="11.69921875" style="886" customWidth="1"/>
    <col min="8461" max="8461" width="11.5" style="886" customWidth="1"/>
    <col min="8462" max="8462" width="13.19921875" style="886" customWidth="1"/>
    <col min="8463" max="8464" width="10.69921875" style="886" customWidth="1"/>
    <col min="8465" max="8465" width="9" style="886"/>
    <col min="8466" max="8466" width="9.19921875" style="886" customWidth="1"/>
    <col min="8467" max="8706" width="9" style="886"/>
    <col min="8707" max="8707" width="4.5" style="886" customWidth="1"/>
    <col min="8708" max="8708" width="31.8984375" style="886" customWidth="1"/>
    <col min="8709" max="8709" width="6.8984375" style="886" customWidth="1"/>
    <col min="8710" max="8710" width="7.19921875" style="886" customWidth="1"/>
    <col min="8711" max="8711" width="6.8984375" style="886" customWidth="1"/>
    <col min="8712" max="8712" width="10.8984375" style="886" customWidth="1"/>
    <col min="8713" max="8713" width="6.8984375" style="886" customWidth="1"/>
    <col min="8714" max="8714" width="5.59765625" style="886" customWidth="1"/>
    <col min="8715" max="8715" width="7.5" style="886" customWidth="1"/>
    <col min="8716" max="8716" width="11.69921875" style="886" customWidth="1"/>
    <col min="8717" max="8717" width="11.5" style="886" customWidth="1"/>
    <col min="8718" max="8718" width="13.19921875" style="886" customWidth="1"/>
    <col min="8719" max="8720" width="10.69921875" style="886" customWidth="1"/>
    <col min="8721" max="8721" width="9" style="886"/>
    <col min="8722" max="8722" width="9.19921875" style="886" customWidth="1"/>
    <col min="8723" max="8962" width="9" style="886"/>
    <col min="8963" max="8963" width="4.5" style="886" customWidth="1"/>
    <col min="8964" max="8964" width="31.8984375" style="886" customWidth="1"/>
    <col min="8965" max="8965" width="6.8984375" style="886" customWidth="1"/>
    <col min="8966" max="8966" width="7.19921875" style="886" customWidth="1"/>
    <col min="8967" max="8967" width="6.8984375" style="886" customWidth="1"/>
    <col min="8968" max="8968" width="10.8984375" style="886" customWidth="1"/>
    <col min="8969" max="8969" width="6.8984375" style="886" customWidth="1"/>
    <col min="8970" max="8970" width="5.59765625" style="886" customWidth="1"/>
    <col min="8971" max="8971" width="7.5" style="886" customWidth="1"/>
    <col min="8972" max="8972" width="11.69921875" style="886" customWidth="1"/>
    <col min="8973" max="8973" width="11.5" style="886" customWidth="1"/>
    <col min="8974" max="8974" width="13.19921875" style="886" customWidth="1"/>
    <col min="8975" max="8976" width="10.69921875" style="886" customWidth="1"/>
    <col min="8977" max="8977" width="9" style="886"/>
    <col min="8978" max="8978" width="9.19921875" style="886" customWidth="1"/>
    <col min="8979" max="9218" width="9" style="886"/>
    <col min="9219" max="9219" width="4.5" style="886" customWidth="1"/>
    <col min="9220" max="9220" width="31.8984375" style="886" customWidth="1"/>
    <col min="9221" max="9221" width="6.8984375" style="886" customWidth="1"/>
    <col min="9222" max="9222" width="7.19921875" style="886" customWidth="1"/>
    <col min="9223" max="9223" width="6.8984375" style="886" customWidth="1"/>
    <col min="9224" max="9224" width="10.8984375" style="886" customWidth="1"/>
    <col min="9225" max="9225" width="6.8984375" style="886" customWidth="1"/>
    <col min="9226" max="9226" width="5.59765625" style="886" customWidth="1"/>
    <col min="9227" max="9227" width="7.5" style="886" customWidth="1"/>
    <col min="9228" max="9228" width="11.69921875" style="886" customWidth="1"/>
    <col min="9229" max="9229" width="11.5" style="886" customWidth="1"/>
    <col min="9230" max="9230" width="13.19921875" style="886" customWidth="1"/>
    <col min="9231" max="9232" width="10.69921875" style="886" customWidth="1"/>
    <col min="9233" max="9233" width="9" style="886"/>
    <col min="9234" max="9234" width="9.19921875" style="886" customWidth="1"/>
    <col min="9235" max="9474" width="9" style="886"/>
    <col min="9475" max="9475" width="4.5" style="886" customWidth="1"/>
    <col min="9476" max="9476" width="31.8984375" style="886" customWidth="1"/>
    <col min="9477" max="9477" width="6.8984375" style="886" customWidth="1"/>
    <col min="9478" max="9478" width="7.19921875" style="886" customWidth="1"/>
    <col min="9479" max="9479" width="6.8984375" style="886" customWidth="1"/>
    <col min="9480" max="9480" width="10.8984375" style="886" customWidth="1"/>
    <col min="9481" max="9481" width="6.8984375" style="886" customWidth="1"/>
    <col min="9482" max="9482" width="5.59765625" style="886" customWidth="1"/>
    <col min="9483" max="9483" width="7.5" style="886" customWidth="1"/>
    <col min="9484" max="9484" width="11.69921875" style="886" customWidth="1"/>
    <col min="9485" max="9485" width="11.5" style="886" customWidth="1"/>
    <col min="9486" max="9486" width="13.19921875" style="886" customWidth="1"/>
    <col min="9487" max="9488" width="10.69921875" style="886" customWidth="1"/>
    <col min="9489" max="9489" width="9" style="886"/>
    <col min="9490" max="9490" width="9.19921875" style="886" customWidth="1"/>
    <col min="9491" max="9730" width="9" style="886"/>
    <col min="9731" max="9731" width="4.5" style="886" customWidth="1"/>
    <col min="9732" max="9732" width="31.8984375" style="886" customWidth="1"/>
    <col min="9733" max="9733" width="6.8984375" style="886" customWidth="1"/>
    <col min="9734" max="9734" width="7.19921875" style="886" customWidth="1"/>
    <col min="9735" max="9735" width="6.8984375" style="886" customWidth="1"/>
    <col min="9736" max="9736" width="10.8984375" style="886" customWidth="1"/>
    <col min="9737" max="9737" width="6.8984375" style="886" customWidth="1"/>
    <col min="9738" max="9738" width="5.59765625" style="886" customWidth="1"/>
    <col min="9739" max="9739" width="7.5" style="886" customWidth="1"/>
    <col min="9740" max="9740" width="11.69921875" style="886" customWidth="1"/>
    <col min="9741" max="9741" width="11.5" style="886" customWidth="1"/>
    <col min="9742" max="9742" width="13.19921875" style="886" customWidth="1"/>
    <col min="9743" max="9744" width="10.69921875" style="886" customWidth="1"/>
    <col min="9745" max="9745" width="9" style="886"/>
    <col min="9746" max="9746" width="9.19921875" style="886" customWidth="1"/>
    <col min="9747" max="9986" width="9" style="886"/>
    <col min="9987" max="9987" width="4.5" style="886" customWidth="1"/>
    <col min="9988" max="9988" width="31.8984375" style="886" customWidth="1"/>
    <col min="9989" max="9989" width="6.8984375" style="886" customWidth="1"/>
    <col min="9990" max="9990" width="7.19921875" style="886" customWidth="1"/>
    <col min="9991" max="9991" width="6.8984375" style="886" customWidth="1"/>
    <col min="9992" max="9992" width="10.8984375" style="886" customWidth="1"/>
    <col min="9993" max="9993" width="6.8984375" style="886" customWidth="1"/>
    <col min="9994" max="9994" width="5.59765625" style="886" customWidth="1"/>
    <col min="9995" max="9995" width="7.5" style="886" customWidth="1"/>
    <col min="9996" max="9996" width="11.69921875" style="886" customWidth="1"/>
    <col min="9997" max="9997" width="11.5" style="886" customWidth="1"/>
    <col min="9998" max="9998" width="13.19921875" style="886" customWidth="1"/>
    <col min="9999" max="10000" width="10.69921875" style="886" customWidth="1"/>
    <col min="10001" max="10001" width="9" style="886"/>
    <col min="10002" max="10002" width="9.19921875" style="886" customWidth="1"/>
    <col min="10003" max="10242" width="9" style="886"/>
    <col min="10243" max="10243" width="4.5" style="886" customWidth="1"/>
    <col min="10244" max="10244" width="31.8984375" style="886" customWidth="1"/>
    <col min="10245" max="10245" width="6.8984375" style="886" customWidth="1"/>
    <col min="10246" max="10246" width="7.19921875" style="886" customWidth="1"/>
    <col min="10247" max="10247" width="6.8984375" style="886" customWidth="1"/>
    <col min="10248" max="10248" width="10.8984375" style="886" customWidth="1"/>
    <col min="10249" max="10249" width="6.8984375" style="886" customWidth="1"/>
    <col min="10250" max="10250" width="5.59765625" style="886" customWidth="1"/>
    <col min="10251" max="10251" width="7.5" style="886" customWidth="1"/>
    <col min="10252" max="10252" width="11.69921875" style="886" customWidth="1"/>
    <col min="10253" max="10253" width="11.5" style="886" customWidth="1"/>
    <col min="10254" max="10254" width="13.19921875" style="886" customWidth="1"/>
    <col min="10255" max="10256" width="10.69921875" style="886" customWidth="1"/>
    <col min="10257" max="10257" width="9" style="886"/>
    <col min="10258" max="10258" width="9.19921875" style="886" customWidth="1"/>
    <col min="10259" max="10498" width="9" style="886"/>
    <col min="10499" max="10499" width="4.5" style="886" customWidth="1"/>
    <col min="10500" max="10500" width="31.8984375" style="886" customWidth="1"/>
    <col min="10501" max="10501" width="6.8984375" style="886" customWidth="1"/>
    <col min="10502" max="10502" width="7.19921875" style="886" customWidth="1"/>
    <col min="10503" max="10503" width="6.8984375" style="886" customWidth="1"/>
    <col min="10504" max="10504" width="10.8984375" style="886" customWidth="1"/>
    <col min="10505" max="10505" width="6.8984375" style="886" customWidth="1"/>
    <col min="10506" max="10506" width="5.59765625" style="886" customWidth="1"/>
    <col min="10507" max="10507" width="7.5" style="886" customWidth="1"/>
    <col min="10508" max="10508" width="11.69921875" style="886" customWidth="1"/>
    <col min="10509" max="10509" width="11.5" style="886" customWidth="1"/>
    <col min="10510" max="10510" width="13.19921875" style="886" customWidth="1"/>
    <col min="10511" max="10512" width="10.69921875" style="886" customWidth="1"/>
    <col min="10513" max="10513" width="9" style="886"/>
    <col min="10514" max="10514" width="9.19921875" style="886" customWidth="1"/>
    <col min="10515" max="10754" width="9" style="886"/>
    <col min="10755" max="10755" width="4.5" style="886" customWidth="1"/>
    <col min="10756" max="10756" width="31.8984375" style="886" customWidth="1"/>
    <col min="10757" max="10757" width="6.8984375" style="886" customWidth="1"/>
    <col min="10758" max="10758" width="7.19921875" style="886" customWidth="1"/>
    <col min="10759" max="10759" width="6.8984375" style="886" customWidth="1"/>
    <col min="10760" max="10760" width="10.8984375" style="886" customWidth="1"/>
    <col min="10761" max="10761" width="6.8984375" style="886" customWidth="1"/>
    <col min="10762" max="10762" width="5.59765625" style="886" customWidth="1"/>
    <col min="10763" max="10763" width="7.5" style="886" customWidth="1"/>
    <col min="10764" max="10764" width="11.69921875" style="886" customWidth="1"/>
    <col min="10765" max="10765" width="11.5" style="886" customWidth="1"/>
    <col min="10766" max="10766" width="13.19921875" style="886" customWidth="1"/>
    <col min="10767" max="10768" width="10.69921875" style="886" customWidth="1"/>
    <col min="10769" max="10769" width="9" style="886"/>
    <col min="10770" max="10770" width="9.19921875" style="886" customWidth="1"/>
    <col min="10771" max="11010" width="9" style="886"/>
    <col min="11011" max="11011" width="4.5" style="886" customWidth="1"/>
    <col min="11012" max="11012" width="31.8984375" style="886" customWidth="1"/>
    <col min="11013" max="11013" width="6.8984375" style="886" customWidth="1"/>
    <col min="11014" max="11014" width="7.19921875" style="886" customWidth="1"/>
    <col min="11015" max="11015" width="6.8984375" style="886" customWidth="1"/>
    <col min="11016" max="11016" width="10.8984375" style="886" customWidth="1"/>
    <col min="11017" max="11017" width="6.8984375" style="886" customWidth="1"/>
    <col min="11018" max="11018" width="5.59765625" style="886" customWidth="1"/>
    <col min="11019" max="11019" width="7.5" style="886" customWidth="1"/>
    <col min="11020" max="11020" width="11.69921875" style="886" customWidth="1"/>
    <col min="11021" max="11021" width="11.5" style="886" customWidth="1"/>
    <col min="11022" max="11022" width="13.19921875" style="886" customWidth="1"/>
    <col min="11023" max="11024" width="10.69921875" style="886" customWidth="1"/>
    <col min="11025" max="11025" width="9" style="886"/>
    <col min="11026" max="11026" width="9.19921875" style="886" customWidth="1"/>
    <col min="11027" max="11266" width="9" style="886"/>
    <col min="11267" max="11267" width="4.5" style="886" customWidth="1"/>
    <col min="11268" max="11268" width="31.8984375" style="886" customWidth="1"/>
    <col min="11269" max="11269" width="6.8984375" style="886" customWidth="1"/>
    <col min="11270" max="11270" width="7.19921875" style="886" customWidth="1"/>
    <col min="11271" max="11271" width="6.8984375" style="886" customWidth="1"/>
    <col min="11272" max="11272" width="10.8984375" style="886" customWidth="1"/>
    <col min="11273" max="11273" width="6.8984375" style="886" customWidth="1"/>
    <col min="11274" max="11274" width="5.59765625" style="886" customWidth="1"/>
    <col min="11275" max="11275" width="7.5" style="886" customWidth="1"/>
    <col min="11276" max="11276" width="11.69921875" style="886" customWidth="1"/>
    <col min="11277" max="11277" width="11.5" style="886" customWidth="1"/>
    <col min="11278" max="11278" width="13.19921875" style="886" customWidth="1"/>
    <col min="11279" max="11280" width="10.69921875" style="886" customWidth="1"/>
    <col min="11281" max="11281" width="9" style="886"/>
    <col min="11282" max="11282" width="9.19921875" style="886" customWidth="1"/>
    <col min="11283" max="11522" width="9" style="886"/>
    <col min="11523" max="11523" width="4.5" style="886" customWidth="1"/>
    <col min="11524" max="11524" width="31.8984375" style="886" customWidth="1"/>
    <col min="11525" max="11525" width="6.8984375" style="886" customWidth="1"/>
    <col min="11526" max="11526" width="7.19921875" style="886" customWidth="1"/>
    <col min="11527" max="11527" width="6.8984375" style="886" customWidth="1"/>
    <col min="11528" max="11528" width="10.8984375" style="886" customWidth="1"/>
    <col min="11529" max="11529" width="6.8984375" style="886" customWidth="1"/>
    <col min="11530" max="11530" width="5.59765625" style="886" customWidth="1"/>
    <col min="11531" max="11531" width="7.5" style="886" customWidth="1"/>
    <col min="11532" max="11532" width="11.69921875" style="886" customWidth="1"/>
    <col min="11533" max="11533" width="11.5" style="886" customWidth="1"/>
    <col min="11534" max="11534" width="13.19921875" style="886" customWidth="1"/>
    <col min="11535" max="11536" width="10.69921875" style="886" customWidth="1"/>
    <col min="11537" max="11537" width="9" style="886"/>
    <col min="11538" max="11538" width="9.19921875" style="886" customWidth="1"/>
    <col min="11539" max="11778" width="9" style="886"/>
    <col min="11779" max="11779" width="4.5" style="886" customWidth="1"/>
    <col min="11780" max="11780" width="31.8984375" style="886" customWidth="1"/>
    <col min="11781" max="11781" width="6.8984375" style="886" customWidth="1"/>
    <col min="11782" max="11782" width="7.19921875" style="886" customWidth="1"/>
    <col min="11783" max="11783" width="6.8984375" style="886" customWidth="1"/>
    <col min="11784" max="11784" width="10.8984375" style="886" customWidth="1"/>
    <col min="11785" max="11785" width="6.8984375" style="886" customWidth="1"/>
    <col min="11786" max="11786" width="5.59765625" style="886" customWidth="1"/>
    <col min="11787" max="11787" width="7.5" style="886" customWidth="1"/>
    <col min="11788" max="11788" width="11.69921875" style="886" customWidth="1"/>
    <col min="11789" max="11789" width="11.5" style="886" customWidth="1"/>
    <col min="11790" max="11790" width="13.19921875" style="886" customWidth="1"/>
    <col min="11791" max="11792" width="10.69921875" style="886" customWidth="1"/>
    <col min="11793" max="11793" width="9" style="886"/>
    <col min="11794" max="11794" width="9.19921875" style="886" customWidth="1"/>
    <col min="11795" max="12034" width="9" style="886"/>
    <col min="12035" max="12035" width="4.5" style="886" customWidth="1"/>
    <col min="12036" max="12036" width="31.8984375" style="886" customWidth="1"/>
    <col min="12037" max="12037" width="6.8984375" style="886" customWidth="1"/>
    <col min="12038" max="12038" width="7.19921875" style="886" customWidth="1"/>
    <col min="12039" max="12039" width="6.8984375" style="886" customWidth="1"/>
    <col min="12040" max="12040" width="10.8984375" style="886" customWidth="1"/>
    <col min="12041" max="12041" width="6.8984375" style="886" customWidth="1"/>
    <col min="12042" max="12042" width="5.59765625" style="886" customWidth="1"/>
    <col min="12043" max="12043" width="7.5" style="886" customWidth="1"/>
    <col min="12044" max="12044" width="11.69921875" style="886" customWidth="1"/>
    <col min="12045" max="12045" width="11.5" style="886" customWidth="1"/>
    <col min="12046" max="12046" width="13.19921875" style="886" customWidth="1"/>
    <col min="12047" max="12048" width="10.69921875" style="886" customWidth="1"/>
    <col min="12049" max="12049" width="9" style="886"/>
    <col min="12050" max="12050" width="9.19921875" style="886" customWidth="1"/>
    <col min="12051" max="12290" width="9" style="886"/>
    <col min="12291" max="12291" width="4.5" style="886" customWidth="1"/>
    <col min="12292" max="12292" width="31.8984375" style="886" customWidth="1"/>
    <col min="12293" max="12293" width="6.8984375" style="886" customWidth="1"/>
    <col min="12294" max="12294" width="7.19921875" style="886" customWidth="1"/>
    <col min="12295" max="12295" width="6.8984375" style="886" customWidth="1"/>
    <col min="12296" max="12296" width="10.8984375" style="886" customWidth="1"/>
    <col min="12297" max="12297" width="6.8984375" style="886" customWidth="1"/>
    <col min="12298" max="12298" width="5.59765625" style="886" customWidth="1"/>
    <col min="12299" max="12299" width="7.5" style="886" customWidth="1"/>
    <col min="12300" max="12300" width="11.69921875" style="886" customWidth="1"/>
    <col min="12301" max="12301" width="11.5" style="886" customWidth="1"/>
    <col min="12302" max="12302" width="13.19921875" style="886" customWidth="1"/>
    <col min="12303" max="12304" width="10.69921875" style="886" customWidth="1"/>
    <col min="12305" max="12305" width="9" style="886"/>
    <col min="12306" max="12306" width="9.19921875" style="886" customWidth="1"/>
    <col min="12307" max="12546" width="9" style="886"/>
    <col min="12547" max="12547" width="4.5" style="886" customWidth="1"/>
    <col min="12548" max="12548" width="31.8984375" style="886" customWidth="1"/>
    <col min="12549" max="12549" width="6.8984375" style="886" customWidth="1"/>
    <col min="12550" max="12550" width="7.19921875" style="886" customWidth="1"/>
    <col min="12551" max="12551" width="6.8984375" style="886" customWidth="1"/>
    <col min="12552" max="12552" width="10.8984375" style="886" customWidth="1"/>
    <col min="12553" max="12553" width="6.8984375" style="886" customWidth="1"/>
    <col min="12554" max="12554" width="5.59765625" style="886" customWidth="1"/>
    <col min="12555" max="12555" width="7.5" style="886" customWidth="1"/>
    <col min="12556" max="12556" width="11.69921875" style="886" customWidth="1"/>
    <col min="12557" max="12557" width="11.5" style="886" customWidth="1"/>
    <col min="12558" max="12558" width="13.19921875" style="886" customWidth="1"/>
    <col min="12559" max="12560" width="10.69921875" style="886" customWidth="1"/>
    <col min="12561" max="12561" width="9" style="886"/>
    <col min="12562" max="12562" width="9.19921875" style="886" customWidth="1"/>
    <col min="12563" max="12802" width="9" style="886"/>
    <col min="12803" max="12803" width="4.5" style="886" customWidth="1"/>
    <col min="12804" max="12804" width="31.8984375" style="886" customWidth="1"/>
    <col min="12805" max="12805" width="6.8984375" style="886" customWidth="1"/>
    <col min="12806" max="12806" width="7.19921875" style="886" customWidth="1"/>
    <col min="12807" max="12807" width="6.8984375" style="886" customWidth="1"/>
    <col min="12808" max="12808" width="10.8984375" style="886" customWidth="1"/>
    <col min="12809" max="12809" width="6.8984375" style="886" customWidth="1"/>
    <col min="12810" max="12810" width="5.59765625" style="886" customWidth="1"/>
    <col min="12811" max="12811" width="7.5" style="886" customWidth="1"/>
    <col min="12812" max="12812" width="11.69921875" style="886" customWidth="1"/>
    <col min="12813" max="12813" width="11.5" style="886" customWidth="1"/>
    <col min="12814" max="12814" width="13.19921875" style="886" customWidth="1"/>
    <col min="12815" max="12816" width="10.69921875" style="886" customWidth="1"/>
    <col min="12817" max="12817" width="9" style="886"/>
    <col min="12818" max="12818" width="9.19921875" style="886" customWidth="1"/>
    <col min="12819" max="13058" width="9" style="886"/>
    <col min="13059" max="13059" width="4.5" style="886" customWidth="1"/>
    <col min="13060" max="13060" width="31.8984375" style="886" customWidth="1"/>
    <col min="13061" max="13061" width="6.8984375" style="886" customWidth="1"/>
    <col min="13062" max="13062" width="7.19921875" style="886" customWidth="1"/>
    <col min="13063" max="13063" width="6.8984375" style="886" customWidth="1"/>
    <col min="13064" max="13064" width="10.8984375" style="886" customWidth="1"/>
    <col min="13065" max="13065" width="6.8984375" style="886" customWidth="1"/>
    <col min="13066" max="13066" width="5.59765625" style="886" customWidth="1"/>
    <col min="13067" max="13067" width="7.5" style="886" customWidth="1"/>
    <col min="13068" max="13068" width="11.69921875" style="886" customWidth="1"/>
    <col min="13069" max="13069" width="11.5" style="886" customWidth="1"/>
    <col min="13070" max="13070" width="13.19921875" style="886" customWidth="1"/>
    <col min="13071" max="13072" width="10.69921875" style="886" customWidth="1"/>
    <col min="13073" max="13073" width="9" style="886"/>
    <col min="13074" max="13074" width="9.19921875" style="886" customWidth="1"/>
    <col min="13075" max="13314" width="9" style="886"/>
    <col min="13315" max="13315" width="4.5" style="886" customWidth="1"/>
    <col min="13316" max="13316" width="31.8984375" style="886" customWidth="1"/>
    <col min="13317" max="13317" width="6.8984375" style="886" customWidth="1"/>
    <col min="13318" max="13318" width="7.19921875" style="886" customWidth="1"/>
    <col min="13319" max="13319" width="6.8984375" style="886" customWidth="1"/>
    <col min="13320" max="13320" width="10.8984375" style="886" customWidth="1"/>
    <col min="13321" max="13321" width="6.8984375" style="886" customWidth="1"/>
    <col min="13322" max="13322" width="5.59765625" style="886" customWidth="1"/>
    <col min="13323" max="13323" width="7.5" style="886" customWidth="1"/>
    <col min="13324" max="13324" width="11.69921875" style="886" customWidth="1"/>
    <col min="13325" max="13325" width="11.5" style="886" customWidth="1"/>
    <col min="13326" max="13326" width="13.19921875" style="886" customWidth="1"/>
    <col min="13327" max="13328" width="10.69921875" style="886" customWidth="1"/>
    <col min="13329" max="13329" width="9" style="886"/>
    <col min="13330" max="13330" width="9.19921875" style="886" customWidth="1"/>
    <col min="13331" max="13570" width="9" style="886"/>
    <col min="13571" max="13571" width="4.5" style="886" customWidth="1"/>
    <col min="13572" max="13572" width="31.8984375" style="886" customWidth="1"/>
    <col min="13573" max="13573" width="6.8984375" style="886" customWidth="1"/>
    <col min="13574" max="13574" width="7.19921875" style="886" customWidth="1"/>
    <col min="13575" max="13575" width="6.8984375" style="886" customWidth="1"/>
    <col min="13576" max="13576" width="10.8984375" style="886" customWidth="1"/>
    <col min="13577" max="13577" width="6.8984375" style="886" customWidth="1"/>
    <col min="13578" max="13578" width="5.59765625" style="886" customWidth="1"/>
    <col min="13579" max="13579" width="7.5" style="886" customWidth="1"/>
    <col min="13580" max="13580" width="11.69921875" style="886" customWidth="1"/>
    <col min="13581" max="13581" width="11.5" style="886" customWidth="1"/>
    <col min="13582" max="13582" width="13.19921875" style="886" customWidth="1"/>
    <col min="13583" max="13584" width="10.69921875" style="886" customWidth="1"/>
    <col min="13585" max="13585" width="9" style="886"/>
    <col min="13586" max="13586" width="9.19921875" style="886" customWidth="1"/>
    <col min="13587" max="13826" width="9" style="886"/>
    <col min="13827" max="13827" width="4.5" style="886" customWidth="1"/>
    <col min="13828" max="13828" width="31.8984375" style="886" customWidth="1"/>
    <col min="13829" max="13829" width="6.8984375" style="886" customWidth="1"/>
    <col min="13830" max="13830" width="7.19921875" style="886" customWidth="1"/>
    <col min="13831" max="13831" width="6.8984375" style="886" customWidth="1"/>
    <col min="13832" max="13832" width="10.8984375" style="886" customWidth="1"/>
    <col min="13833" max="13833" width="6.8984375" style="886" customWidth="1"/>
    <col min="13834" max="13834" width="5.59765625" style="886" customWidth="1"/>
    <col min="13835" max="13835" width="7.5" style="886" customWidth="1"/>
    <col min="13836" max="13836" width="11.69921875" style="886" customWidth="1"/>
    <col min="13837" max="13837" width="11.5" style="886" customWidth="1"/>
    <col min="13838" max="13838" width="13.19921875" style="886" customWidth="1"/>
    <col min="13839" max="13840" width="10.69921875" style="886" customWidth="1"/>
    <col min="13841" max="13841" width="9" style="886"/>
    <col min="13842" max="13842" width="9.19921875" style="886" customWidth="1"/>
    <col min="13843" max="14082" width="9" style="886"/>
    <col min="14083" max="14083" width="4.5" style="886" customWidth="1"/>
    <col min="14084" max="14084" width="31.8984375" style="886" customWidth="1"/>
    <col min="14085" max="14085" width="6.8984375" style="886" customWidth="1"/>
    <col min="14086" max="14086" width="7.19921875" style="886" customWidth="1"/>
    <col min="14087" max="14087" width="6.8984375" style="886" customWidth="1"/>
    <col min="14088" max="14088" width="10.8984375" style="886" customWidth="1"/>
    <col min="14089" max="14089" width="6.8984375" style="886" customWidth="1"/>
    <col min="14090" max="14090" width="5.59765625" style="886" customWidth="1"/>
    <col min="14091" max="14091" width="7.5" style="886" customWidth="1"/>
    <col min="14092" max="14092" width="11.69921875" style="886" customWidth="1"/>
    <col min="14093" max="14093" width="11.5" style="886" customWidth="1"/>
    <col min="14094" max="14094" width="13.19921875" style="886" customWidth="1"/>
    <col min="14095" max="14096" width="10.69921875" style="886" customWidth="1"/>
    <col min="14097" max="14097" width="9" style="886"/>
    <col min="14098" max="14098" width="9.19921875" style="886" customWidth="1"/>
    <col min="14099" max="14338" width="9" style="886"/>
    <col min="14339" max="14339" width="4.5" style="886" customWidth="1"/>
    <col min="14340" max="14340" width="31.8984375" style="886" customWidth="1"/>
    <col min="14341" max="14341" width="6.8984375" style="886" customWidth="1"/>
    <col min="14342" max="14342" width="7.19921875" style="886" customWidth="1"/>
    <col min="14343" max="14343" width="6.8984375" style="886" customWidth="1"/>
    <col min="14344" max="14344" width="10.8984375" style="886" customWidth="1"/>
    <col min="14345" max="14345" width="6.8984375" style="886" customWidth="1"/>
    <col min="14346" max="14346" width="5.59765625" style="886" customWidth="1"/>
    <col min="14347" max="14347" width="7.5" style="886" customWidth="1"/>
    <col min="14348" max="14348" width="11.69921875" style="886" customWidth="1"/>
    <col min="14349" max="14349" width="11.5" style="886" customWidth="1"/>
    <col min="14350" max="14350" width="13.19921875" style="886" customWidth="1"/>
    <col min="14351" max="14352" width="10.69921875" style="886" customWidth="1"/>
    <col min="14353" max="14353" width="9" style="886"/>
    <col min="14354" max="14354" width="9.19921875" style="886" customWidth="1"/>
    <col min="14355" max="14594" width="9" style="886"/>
    <col min="14595" max="14595" width="4.5" style="886" customWidth="1"/>
    <col min="14596" max="14596" width="31.8984375" style="886" customWidth="1"/>
    <col min="14597" max="14597" width="6.8984375" style="886" customWidth="1"/>
    <col min="14598" max="14598" width="7.19921875" style="886" customWidth="1"/>
    <col min="14599" max="14599" width="6.8984375" style="886" customWidth="1"/>
    <col min="14600" max="14600" width="10.8984375" style="886" customWidth="1"/>
    <col min="14601" max="14601" width="6.8984375" style="886" customWidth="1"/>
    <col min="14602" max="14602" width="5.59765625" style="886" customWidth="1"/>
    <col min="14603" max="14603" width="7.5" style="886" customWidth="1"/>
    <col min="14604" max="14604" width="11.69921875" style="886" customWidth="1"/>
    <col min="14605" max="14605" width="11.5" style="886" customWidth="1"/>
    <col min="14606" max="14606" width="13.19921875" style="886" customWidth="1"/>
    <col min="14607" max="14608" width="10.69921875" style="886" customWidth="1"/>
    <col min="14609" max="14609" width="9" style="886"/>
    <col min="14610" max="14610" width="9.19921875" style="886" customWidth="1"/>
    <col min="14611" max="14850" width="9" style="886"/>
    <col min="14851" max="14851" width="4.5" style="886" customWidth="1"/>
    <col min="14852" max="14852" width="31.8984375" style="886" customWidth="1"/>
    <col min="14853" max="14853" width="6.8984375" style="886" customWidth="1"/>
    <col min="14854" max="14854" width="7.19921875" style="886" customWidth="1"/>
    <col min="14855" max="14855" width="6.8984375" style="886" customWidth="1"/>
    <col min="14856" max="14856" width="10.8984375" style="886" customWidth="1"/>
    <col min="14857" max="14857" width="6.8984375" style="886" customWidth="1"/>
    <col min="14858" max="14858" width="5.59765625" style="886" customWidth="1"/>
    <col min="14859" max="14859" width="7.5" style="886" customWidth="1"/>
    <col min="14860" max="14860" width="11.69921875" style="886" customWidth="1"/>
    <col min="14861" max="14861" width="11.5" style="886" customWidth="1"/>
    <col min="14862" max="14862" width="13.19921875" style="886" customWidth="1"/>
    <col min="14863" max="14864" width="10.69921875" style="886" customWidth="1"/>
    <col min="14865" max="14865" width="9" style="886"/>
    <col min="14866" max="14866" width="9.19921875" style="886" customWidth="1"/>
    <col min="14867" max="15106" width="9" style="886"/>
    <col min="15107" max="15107" width="4.5" style="886" customWidth="1"/>
    <col min="15108" max="15108" width="31.8984375" style="886" customWidth="1"/>
    <col min="15109" max="15109" width="6.8984375" style="886" customWidth="1"/>
    <col min="15110" max="15110" width="7.19921875" style="886" customWidth="1"/>
    <col min="15111" max="15111" width="6.8984375" style="886" customWidth="1"/>
    <col min="15112" max="15112" width="10.8984375" style="886" customWidth="1"/>
    <col min="15113" max="15113" width="6.8984375" style="886" customWidth="1"/>
    <col min="15114" max="15114" width="5.59765625" style="886" customWidth="1"/>
    <col min="15115" max="15115" width="7.5" style="886" customWidth="1"/>
    <col min="15116" max="15116" width="11.69921875" style="886" customWidth="1"/>
    <col min="15117" max="15117" width="11.5" style="886" customWidth="1"/>
    <col min="15118" max="15118" width="13.19921875" style="886" customWidth="1"/>
    <col min="15119" max="15120" width="10.69921875" style="886" customWidth="1"/>
    <col min="15121" max="15121" width="9" style="886"/>
    <col min="15122" max="15122" width="9.19921875" style="886" customWidth="1"/>
    <col min="15123" max="15362" width="9" style="886"/>
    <col min="15363" max="15363" width="4.5" style="886" customWidth="1"/>
    <col min="15364" max="15364" width="31.8984375" style="886" customWidth="1"/>
    <col min="15365" max="15365" width="6.8984375" style="886" customWidth="1"/>
    <col min="15366" max="15366" width="7.19921875" style="886" customWidth="1"/>
    <col min="15367" max="15367" width="6.8984375" style="886" customWidth="1"/>
    <col min="15368" max="15368" width="10.8984375" style="886" customWidth="1"/>
    <col min="15369" max="15369" width="6.8984375" style="886" customWidth="1"/>
    <col min="15370" max="15370" width="5.59765625" style="886" customWidth="1"/>
    <col min="15371" max="15371" width="7.5" style="886" customWidth="1"/>
    <col min="15372" max="15372" width="11.69921875" style="886" customWidth="1"/>
    <col min="15373" max="15373" width="11.5" style="886" customWidth="1"/>
    <col min="15374" max="15374" width="13.19921875" style="886" customWidth="1"/>
    <col min="15375" max="15376" width="10.69921875" style="886" customWidth="1"/>
    <col min="15377" max="15377" width="9" style="886"/>
    <col min="15378" max="15378" width="9.19921875" style="886" customWidth="1"/>
    <col min="15379" max="15618" width="9" style="886"/>
    <col min="15619" max="15619" width="4.5" style="886" customWidth="1"/>
    <col min="15620" max="15620" width="31.8984375" style="886" customWidth="1"/>
    <col min="15621" max="15621" width="6.8984375" style="886" customWidth="1"/>
    <col min="15622" max="15622" width="7.19921875" style="886" customWidth="1"/>
    <col min="15623" max="15623" width="6.8984375" style="886" customWidth="1"/>
    <col min="15624" max="15624" width="10.8984375" style="886" customWidth="1"/>
    <col min="15625" max="15625" width="6.8984375" style="886" customWidth="1"/>
    <col min="15626" max="15626" width="5.59765625" style="886" customWidth="1"/>
    <col min="15627" max="15627" width="7.5" style="886" customWidth="1"/>
    <col min="15628" max="15628" width="11.69921875" style="886" customWidth="1"/>
    <col min="15629" max="15629" width="11.5" style="886" customWidth="1"/>
    <col min="15630" max="15630" width="13.19921875" style="886" customWidth="1"/>
    <col min="15631" max="15632" width="10.69921875" style="886" customWidth="1"/>
    <col min="15633" max="15633" width="9" style="886"/>
    <col min="15634" max="15634" width="9.19921875" style="886" customWidth="1"/>
    <col min="15635" max="15874" width="9" style="886"/>
    <col min="15875" max="15875" width="4.5" style="886" customWidth="1"/>
    <col min="15876" max="15876" width="31.8984375" style="886" customWidth="1"/>
    <col min="15877" max="15877" width="6.8984375" style="886" customWidth="1"/>
    <col min="15878" max="15878" width="7.19921875" style="886" customWidth="1"/>
    <col min="15879" max="15879" width="6.8984375" style="886" customWidth="1"/>
    <col min="15880" max="15880" width="10.8984375" style="886" customWidth="1"/>
    <col min="15881" max="15881" width="6.8984375" style="886" customWidth="1"/>
    <col min="15882" max="15882" width="5.59765625" style="886" customWidth="1"/>
    <col min="15883" max="15883" width="7.5" style="886" customWidth="1"/>
    <col min="15884" max="15884" width="11.69921875" style="886" customWidth="1"/>
    <col min="15885" max="15885" width="11.5" style="886" customWidth="1"/>
    <col min="15886" max="15886" width="13.19921875" style="886" customWidth="1"/>
    <col min="15887" max="15888" width="10.69921875" style="886" customWidth="1"/>
    <col min="15889" max="15889" width="9" style="886"/>
    <col min="15890" max="15890" width="9.19921875" style="886" customWidth="1"/>
    <col min="15891" max="16130" width="9" style="886"/>
    <col min="16131" max="16131" width="4.5" style="886" customWidth="1"/>
    <col min="16132" max="16132" width="31.8984375" style="886" customWidth="1"/>
    <col min="16133" max="16133" width="6.8984375" style="886" customWidth="1"/>
    <col min="16134" max="16134" width="7.19921875" style="886" customWidth="1"/>
    <col min="16135" max="16135" width="6.8984375" style="886" customWidth="1"/>
    <col min="16136" max="16136" width="10.8984375" style="886" customWidth="1"/>
    <col min="16137" max="16137" width="6.8984375" style="886" customWidth="1"/>
    <col min="16138" max="16138" width="5.59765625" style="886" customWidth="1"/>
    <col min="16139" max="16139" width="7.5" style="886" customWidth="1"/>
    <col min="16140" max="16140" width="11.69921875" style="886" customWidth="1"/>
    <col min="16141" max="16141" width="11.5" style="886" customWidth="1"/>
    <col min="16142" max="16142" width="13.19921875" style="886" customWidth="1"/>
    <col min="16143" max="16144" width="10.69921875" style="886" customWidth="1"/>
    <col min="16145" max="16145" width="9" style="886"/>
    <col min="16146" max="16146" width="9.19921875" style="886" customWidth="1"/>
    <col min="16147" max="16384" width="9" style="886"/>
  </cols>
  <sheetData>
    <row r="1" spans="1:13" ht="15.6">
      <c r="A1" s="1028" t="s">
        <v>81</v>
      </c>
      <c r="B1" s="1028"/>
      <c r="C1" s="1028"/>
      <c r="D1" s="1028"/>
      <c r="E1" s="1028"/>
      <c r="F1" s="1028"/>
      <c r="G1" s="1028"/>
      <c r="H1" s="1028"/>
      <c r="I1" s="1028"/>
      <c r="J1" s="1028"/>
      <c r="K1" s="1028"/>
      <c r="L1" s="1028"/>
      <c r="M1" s="1028"/>
    </row>
    <row r="2" spans="1:13" s="883" customFormat="1" ht="37.5" customHeight="1">
      <c r="A2" s="1029" t="s">
        <v>655</v>
      </c>
      <c r="B2" s="1030"/>
      <c r="C2" s="1030"/>
      <c r="D2" s="1030"/>
      <c r="E2" s="1030"/>
      <c r="F2" s="1030"/>
      <c r="G2" s="1030"/>
      <c r="H2" s="1030"/>
      <c r="I2" s="1030"/>
      <c r="J2" s="1030"/>
      <c r="K2" s="1030"/>
      <c r="L2" s="1030"/>
      <c r="M2" s="1030"/>
    </row>
    <row r="3" spans="1:13" s="883" customFormat="1" ht="27" customHeight="1">
      <c r="A3" s="1047" t="str">
        <f>'NĐ 81- MGHP'!A3:M3</f>
        <v>(Kèm theo Công văn số         /UBND-TC ngày        tháng        năm 2024 của UBND huyện Bình Sơn)</v>
      </c>
      <c r="B3" s="1047"/>
      <c r="C3" s="1047"/>
      <c r="D3" s="1047"/>
      <c r="E3" s="1047"/>
      <c r="F3" s="1047"/>
      <c r="G3" s="1047"/>
      <c r="H3" s="1047"/>
      <c r="I3" s="1047"/>
      <c r="J3" s="1047"/>
      <c r="K3" s="1047"/>
      <c r="L3" s="1047"/>
      <c r="M3" s="1047"/>
    </row>
    <row r="4" spans="1:13" s="883" customFormat="1" ht="15.6">
      <c r="A4" s="889"/>
      <c r="B4" s="890"/>
      <c r="C4" s="890"/>
      <c r="D4" s="890"/>
      <c r="E4" s="890"/>
      <c r="F4" s="891"/>
      <c r="G4" s="890"/>
      <c r="H4" s="890"/>
      <c r="I4" s="890"/>
      <c r="J4" s="890"/>
      <c r="K4" s="890"/>
      <c r="L4" s="1031" t="s">
        <v>1</v>
      </c>
      <c r="M4" s="1031"/>
    </row>
    <row r="5" spans="1:13" s="883" customFormat="1" ht="15.6" hidden="1">
      <c r="A5" s="1031" t="s">
        <v>82</v>
      </c>
      <c r="B5" s="1031"/>
      <c r="C5" s="1031"/>
      <c r="D5" s="1031"/>
      <c r="E5" s="1031"/>
      <c r="F5" s="1031"/>
      <c r="G5" s="1031"/>
      <c r="H5" s="1031"/>
      <c r="I5" s="1031"/>
      <c r="J5" s="1031"/>
      <c r="K5" s="1031"/>
      <c r="L5" s="1031"/>
      <c r="M5" s="1031"/>
    </row>
    <row r="6" spans="1:13" ht="15" customHeight="1">
      <c r="A6" s="1021" t="s">
        <v>52</v>
      </c>
      <c r="B6" s="1021"/>
      <c r="C6" s="1032" t="s">
        <v>54</v>
      </c>
      <c r="D6" s="1032"/>
      <c r="E6" s="1032" t="s">
        <v>651</v>
      </c>
      <c r="F6" s="1032"/>
      <c r="G6" s="1032"/>
      <c r="H6" s="1032"/>
      <c r="I6" s="1032"/>
      <c r="J6" s="1032"/>
      <c r="K6" s="1032"/>
      <c r="L6" s="1032"/>
      <c r="M6" s="1032"/>
    </row>
    <row r="7" spans="1:13" s="841" customFormat="1" ht="22.5" customHeight="1">
      <c r="A7" s="1021"/>
      <c r="B7" s="1021"/>
      <c r="C7" s="1021" t="s">
        <v>7</v>
      </c>
      <c r="D7" s="1021" t="s">
        <v>9</v>
      </c>
      <c r="E7" s="1020" t="s">
        <v>652</v>
      </c>
      <c r="F7" s="1020"/>
      <c r="G7" s="1020"/>
      <c r="H7" s="1020"/>
      <c r="I7" s="1020" t="s">
        <v>653</v>
      </c>
      <c r="J7" s="1020"/>
      <c r="K7" s="1020"/>
      <c r="L7" s="1020"/>
      <c r="M7" s="1021" t="s">
        <v>18</v>
      </c>
    </row>
    <row r="8" spans="1:13" s="841" customFormat="1" ht="15.6">
      <c r="A8" s="1021"/>
      <c r="B8" s="1021"/>
      <c r="C8" s="1021"/>
      <c r="D8" s="1021"/>
      <c r="E8" s="1021" t="s">
        <v>83</v>
      </c>
      <c r="F8" s="1044" t="s">
        <v>84</v>
      </c>
      <c r="G8" s="1021" t="s">
        <v>85</v>
      </c>
      <c r="H8" s="1021" t="s">
        <v>59</v>
      </c>
      <c r="I8" s="1021" t="s">
        <v>83</v>
      </c>
      <c r="J8" s="1021" t="s">
        <v>84</v>
      </c>
      <c r="K8" s="1021" t="s">
        <v>85</v>
      </c>
      <c r="L8" s="1021" t="s">
        <v>59</v>
      </c>
      <c r="M8" s="1021"/>
    </row>
    <row r="9" spans="1:13" s="841" customFormat="1" ht="31.5" customHeight="1">
      <c r="A9" s="1021"/>
      <c r="B9" s="1021"/>
      <c r="C9" s="1021"/>
      <c r="D9" s="1021"/>
      <c r="E9" s="1021"/>
      <c r="F9" s="1045"/>
      <c r="G9" s="1046"/>
      <c r="H9" s="1046"/>
      <c r="I9" s="1021"/>
      <c r="J9" s="1046"/>
      <c r="K9" s="1046"/>
      <c r="L9" s="1046"/>
      <c r="M9" s="1021"/>
    </row>
    <row r="10" spans="1:13" s="841" customFormat="1" ht="24.75" customHeight="1">
      <c r="A10" s="892"/>
      <c r="B10" s="892" t="s">
        <v>18</v>
      </c>
      <c r="C10" s="892">
        <f>C11+C36+C38</f>
        <v>765</v>
      </c>
      <c r="D10" s="892">
        <f t="shared" ref="D10:M10" si="0">D11+D36+D38</f>
        <v>1107.8400000000001</v>
      </c>
      <c r="E10" s="892">
        <f t="shared" si="0"/>
        <v>0</v>
      </c>
      <c r="F10" s="892">
        <f t="shared" si="0"/>
        <v>0</v>
      </c>
      <c r="G10" s="892">
        <f t="shared" si="0"/>
        <v>0</v>
      </c>
      <c r="H10" s="894">
        <f t="shared" si="0"/>
        <v>0</v>
      </c>
      <c r="I10" s="892">
        <f t="shared" si="0"/>
        <v>0</v>
      </c>
      <c r="J10" s="892">
        <f t="shared" si="0"/>
        <v>0</v>
      </c>
      <c r="K10" s="892">
        <f t="shared" si="0"/>
        <v>0</v>
      </c>
      <c r="L10" s="894">
        <f t="shared" si="0"/>
        <v>0</v>
      </c>
      <c r="M10" s="894">
        <f t="shared" si="0"/>
        <v>0</v>
      </c>
    </row>
    <row r="11" spans="1:13" s="841" customFormat="1" ht="24.75" customHeight="1">
      <c r="A11" s="892" t="s">
        <v>19</v>
      </c>
      <c r="B11" s="895" t="s">
        <v>86</v>
      </c>
      <c r="C11" s="892">
        <f>C12+C35</f>
        <v>765</v>
      </c>
      <c r="D11" s="894">
        <f t="shared" ref="D11" si="1">D12+D35</f>
        <v>1107.8400000000001</v>
      </c>
      <c r="E11" s="893">
        <f t="shared" ref="E11" si="2">E12+E35</f>
        <v>0</v>
      </c>
      <c r="F11" s="893"/>
      <c r="G11" s="894"/>
      <c r="H11" s="894">
        <f t="shared" ref="H11" si="3">H12+H35</f>
        <v>0</v>
      </c>
      <c r="I11" s="893">
        <f t="shared" ref="I11" si="4">I12+I35</f>
        <v>0</v>
      </c>
      <c r="J11" s="894"/>
      <c r="K11" s="894"/>
      <c r="L11" s="894">
        <f t="shared" ref="L11" si="5">L12+L35</f>
        <v>0</v>
      </c>
      <c r="M11" s="894">
        <f t="shared" ref="M11" si="6">M12+M35</f>
        <v>0</v>
      </c>
    </row>
    <row r="12" spans="1:13" s="841" customFormat="1" ht="24.75" customHeight="1">
      <c r="A12" s="892">
        <v>1</v>
      </c>
      <c r="B12" s="895" t="s">
        <v>87</v>
      </c>
      <c r="C12" s="896">
        <f>SUM(C13:C34)</f>
        <v>675</v>
      </c>
      <c r="D12" s="897">
        <f>SUM(D13:D34)</f>
        <v>972.00000000000011</v>
      </c>
      <c r="E12" s="892">
        <f>SUM(E13:E34)</f>
        <v>0</v>
      </c>
      <c r="F12" s="893"/>
      <c r="G12" s="892"/>
      <c r="H12" s="892">
        <f>SUM(H13:H34)</f>
        <v>0</v>
      </c>
      <c r="I12" s="892">
        <f>SUM(I13:I34)</f>
        <v>0</v>
      </c>
      <c r="J12" s="892"/>
      <c r="K12" s="892"/>
      <c r="L12" s="892">
        <f>SUM(L13:L34)</f>
        <v>0</v>
      </c>
      <c r="M12" s="892">
        <f>SUM(M13:M34)</f>
        <v>0</v>
      </c>
    </row>
    <row r="13" spans="1:13" s="884" customFormat="1" ht="24.75" customHeight="1">
      <c r="A13" s="898">
        <v>1</v>
      </c>
      <c r="B13" s="899"/>
      <c r="C13" s="900">
        <v>15</v>
      </c>
      <c r="D13" s="209">
        <v>21.6</v>
      </c>
      <c r="E13" s="901"/>
      <c r="F13" s="900"/>
      <c r="G13" s="209"/>
      <c r="H13" s="209">
        <f>E13*F13*G13</f>
        <v>0</v>
      </c>
      <c r="I13" s="910"/>
      <c r="J13" s="910"/>
      <c r="K13" s="209"/>
      <c r="L13" s="209">
        <f>I13*J13*K13</f>
        <v>0</v>
      </c>
      <c r="M13" s="209">
        <f>H13+L13</f>
        <v>0</v>
      </c>
    </row>
    <row r="14" spans="1:13" s="884" customFormat="1" ht="24.75" customHeight="1">
      <c r="A14" s="898">
        <f>A13+1</f>
        <v>2</v>
      </c>
      <c r="B14" s="899"/>
      <c r="C14" s="902">
        <v>10</v>
      </c>
      <c r="D14" s="903">
        <v>14.4</v>
      </c>
      <c r="E14" s="901"/>
      <c r="F14" s="900"/>
      <c r="G14" s="209"/>
      <c r="H14" s="209">
        <f t="shared" ref="H14:H35" si="7">E14*F14*G14</f>
        <v>0</v>
      </c>
      <c r="I14" s="910"/>
      <c r="J14" s="910"/>
      <c r="K14" s="209"/>
      <c r="L14" s="209">
        <f t="shared" ref="L14:L35" si="8">I14*J14*K14</f>
        <v>0</v>
      </c>
      <c r="M14" s="209">
        <f t="shared" ref="M14:M35" si="9">H14+L14</f>
        <v>0</v>
      </c>
    </row>
    <row r="15" spans="1:13" s="884" customFormat="1" ht="24.75" customHeight="1">
      <c r="A15" s="898">
        <f t="shared" ref="A15:A34" si="10">A14+1</f>
        <v>3</v>
      </c>
      <c r="B15" s="899"/>
      <c r="C15" s="902">
        <v>10</v>
      </c>
      <c r="D15" s="903">
        <v>14.4</v>
      </c>
      <c r="E15" s="901"/>
      <c r="F15" s="900"/>
      <c r="G15" s="209"/>
      <c r="H15" s="209">
        <f t="shared" si="7"/>
        <v>0</v>
      </c>
      <c r="I15" s="910"/>
      <c r="J15" s="910"/>
      <c r="K15" s="209"/>
      <c r="L15" s="209">
        <f t="shared" si="8"/>
        <v>0</v>
      </c>
      <c r="M15" s="209">
        <f t="shared" si="9"/>
        <v>0</v>
      </c>
    </row>
    <row r="16" spans="1:13" s="884" customFormat="1" ht="24.75" customHeight="1">
      <c r="A16" s="898">
        <f t="shared" si="10"/>
        <v>4</v>
      </c>
      <c r="B16" s="899"/>
      <c r="C16" s="902">
        <v>110</v>
      </c>
      <c r="D16" s="903">
        <v>158.4</v>
      </c>
      <c r="E16" s="901"/>
      <c r="F16" s="900"/>
      <c r="G16" s="209"/>
      <c r="H16" s="209">
        <f t="shared" si="7"/>
        <v>0</v>
      </c>
      <c r="I16" s="910"/>
      <c r="J16" s="910"/>
      <c r="K16" s="209"/>
      <c r="L16" s="209">
        <f t="shared" si="8"/>
        <v>0</v>
      </c>
      <c r="M16" s="209">
        <f t="shared" si="9"/>
        <v>0</v>
      </c>
    </row>
    <row r="17" spans="1:13" s="884" customFormat="1" ht="24.75" customHeight="1">
      <c r="A17" s="898">
        <f t="shared" si="10"/>
        <v>5</v>
      </c>
      <c r="B17" s="899"/>
      <c r="C17" s="902">
        <v>10</v>
      </c>
      <c r="D17" s="903">
        <v>14.4</v>
      </c>
      <c r="E17" s="901"/>
      <c r="F17" s="900"/>
      <c r="G17" s="209"/>
      <c r="H17" s="209">
        <f t="shared" si="7"/>
        <v>0</v>
      </c>
      <c r="I17" s="910"/>
      <c r="J17" s="910"/>
      <c r="K17" s="209"/>
      <c r="L17" s="209">
        <f t="shared" si="8"/>
        <v>0</v>
      </c>
      <c r="M17" s="209">
        <f t="shared" si="9"/>
        <v>0</v>
      </c>
    </row>
    <row r="18" spans="1:13" s="884" customFormat="1" ht="24.75" customHeight="1">
      <c r="A18" s="898">
        <f t="shared" si="10"/>
        <v>6</v>
      </c>
      <c r="B18" s="899"/>
      <c r="C18" s="902">
        <v>10</v>
      </c>
      <c r="D18" s="903">
        <v>14.4</v>
      </c>
      <c r="E18" s="901"/>
      <c r="F18" s="900"/>
      <c r="G18" s="209"/>
      <c r="H18" s="209">
        <f t="shared" si="7"/>
        <v>0</v>
      </c>
      <c r="I18" s="910"/>
      <c r="J18" s="910"/>
      <c r="K18" s="209"/>
      <c r="L18" s="209">
        <f t="shared" si="8"/>
        <v>0</v>
      </c>
      <c r="M18" s="209">
        <f t="shared" si="9"/>
        <v>0</v>
      </c>
    </row>
    <row r="19" spans="1:13" s="884" customFormat="1" ht="24.75" customHeight="1">
      <c r="A19" s="898">
        <f t="shared" si="10"/>
        <v>7</v>
      </c>
      <c r="B19" s="899"/>
      <c r="C19" s="902">
        <v>150</v>
      </c>
      <c r="D19" s="903">
        <v>216</v>
      </c>
      <c r="E19" s="901"/>
      <c r="F19" s="900"/>
      <c r="G19" s="209"/>
      <c r="H19" s="209">
        <f t="shared" si="7"/>
        <v>0</v>
      </c>
      <c r="I19" s="910"/>
      <c r="J19" s="910"/>
      <c r="K19" s="209"/>
      <c r="L19" s="209">
        <f t="shared" si="8"/>
        <v>0</v>
      </c>
      <c r="M19" s="209">
        <f t="shared" si="9"/>
        <v>0</v>
      </c>
    </row>
    <row r="20" spans="1:13" s="884" customFormat="1" ht="24.75" customHeight="1">
      <c r="A20" s="898">
        <f t="shared" si="10"/>
        <v>8</v>
      </c>
      <c r="B20" s="899"/>
      <c r="C20" s="902">
        <v>20</v>
      </c>
      <c r="D20" s="903">
        <v>28.8</v>
      </c>
      <c r="E20" s="901"/>
      <c r="F20" s="900"/>
      <c r="G20" s="209"/>
      <c r="H20" s="209">
        <f t="shared" si="7"/>
        <v>0</v>
      </c>
      <c r="I20" s="910"/>
      <c r="J20" s="910"/>
      <c r="K20" s="209"/>
      <c r="L20" s="209">
        <f t="shared" si="8"/>
        <v>0</v>
      </c>
      <c r="M20" s="209">
        <f t="shared" si="9"/>
        <v>0</v>
      </c>
    </row>
    <row r="21" spans="1:13" s="884" customFormat="1" ht="24.75" customHeight="1">
      <c r="A21" s="898">
        <f t="shared" si="10"/>
        <v>9</v>
      </c>
      <c r="B21" s="899"/>
      <c r="C21" s="902">
        <v>120</v>
      </c>
      <c r="D21" s="903">
        <v>172.8</v>
      </c>
      <c r="E21" s="901"/>
      <c r="F21" s="900"/>
      <c r="G21" s="209"/>
      <c r="H21" s="209">
        <f t="shared" si="7"/>
        <v>0</v>
      </c>
      <c r="I21" s="910"/>
      <c r="J21" s="910"/>
      <c r="K21" s="209"/>
      <c r="L21" s="209">
        <f t="shared" si="8"/>
        <v>0</v>
      </c>
      <c r="M21" s="209">
        <f t="shared" si="9"/>
        <v>0</v>
      </c>
    </row>
    <row r="22" spans="1:13" s="884" customFormat="1" ht="24.75" customHeight="1">
      <c r="A22" s="898">
        <f t="shared" si="10"/>
        <v>10</v>
      </c>
      <c r="B22" s="899"/>
      <c r="C22" s="902">
        <v>14</v>
      </c>
      <c r="D22" s="903">
        <v>20.16</v>
      </c>
      <c r="E22" s="901"/>
      <c r="F22" s="900"/>
      <c r="G22" s="209"/>
      <c r="H22" s="209">
        <f t="shared" si="7"/>
        <v>0</v>
      </c>
      <c r="I22" s="910"/>
      <c r="J22" s="910"/>
      <c r="K22" s="209"/>
      <c r="L22" s="209">
        <f t="shared" si="8"/>
        <v>0</v>
      </c>
      <c r="M22" s="209">
        <f t="shared" si="9"/>
        <v>0</v>
      </c>
    </row>
    <row r="23" spans="1:13" s="884" customFormat="1" ht="24.75" customHeight="1">
      <c r="A23" s="898">
        <f t="shared" si="10"/>
        <v>11</v>
      </c>
      <c r="B23" s="899"/>
      <c r="C23" s="902">
        <v>18</v>
      </c>
      <c r="D23" s="903">
        <v>25.92</v>
      </c>
      <c r="E23" s="901"/>
      <c r="F23" s="900"/>
      <c r="G23" s="209"/>
      <c r="H23" s="209">
        <f t="shared" si="7"/>
        <v>0</v>
      </c>
      <c r="I23" s="910"/>
      <c r="J23" s="910"/>
      <c r="K23" s="209"/>
      <c r="L23" s="209">
        <f t="shared" si="8"/>
        <v>0</v>
      </c>
      <c r="M23" s="209">
        <f t="shared" si="9"/>
        <v>0</v>
      </c>
    </row>
    <row r="24" spans="1:13" s="884" customFormat="1" ht="24.75" customHeight="1">
      <c r="A24" s="898">
        <f t="shared" si="10"/>
        <v>12</v>
      </c>
      <c r="B24" s="899"/>
      <c r="C24" s="902">
        <v>110</v>
      </c>
      <c r="D24" s="903">
        <v>158.4</v>
      </c>
      <c r="E24" s="901"/>
      <c r="F24" s="900"/>
      <c r="G24" s="209"/>
      <c r="H24" s="209">
        <f t="shared" si="7"/>
        <v>0</v>
      </c>
      <c r="I24" s="910"/>
      <c r="J24" s="910"/>
      <c r="K24" s="209"/>
      <c r="L24" s="209">
        <f t="shared" si="8"/>
        <v>0</v>
      </c>
      <c r="M24" s="209">
        <f t="shared" si="9"/>
        <v>0</v>
      </c>
    </row>
    <row r="25" spans="1:13" s="884" customFormat="1" ht="24.75" customHeight="1">
      <c r="A25" s="898">
        <f t="shared" si="10"/>
        <v>13</v>
      </c>
      <c r="B25" s="899"/>
      <c r="C25" s="902">
        <v>4</v>
      </c>
      <c r="D25" s="903">
        <v>5.76</v>
      </c>
      <c r="E25" s="901"/>
      <c r="F25" s="900"/>
      <c r="G25" s="209"/>
      <c r="H25" s="209">
        <f t="shared" si="7"/>
        <v>0</v>
      </c>
      <c r="I25" s="910"/>
      <c r="J25" s="910"/>
      <c r="K25" s="209"/>
      <c r="L25" s="209">
        <f t="shared" si="8"/>
        <v>0</v>
      </c>
      <c r="M25" s="209">
        <f t="shared" si="9"/>
        <v>0</v>
      </c>
    </row>
    <row r="26" spans="1:13" s="884" customFormat="1" ht="24.75" customHeight="1">
      <c r="A26" s="898">
        <f t="shared" si="10"/>
        <v>14</v>
      </c>
      <c r="B26" s="899"/>
      <c r="C26" s="902">
        <v>7</v>
      </c>
      <c r="D26" s="903">
        <v>10.08</v>
      </c>
      <c r="E26" s="901"/>
      <c r="F26" s="900"/>
      <c r="G26" s="209"/>
      <c r="H26" s="209">
        <f t="shared" si="7"/>
        <v>0</v>
      </c>
      <c r="I26" s="910"/>
      <c r="J26" s="910"/>
      <c r="K26" s="209"/>
      <c r="L26" s="209">
        <f t="shared" si="8"/>
        <v>0</v>
      </c>
      <c r="M26" s="209">
        <f t="shared" si="9"/>
        <v>0</v>
      </c>
    </row>
    <row r="27" spans="1:13" s="884" customFormat="1" ht="24.75" customHeight="1">
      <c r="A27" s="898">
        <f t="shared" si="10"/>
        <v>15</v>
      </c>
      <c r="B27" s="899"/>
      <c r="C27" s="902">
        <v>6</v>
      </c>
      <c r="D27" s="903">
        <v>8.64</v>
      </c>
      <c r="E27" s="901"/>
      <c r="F27" s="900"/>
      <c r="G27" s="209"/>
      <c r="H27" s="209">
        <f t="shared" si="7"/>
        <v>0</v>
      </c>
      <c r="I27" s="910"/>
      <c r="J27" s="910"/>
      <c r="K27" s="209"/>
      <c r="L27" s="209">
        <f t="shared" si="8"/>
        <v>0</v>
      </c>
      <c r="M27" s="209">
        <f t="shared" si="9"/>
        <v>0</v>
      </c>
    </row>
    <row r="28" spans="1:13" s="884" customFormat="1" ht="18" customHeight="1">
      <c r="A28" s="898">
        <f t="shared" si="10"/>
        <v>16</v>
      </c>
      <c r="B28" s="899"/>
      <c r="C28" s="902">
        <v>5</v>
      </c>
      <c r="D28" s="903">
        <v>7.2</v>
      </c>
      <c r="E28" s="901"/>
      <c r="F28" s="900"/>
      <c r="G28" s="209"/>
      <c r="H28" s="209">
        <f t="shared" si="7"/>
        <v>0</v>
      </c>
      <c r="I28" s="910"/>
      <c r="J28" s="910"/>
      <c r="K28" s="209"/>
      <c r="L28" s="209">
        <f t="shared" si="8"/>
        <v>0</v>
      </c>
      <c r="M28" s="209">
        <f t="shared" si="9"/>
        <v>0</v>
      </c>
    </row>
    <row r="29" spans="1:13" s="884" customFormat="1" ht="18" customHeight="1">
      <c r="A29" s="898">
        <f t="shared" si="10"/>
        <v>17</v>
      </c>
      <c r="B29" s="899"/>
      <c r="C29" s="902">
        <v>9</v>
      </c>
      <c r="D29" s="903">
        <v>12.96</v>
      </c>
      <c r="E29" s="901"/>
      <c r="F29" s="900"/>
      <c r="G29" s="209"/>
      <c r="H29" s="209">
        <f t="shared" si="7"/>
        <v>0</v>
      </c>
      <c r="I29" s="910"/>
      <c r="J29" s="910"/>
      <c r="K29" s="209"/>
      <c r="L29" s="209">
        <f t="shared" si="8"/>
        <v>0</v>
      </c>
      <c r="M29" s="209">
        <f t="shared" si="9"/>
        <v>0</v>
      </c>
    </row>
    <row r="30" spans="1:13" s="884" customFormat="1" ht="15.6">
      <c r="A30" s="898">
        <f t="shared" si="10"/>
        <v>18</v>
      </c>
      <c r="B30" s="899"/>
      <c r="C30" s="902">
        <v>11</v>
      </c>
      <c r="D30" s="903">
        <v>15.84</v>
      </c>
      <c r="E30" s="901"/>
      <c r="F30" s="900"/>
      <c r="G30" s="209"/>
      <c r="H30" s="209">
        <f t="shared" si="7"/>
        <v>0</v>
      </c>
      <c r="I30" s="910"/>
      <c r="J30" s="910"/>
      <c r="K30" s="209"/>
      <c r="L30" s="209">
        <f t="shared" si="8"/>
        <v>0</v>
      </c>
      <c r="M30" s="209">
        <f t="shared" si="9"/>
        <v>0</v>
      </c>
    </row>
    <row r="31" spans="1:13" s="810" customFormat="1" ht="15.6">
      <c r="A31" s="898">
        <f t="shared" si="10"/>
        <v>19</v>
      </c>
      <c r="B31" s="899"/>
      <c r="C31" s="902">
        <v>19</v>
      </c>
      <c r="D31" s="903">
        <v>27.36</v>
      </c>
      <c r="E31" s="901"/>
      <c r="F31" s="900"/>
      <c r="G31" s="209"/>
      <c r="H31" s="209">
        <f t="shared" si="7"/>
        <v>0</v>
      </c>
      <c r="I31" s="910"/>
      <c r="J31" s="910"/>
      <c r="K31" s="209"/>
      <c r="L31" s="209">
        <f t="shared" si="8"/>
        <v>0</v>
      </c>
      <c r="M31" s="209">
        <f t="shared" si="9"/>
        <v>0</v>
      </c>
    </row>
    <row r="32" spans="1:13" s="810" customFormat="1" ht="15.6">
      <c r="A32" s="898">
        <f t="shared" si="10"/>
        <v>20</v>
      </c>
      <c r="B32" s="899"/>
      <c r="C32" s="902">
        <v>6</v>
      </c>
      <c r="D32" s="903">
        <v>8.64</v>
      </c>
      <c r="E32" s="901"/>
      <c r="F32" s="900"/>
      <c r="G32" s="209"/>
      <c r="H32" s="209">
        <f t="shared" si="7"/>
        <v>0</v>
      </c>
      <c r="I32" s="910"/>
      <c r="J32" s="910"/>
      <c r="K32" s="209"/>
      <c r="L32" s="209">
        <f t="shared" si="8"/>
        <v>0</v>
      </c>
      <c r="M32" s="209">
        <f t="shared" si="9"/>
        <v>0</v>
      </c>
    </row>
    <row r="33" spans="1:13" s="884" customFormat="1" ht="15.6">
      <c r="A33" s="898">
        <f t="shared" si="10"/>
        <v>21</v>
      </c>
      <c r="B33" s="899"/>
      <c r="C33" s="902">
        <v>3</v>
      </c>
      <c r="D33" s="903">
        <v>4.32</v>
      </c>
      <c r="E33" s="901"/>
      <c r="F33" s="900"/>
      <c r="G33" s="209"/>
      <c r="H33" s="209">
        <f t="shared" si="7"/>
        <v>0</v>
      </c>
      <c r="I33" s="910"/>
      <c r="J33" s="910"/>
      <c r="K33" s="209"/>
      <c r="L33" s="209">
        <f t="shared" si="8"/>
        <v>0</v>
      </c>
      <c r="M33" s="209">
        <f t="shared" si="9"/>
        <v>0</v>
      </c>
    </row>
    <row r="34" spans="1:13" s="884" customFormat="1" ht="15.6">
      <c r="A34" s="898">
        <f t="shared" si="10"/>
        <v>22</v>
      </c>
      <c r="B34" s="899"/>
      <c r="C34" s="902">
        <v>8</v>
      </c>
      <c r="D34" s="903">
        <v>11.52</v>
      </c>
      <c r="E34" s="901"/>
      <c r="F34" s="900"/>
      <c r="G34" s="209"/>
      <c r="H34" s="209">
        <f t="shared" si="7"/>
        <v>0</v>
      </c>
      <c r="I34" s="910"/>
      <c r="J34" s="910"/>
      <c r="K34" s="209"/>
      <c r="L34" s="209">
        <f t="shared" si="8"/>
        <v>0</v>
      </c>
      <c r="M34" s="209">
        <f t="shared" si="9"/>
        <v>0</v>
      </c>
    </row>
    <row r="35" spans="1:13" s="841" customFormat="1" ht="15.6">
      <c r="A35" s="892">
        <v>2</v>
      </c>
      <c r="B35" s="878" t="s">
        <v>88</v>
      </c>
      <c r="C35" s="904">
        <v>90</v>
      </c>
      <c r="D35" s="904">
        <v>135.84</v>
      </c>
      <c r="E35" s="896"/>
      <c r="F35" s="905"/>
      <c r="G35" s="896"/>
      <c r="H35" s="897">
        <f t="shared" si="7"/>
        <v>0</v>
      </c>
      <c r="I35" s="896"/>
      <c r="J35" s="896"/>
      <c r="K35" s="897"/>
      <c r="L35" s="897">
        <f t="shared" si="8"/>
        <v>0</v>
      </c>
      <c r="M35" s="209">
        <f t="shared" si="9"/>
        <v>0</v>
      </c>
    </row>
    <row r="36" spans="1:13" s="883" customFormat="1" ht="15.6">
      <c r="A36" s="906" t="s">
        <v>31</v>
      </c>
      <c r="B36" s="879" t="s">
        <v>89</v>
      </c>
      <c r="C36" s="904">
        <f>C37</f>
        <v>0</v>
      </c>
      <c r="D36" s="904">
        <f t="shared" ref="D36:M36" si="11">D37</f>
        <v>0</v>
      </c>
      <c r="E36" s="904">
        <f t="shared" si="11"/>
        <v>0</v>
      </c>
      <c r="F36" s="904">
        <f t="shared" si="11"/>
        <v>0</v>
      </c>
      <c r="G36" s="904">
        <f t="shared" si="11"/>
        <v>0</v>
      </c>
      <c r="H36" s="904">
        <f t="shared" si="11"/>
        <v>0</v>
      </c>
      <c r="I36" s="904">
        <f t="shared" si="11"/>
        <v>0</v>
      </c>
      <c r="J36" s="904">
        <f t="shared" si="11"/>
        <v>0</v>
      </c>
      <c r="K36" s="904">
        <f t="shared" si="11"/>
        <v>0</v>
      </c>
      <c r="L36" s="904">
        <f t="shared" si="11"/>
        <v>0</v>
      </c>
      <c r="M36" s="904">
        <f t="shared" si="11"/>
        <v>0</v>
      </c>
    </row>
    <row r="37" spans="1:13" ht="15.6" hidden="1">
      <c r="A37" s="907">
        <v>1</v>
      </c>
      <c r="B37" s="908" t="s">
        <v>90</v>
      </c>
      <c r="C37" s="903"/>
      <c r="D37" s="903"/>
      <c r="E37" s="909"/>
      <c r="F37" s="900"/>
      <c r="G37" s="910"/>
      <c r="H37" s="910"/>
      <c r="I37" s="915"/>
      <c r="J37" s="910"/>
      <c r="K37" s="910"/>
      <c r="L37" s="910">
        <f t="shared" ref="L37" si="12">I37*J37*K37</f>
        <v>0</v>
      </c>
      <c r="M37" s="910">
        <f t="shared" ref="M37" si="13">H37+L37</f>
        <v>0</v>
      </c>
    </row>
    <row r="38" spans="1:13" s="883" customFormat="1" ht="15.6">
      <c r="A38" s="906" t="s">
        <v>62</v>
      </c>
      <c r="B38" s="879" t="s">
        <v>91</v>
      </c>
      <c r="C38" s="904"/>
      <c r="D38" s="904"/>
      <c r="E38" s="911"/>
      <c r="F38" s="912"/>
      <c r="G38" s="911"/>
      <c r="H38" s="911"/>
      <c r="I38" s="911"/>
      <c r="J38" s="911"/>
      <c r="K38" s="911"/>
      <c r="L38" s="911"/>
      <c r="M38" s="911"/>
    </row>
    <row r="39" spans="1:13" ht="15.6" hidden="1">
      <c r="A39" s="907">
        <v>1</v>
      </c>
      <c r="B39" s="913" t="s">
        <v>92</v>
      </c>
      <c r="C39" s="903"/>
      <c r="D39" s="903"/>
      <c r="E39" s="901"/>
      <c r="F39" s="914"/>
      <c r="G39" s="901"/>
      <c r="H39" s="901"/>
      <c r="I39" s="901"/>
      <c r="J39" s="901"/>
      <c r="K39" s="901"/>
      <c r="L39" s="901"/>
      <c r="M39" s="901"/>
    </row>
    <row r="40" spans="1:13" ht="15.6" hidden="1">
      <c r="A40" s="907">
        <v>2</v>
      </c>
      <c r="B40" s="913" t="s">
        <v>93</v>
      </c>
      <c r="C40" s="903"/>
      <c r="D40" s="903"/>
      <c r="E40" s="901"/>
      <c r="F40" s="914"/>
      <c r="G40" s="901"/>
      <c r="H40" s="901"/>
      <c r="I40" s="901"/>
      <c r="J40" s="901"/>
      <c r="K40" s="901"/>
      <c r="L40" s="901"/>
      <c r="M40" s="901"/>
    </row>
    <row r="41" spans="1:13" ht="15.6" hidden="1">
      <c r="A41" s="907">
        <v>3</v>
      </c>
      <c r="B41" s="913" t="s">
        <v>94</v>
      </c>
      <c r="C41" s="903"/>
      <c r="D41" s="903"/>
      <c r="E41" s="901"/>
      <c r="F41" s="914"/>
      <c r="G41" s="901"/>
      <c r="H41" s="901"/>
      <c r="I41" s="901"/>
      <c r="J41" s="901"/>
      <c r="K41" s="901"/>
      <c r="L41" s="901"/>
      <c r="M41" s="901"/>
    </row>
    <row r="42" spans="1:13" ht="15.6" hidden="1">
      <c r="A42" s="907">
        <v>4</v>
      </c>
      <c r="B42" s="913" t="s">
        <v>95</v>
      </c>
      <c r="C42" s="903"/>
      <c r="D42" s="903"/>
      <c r="E42" s="901"/>
      <c r="F42" s="914"/>
      <c r="G42" s="901"/>
      <c r="H42" s="901"/>
      <c r="I42" s="901"/>
      <c r="J42" s="901"/>
      <c r="K42" s="901"/>
      <c r="L42" s="901"/>
      <c r="M42" s="901"/>
    </row>
  </sheetData>
  <mergeCells count="22">
    <mergeCell ref="A1:M1"/>
    <mergeCell ref="A2:M2"/>
    <mergeCell ref="A3:M3"/>
    <mergeCell ref="L4:M4"/>
    <mergeCell ref="A5:M5"/>
    <mergeCell ref="A6:A9"/>
    <mergeCell ref="B6:B9"/>
    <mergeCell ref="C7:C9"/>
    <mergeCell ref="D7:D9"/>
    <mergeCell ref="E8:E9"/>
    <mergeCell ref="M7:M9"/>
    <mergeCell ref="C6:D6"/>
    <mergeCell ref="E6:M6"/>
    <mergeCell ref="E7:H7"/>
    <mergeCell ref="I7:L7"/>
    <mergeCell ref="F8:F9"/>
    <mergeCell ref="G8:G9"/>
    <mergeCell ref="H8:H9"/>
    <mergeCell ref="I8:I9"/>
    <mergeCell ref="J8:J9"/>
    <mergeCell ref="K8:K9"/>
    <mergeCell ref="L8:L9"/>
  </mergeCells>
  <pageMargins left="0.7" right="0.7" top="0.75" bottom="0.75" header="0.3" footer="0.3"/>
  <pageSetup scale="85" orientation="portrait"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80"/>
  <sheetViews>
    <sheetView workbookViewId="0">
      <selection activeCell="E6" sqref="E6:H6"/>
    </sheetView>
  </sheetViews>
  <sheetFormatPr defaultColWidth="9" defaultRowHeight="18" customHeight="1"/>
  <cols>
    <col min="1" max="1" width="4.5" style="842" customWidth="1"/>
    <col min="2" max="2" width="30.09765625" style="843" customWidth="1"/>
    <col min="3" max="3" width="8.59765625" style="844" hidden="1" customWidth="1"/>
    <col min="4" max="4" width="3.3984375" style="844" hidden="1" customWidth="1"/>
    <col min="5" max="6" width="8" style="845" customWidth="1"/>
    <col min="7" max="7" width="6.59765625" style="845" customWidth="1"/>
    <col min="8" max="8" width="7.8984375" style="845" customWidth="1"/>
    <col min="9" max="9" width="8.09765625" style="845" customWidth="1"/>
    <col min="10" max="10" width="8.59765625" style="845" customWidth="1"/>
    <col min="11" max="11" width="8.8984375" style="845" customWidth="1"/>
    <col min="12" max="12" width="8" style="843" customWidth="1"/>
    <col min="13" max="13" width="8.3984375" style="846" customWidth="1"/>
    <col min="14" max="237" width="9" style="843"/>
    <col min="238" max="238" width="4.5" style="843" customWidth="1"/>
    <col min="239" max="239" width="30.5" style="843" customWidth="1"/>
    <col min="240" max="240" width="8" style="843" customWidth="1"/>
    <col min="241" max="241" width="9.3984375" style="843" customWidth="1"/>
    <col min="242" max="242" width="10.59765625" style="843" customWidth="1"/>
    <col min="243" max="243" width="11.09765625" style="843" customWidth="1"/>
    <col min="244" max="244" width="8.09765625" style="843" customWidth="1"/>
    <col min="245" max="245" width="8.59765625" style="843" customWidth="1"/>
    <col min="246" max="246" width="10.19921875" style="843" customWidth="1"/>
    <col min="247" max="247" width="9.8984375" style="843" customWidth="1"/>
    <col min="248" max="248" width="13.69921875" style="843" customWidth="1"/>
    <col min="249" max="249" width="13.19921875" style="843" customWidth="1"/>
    <col min="250" max="251" width="10.69921875" style="843" customWidth="1"/>
    <col min="252" max="252" width="9" style="843"/>
    <col min="253" max="253" width="9.19921875" style="843" customWidth="1"/>
    <col min="254" max="493" width="9" style="843"/>
    <col min="494" max="494" width="4.5" style="843" customWidth="1"/>
    <col min="495" max="495" width="30.5" style="843" customWidth="1"/>
    <col min="496" max="496" width="8" style="843" customWidth="1"/>
    <col min="497" max="497" width="9.3984375" style="843" customWidth="1"/>
    <col min="498" max="498" width="10.59765625" style="843" customWidth="1"/>
    <col min="499" max="499" width="11.09765625" style="843" customWidth="1"/>
    <col min="500" max="500" width="8.09765625" style="843" customWidth="1"/>
    <col min="501" max="501" width="8.59765625" style="843" customWidth="1"/>
    <col min="502" max="502" width="10.19921875" style="843" customWidth="1"/>
    <col min="503" max="503" width="9.8984375" style="843" customWidth="1"/>
    <col min="504" max="504" width="13.69921875" style="843" customWidth="1"/>
    <col min="505" max="505" width="13.19921875" style="843" customWidth="1"/>
    <col min="506" max="507" width="10.69921875" style="843" customWidth="1"/>
    <col min="508" max="508" width="9" style="843"/>
    <col min="509" max="509" width="9.19921875" style="843" customWidth="1"/>
    <col min="510" max="749" width="9" style="843"/>
    <col min="750" max="750" width="4.5" style="843" customWidth="1"/>
    <col min="751" max="751" width="30.5" style="843" customWidth="1"/>
    <col min="752" max="752" width="8" style="843" customWidth="1"/>
    <col min="753" max="753" width="9.3984375" style="843" customWidth="1"/>
    <col min="754" max="754" width="10.59765625" style="843" customWidth="1"/>
    <col min="755" max="755" width="11.09765625" style="843" customWidth="1"/>
    <col min="756" max="756" width="8.09765625" style="843" customWidth="1"/>
    <col min="757" max="757" width="8.59765625" style="843" customWidth="1"/>
    <col min="758" max="758" width="10.19921875" style="843" customWidth="1"/>
    <col min="759" max="759" width="9.8984375" style="843" customWidth="1"/>
    <col min="760" max="760" width="13.69921875" style="843" customWidth="1"/>
    <col min="761" max="761" width="13.19921875" style="843" customWidth="1"/>
    <col min="762" max="763" width="10.69921875" style="843" customWidth="1"/>
    <col min="764" max="764" width="9" style="843"/>
    <col min="765" max="765" width="9.19921875" style="843" customWidth="1"/>
    <col min="766" max="1005" width="9" style="843"/>
    <col min="1006" max="1006" width="4.5" style="843" customWidth="1"/>
    <col min="1007" max="1007" width="30.5" style="843" customWidth="1"/>
    <col min="1008" max="1008" width="8" style="843" customWidth="1"/>
    <col min="1009" max="1009" width="9.3984375" style="843" customWidth="1"/>
    <col min="1010" max="1010" width="10.59765625" style="843" customWidth="1"/>
    <col min="1011" max="1011" width="11.09765625" style="843" customWidth="1"/>
    <col min="1012" max="1012" width="8.09765625" style="843" customWidth="1"/>
    <col min="1013" max="1013" width="8.59765625" style="843" customWidth="1"/>
    <col min="1014" max="1014" width="10.19921875" style="843" customWidth="1"/>
    <col min="1015" max="1015" width="9.8984375" style="843" customWidth="1"/>
    <col min="1016" max="1016" width="13.69921875" style="843" customWidth="1"/>
    <col min="1017" max="1017" width="13.19921875" style="843" customWidth="1"/>
    <col min="1018" max="1019" width="10.69921875" style="843" customWidth="1"/>
    <col min="1020" max="1020" width="9" style="843"/>
    <col min="1021" max="1021" width="9.19921875" style="843" customWidth="1"/>
    <col min="1022" max="1261" width="9" style="843"/>
    <col min="1262" max="1262" width="4.5" style="843" customWidth="1"/>
    <col min="1263" max="1263" width="30.5" style="843" customWidth="1"/>
    <col min="1264" max="1264" width="8" style="843" customWidth="1"/>
    <col min="1265" max="1265" width="9.3984375" style="843" customWidth="1"/>
    <col min="1266" max="1266" width="10.59765625" style="843" customWidth="1"/>
    <col min="1267" max="1267" width="11.09765625" style="843" customWidth="1"/>
    <col min="1268" max="1268" width="8.09765625" style="843" customWidth="1"/>
    <col min="1269" max="1269" width="8.59765625" style="843" customWidth="1"/>
    <col min="1270" max="1270" width="10.19921875" style="843" customWidth="1"/>
    <col min="1271" max="1271" width="9.8984375" style="843" customWidth="1"/>
    <col min="1272" max="1272" width="13.69921875" style="843" customWidth="1"/>
    <col min="1273" max="1273" width="13.19921875" style="843" customWidth="1"/>
    <col min="1274" max="1275" width="10.69921875" style="843" customWidth="1"/>
    <col min="1276" max="1276" width="9" style="843"/>
    <col min="1277" max="1277" width="9.19921875" style="843" customWidth="1"/>
    <col min="1278" max="1517" width="9" style="843"/>
    <col min="1518" max="1518" width="4.5" style="843" customWidth="1"/>
    <col min="1519" max="1519" width="30.5" style="843" customWidth="1"/>
    <col min="1520" max="1520" width="8" style="843" customWidth="1"/>
    <col min="1521" max="1521" width="9.3984375" style="843" customWidth="1"/>
    <col min="1522" max="1522" width="10.59765625" style="843" customWidth="1"/>
    <col min="1523" max="1523" width="11.09765625" style="843" customWidth="1"/>
    <col min="1524" max="1524" width="8.09765625" style="843" customWidth="1"/>
    <col min="1525" max="1525" width="8.59765625" style="843" customWidth="1"/>
    <col min="1526" max="1526" width="10.19921875" style="843" customWidth="1"/>
    <col min="1527" max="1527" width="9.8984375" style="843" customWidth="1"/>
    <col min="1528" max="1528" width="13.69921875" style="843" customWidth="1"/>
    <col min="1529" max="1529" width="13.19921875" style="843" customWidth="1"/>
    <col min="1530" max="1531" width="10.69921875" style="843" customWidth="1"/>
    <col min="1532" max="1532" width="9" style="843"/>
    <col min="1533" max="1533" width="9.19921875" style="843" customWidth="1"/>
    <col min="1534" max="1773" width="9" style="843"/>
    <col min="1774" max="1774" width="4.5" style="843" customWidth="1"/>
    <col min="1775" max="1775" width="30.5" style="843" customWidth="1"/>
    <col min="1776" max="1776" width="8" style="843" customWidth="1"/>
    <col min="1777" max="1777" width="9.3984375" style="843" customWidth="1"/>
    <col min="1778" max="1778" width="10.59765625" style="843" customWidth="1"/>
    <col min="1779" max="1779" width="11.09765625" style="843" customWidth="1"/>
    <col min="1780" max="1780" width="8.09765625" style="843" customWidth="1"/>
    <col min="1781" max="1781" width="8.59765625" style="843" customWidth="1"/>
    <col min="1782" max="1782" width="10.19921875" style="843" customWidth="1"/>
    <col min="1783" max="1783" width="9.8984375" style="843" customWidth="1"/>
    <col min="1784" max="1784" width="13.69921875" style="843" customWidth="1"/>
    <col min="1785" max="1785" width="13.19921875" style="843" customWidth="1"/>
    <col min="1786" max="1787" width="10.69921875" style="843" customWidth="1"/>
    <col min="1788" max="1788" width="9" style="843"/>
    <col min="1789" max="1789" width="9.19921875" style="843" customWidth="1"/>
    <col min="1790" max="2029" width="9" style="843"/>
    <col min="2030" max="2030" width="4.5" style="843" customWidth="1"/>
    <col min="2031" max="2031" width="30.5" style="843" customWidth="1"/>
    <col min="2032" max="2032" width="8" style="843" customWidth="1"/>
    <col min="2033" max="2033" width="9.3984375" style="843" customWidth="1"/>
    <col min="2034" max="2034" width="10.59765625" style="843" customWidth="1"/>
    <col min="2035" max="2035" width="11.09765625" style="843" customWidth="1"/>
    <col min="2036" max="2036" width="8.09765625" style="843" customWidth="1"/>
    <col min="2037" max="2037" width="8.59765625" style="843" customWidth="1"/>
    <col min="2038" max="2038" width="10.19921875" style="843" customWidth="1"/>
    <col min="2039" max="2039" width="9.8984375" style="843" customWidth="1"/>
    <col min="2040" max="2040" width="13.69921875" style="843" customWidth="1"/>
    <col min="2041" max="2041" width="13.19921875" style="843" customWidth="1"/>
    <col min="2042" max="2043" width="10.69921875" style="843" customWidth="1"/>
    <col min="2044" max="2044" width="9" style="843"/>
    <col min="2045" max="2045" width="9.19921875" style="843" customWidth="1"/>
    <col min="2046" max="2285" width="9" style="843"/>
    <col min="2286" max="2286" width="4.5" style="843" customWidth="1"/>
    <col min="2287" max="2287" width="30.5" style="843" customWidth="1"/>
    <col min="2288" max="2288" width="8" style="843" customWidth="1"/>
    <col min="2289" max="2289" width="9.3984375" style="843" customWidth="1"/>
    <col min="2290" max="2290" width="10.59765625" style="843" customWidth="1"/>
    <col min="2291" max="2291" width="11.09765625" style="843" customWidth="1"/>
    <col min="2292" max="2292" width="8.09765625" style="843" customWidth="1"/>
    <col min="2293" max="2293" width="8.59765625" style="843" customWidth="1"/>
    <col min="2294" max="2294" width="10.19921875" style="843" customWidth="1"/>
    <col min="2295" max="2295" width="9.8984375" style="843" customWidth="1"/>
    <col min="2296" max="2296" width="13.69921875" style="843" customWidth="1"/>
    <col min="2297" max="2297" width="13.19921875" style="843" customWidth="1"/>
    <col min="2298" max="2299" width="10.69921875" style="843" customWidth="1"/>
    <col min="2300" max="2300" width="9" style="843"/>
    <col min="2301" max="2301" width="9.19921875" style="843" customWidth="1"/>
    <col min="2302" max="2541" width="9" style="843"/>
    <col min="2542" max="2542" width="4.5" style="843" customWidth="1"/>
    <col min="2543" max="2543" width="30.5" style="843" customWidth="1"/>
    <col min="2544" max="2544" width="8" style="843" customWidth="1"/>
    <col min="2545" max="2545" width="9.3984375" style="843" customWidth="1"/>
    <col min="2546" max="2546" width="10.59765625" style="843" customWidth="1"/>
    <col min="2547" max="2547" width="11.09765625" style="843" customWidth="1"/>
    <col min="2548" max="2548" width="8.09765625" style="843" customWidth="1"/>
    <col min="2549" max="2549" width="8.59765625" style="843" customWidth="1"/>
    <col min="2550" max="2550" width="10.19921875" style="843" customWidth="1"/>
    <col min="2551" max="2551" width="9.8984375" style="843" customWidth="1"/>
    <col min="2552" max="2552" width="13.69921875" style="843" customWidth="1"/>
    <col min="2553" max="2553" width="13.19921875" style="843" customWidth="1"/>
    <col min="2554" max="2555" width="10.69921875" style="843" customWidth="1"/>
    <col min="2556" max="2556" width="9" style="843"/>
    <col min="2557" max="2557" width="9.19921875" style="843" customWidth="1"/>
    <col min="2558" max="2797" width="9" style="843"/>
    <col min="2798" max="2798" width="4.5" style="843" customWidth="1"/>
    <col min="2799" max="2799" width="30.5" style="843" customWidth="1"/>
    <col min="2800" max="2800" width="8" style="843" customWidth="1"/>
    <col min="2801" max="2801" width="9.3984375" style="843" customWidth="1"/>
    <col min="2802" max="2802" width="10.59765625" style="843" customWidth="1"/>
    <col min="2803" max="2803" width="11.09765625" style="843" customWidth="1"/>
    <col min="2804" max="2804" width="8.09765625" style="843" customWidth="1"/>
    <col min="2805" max="2805" width="8.59765625" style="843" customWidth="1"/>
    <col min="2806" max="2806" width="10.19921875" style="843" customWidth="1"/>
    <col min="2807" max="2807" width="9.8984375" style="843" customWidth="1"/>
    <col min="2808" max="2808" width="13.69921875" style="843" customWidth="1"/>
    <col min="2809" max="2809" width="13.19921875" style="843" customWidth="1"/>
    <col min="2810" max="2811" width="10.69921875" style="843" customWidth="1"/>
    <col min="2812" max="2812" width="9" style="843"/>
    <col min="2813" max="2813" width="9.19921875" style="843" customWidth="1"/>
    <col min="2814" max="3053" width="9" style="843"/>
    <col min="3054" max="3054" width="4.5" style="843" customWidth="1"/>
    <col min="3055" max="3055" width="30.5" style="843" customWidth="1"/>
    <col min="3056" max="3056" width="8" style="843" customWidth="1"/>
    <col min="3057" max="3057" width="9.3984375" style="843" customWidth="1"/>
    <col min="3058" max="3058" width="10.59765625" style="843" customWidth="1"/>
    <col min="3059" max="3059" width="11.09765625" style="843" customWidth="1"/>
    <col min="3060" max="3060" width="8.09765625" style="843" customWidth="1"/>
    <col min="3061" max="3061" width="8.59765625" style="843" customWidth="1"/>
    <col min="3062" max="3062" width="10.19921875" style="843" customWidth="1"/>
    <col min="3063" max="3063" width="9.8984375" style="843" customWidth="1"/>
    <col min="3064" max="3064" width="13.69921875" style="843" customWidth="1"/>
    <col min="3065" max="3065" width="13.19921875" style="843" customWidth="1"/>
    <col min="3066" max="3067" width="10.69921875" style="843" customWidth="1"/>
    <col min="3068" max="3068" width="9" style="843"/>
    <col min="3069" max="3069" width="9.19921875" style="843" customWidth="1"/>
    <col min="3070" max="3309" width="9" style="843"/>
    <col min="3310" max="3310" width="4.5" style="843" customWidth="1"/>
    <col min="3311" max="3311" width="30.5" style="843" customWidth="1"/>
    <col min="3312" max="3312" width="8" style="843" customWidth="1"/>
    <col min="3313" max="3313" width="9.3984375" style="843" customWidth="1"/>
    <col min="3314" max="3314" width="10.59765625" style="843" customWidth="1"/>
    <col min="3315" max="3315" width="11.09765625" style="843" customWidth="1"/>
    <col min="3316" max="3316" width="8.09765625" style="843" customWidth="1"/>
    <col min="3317" max="3317" width="8.59765625" style="843" customWidth="1"/>
    <col min="3318" max="3318" width="10.19921875" style="843" customWidth="1"/>
    <col min="3319" max="3319" width="9.8984375" style="843" customWidth="1"/>
    <col min="3320" max="3320" width="13.69921875" style="843" customWidth="1"/>
    <col min="3321" max="3321" width="13.19921875" style="843" customWidth="1"/>
    <col min="3322" max="3323" width="10.69921875" style="843" customWidth="1"/>
    <col min="3324" max="3324" width="9" style="843"/>
    <col min="3325" max="3325" width="9.19921875" style="843" customWidth="1"/>
    <col min="3326" max="3565" width="9" style="843"/>
    <col min="3566" max="3566" width="4.5" style="843" customWidth="1"/>
    <col min="3567" max="3567" width="30.5" style="843" customWidth="1"/>
    <col min="3568" max="3568" width="8" style="843" customWidth="1"/>
    <col min="3569" max="3569" width="9.3984375" style="843" customWidth="1"/>
    <col min="3570" max="3570" width="10.59765625" style="843" customWidth="1"/>
    <col min="3571" max="3571" width="11.09765625" style="843" customWidth="1"/>
    <col min="3572" max="3572" width="8.09765625" style="843" customWidth="1"/>
    <col min="3573" max="3573" width="8.59765625" style="843" customWidth="1"/>
    <col min="3574" max="3574" width="10.19921875" style="843" customWidth="1"/>
    <col min="3575" max="3575" width="9.8984375" style="843" customWidth="1"/>
    <col min="3576" max="3576" width="13.69921875" style="843" customWidth="1"/>
    <col min="3577" max="3577" width="13.19921875" style="843" customWidth="1"/>
    <col min="3578" max="3579" width="10.69921875" style="843" customWidth="1"/>
    <col min="3580" max="3580" width="9" style="843"/>
    <col min="3581" max="3581" width="9.19921875" style="843" customWidth="1"/>
    <col min="3582" max="3821" width="9" style="843"/>
    <col min="3822" max="3822" width="4.5" style="843" customWidth="1"/>
    <col min="3823" max="3823" width="30.5" style="843" customWidth="1"/>
    <col min="3824" max="3824" width="8" style="843" customWidth="1"/>
    <col min="3825" max="3825" width="9.3984375" style="843" customWidth="1"/>
    <col min="3826" max="3826" width="10.59765625" style="843" customWidth="1"/>
    <col min="3827" max="3827" width="11.09765625" style="843" customWidth="1"/>
    <col min="3828" max="3828" width="8.09765625" style="843" customWidth="1"/>
    <col min="3829" max="3829" width="8.59765625" style="843" customWidth="1"/>
    <col min="3830" max="3830" width="10.19921875" style="843" customWidth="1"/>
    <col min="3831" max="3831" width="9.8984375" style="843" customWidth="1"/>
    <col min="3832" max="3832" width="13.69921875" style="843" customWidth="1"/>
    <col min="3833" max="3833" width="13.19921875" style="843" customWidth="1"/>
    <col min="3834" max="3835" width="10.69921875" style="843" customWidth="1"/>
    <col min="3836" max="3836" width="9" style="843"/>
    <col min="3837" max="3837" width="9.19921875" style="843" customWidth="1"/>
    <col min="3838" max="4077" width="9" style="843"/>
    <col min="4078" max="4078" width="4.5" style="843" customWidth="1"/>
    <col min="4079" max="4079" width="30.5" style="843" customWidth="1"/>
    <col min="4080" max="4080" width="8" style="843" customWidth="1"/>
    <col min="4081" max="4081" width="9.3984375" style="843" customWidth="1"/>
    <col min="4082" max="4082" width="10.59765625" style="843" customWidth="1"/>
    <col min="4083" max="4083" width="11.09765625" style="843" customWidth="1"/>
    <col min="4084" max="4084" width="8.09765625" style="843" customWidth="1"/>
    <col min="4085" max="4085" width="8.59765625" style="843" customWidth="1"/>
    <col min="4086" max="4086" width="10.19921875" style="843" customWidth="1"/>
    <col min="4087" max="4087" width="9.8984375" style="843" customWidth="1"/>
    <col min="4088" max="4088" width="13.69921875" style="843" customWidth="1"/>
    <col min="4089" max="4089" width="13.19921875" style="843" customWidth="1"/>
    <col min="4090" max="4091" width="10.69921875" style="843" customWidth="1"/>
    <col min="4092" max="4092" width="9" style="843"/>
    <col min="4093" max="4093" width="9.19921875" style="843" customWidth="1"/>
    <col min="4094" max="4333" width="9" style="843"/>
    <col min="4334" max="4334" width="4.5" style="843" customWidth="1"/>
    <col min="4335" max="4335" width="30.5" style="843" customWidth="1"/>
    <col min="4336" max="4336" width="8" style="843" customWidth="1"/>
    <col min="4337" max="4337" width="9.3984375" style="843" customWidth="1"/>
    <col min="4338" max="4338" width="10.59765625" style="843" customWidth="1"/>
    <col min="4339" max="4339" width="11.09765625" style="843" customWidth="1"/>
    <col min="4340" max="4340" width="8.09765625" style="843" customWidth="1"/>
    <col min="4341" max="4341" width="8.59765625" style="843" customWidth="1"/>
    <col min="4342" max="4342" width="10.19921875" style="843" customWidth="1"/>
    <col min="4343" max="4343" width="9.8984375" style="843" customWidth="1"/>
    <col min="4344" max="4344" width="13.69921875" style="843" customWidth="1"/>
    <col min="4345" max="4345" width="13.19921875" style="843" customWidth="1"/>
    <col min="4346" max="4347" width="10.69921875" style="843" customWidth="1"/>
    <col min="4348" max="4348" width="9" style="843"/>
    <col min="4349" max="4349" width="9.19921875" style="843" customWidth="1"/>
    <col min="4350" max="4589" width="9" style="843"/>
    <col min="4590" max="4590" width="4.5" style="843" customWidth="1"/>
    <col min="4591" max="4591" width="30.5" style="843" customWidth="1"/>
    <col min="4592" max="4592" width="8" style="843" customWidth="1"/>
    <col min="4593" max="4593" width="9.3984375" style="843" customWidth="1"/>
    <col min="4594" max="4594" width="10.59765625" style="843" customWidth="1"/>
    <col min="4595" max="4595" width="11.09765625" style="843" customWidth="1"/>
    <col min="4596" max="4596" width="8.09765625" style="843" customWidth="1"/>
    <col min="4597" max="4597" width="8.59765625" style="843" customWidth="1"/>
    <col min="4598" max="4598" width="10.19921875" style="843" customWidth="1"/>
    <col min="4599" max="4599" width="9.8984375" style="843" customWidth="1"/>
    <col min="4600" max="4600" width="13.69921875" style="843" customWidth="1"/>
    <col min="4601" max="4601" width="13.19921875" style="843" customWidth="1"/>
    <col min="4602" max="4603" width="10.69921875" style="843" customWidth="1"/>
    <col min="4604" max="4604" width="9" style="843"/>
    <col min="4605" max="4605" width="9.19921875" style="843" customWidth="1"/>
    <col min="4606" max="4845" width="9" style="843"/>
    <col min="4846" max="4846" width="4.5" style="843" customWidth="1"/>
    <col min="4847" max="4847" width="30.5" style="843" customWidth="1"/>
    <col min="4848" max="4848" width="8" style="843" customWidth="1"/>
    <col min="4849" max="4849" width="9.3984375" style="843" customWidth="1"/>
    <col min="4850" max="4850" width="10.59765625" style="843" customWidth="1"/>
    <col min="4851" max="4851" width="11.09765625" style="843" customWidth="1"/>
    <col min="4852" max="4852" width="8.09765625" style="843" customWidth="1"/>
    <col min="4853" max="4853" width="8.59765625" style="843" customWidth="1"/>
    <col min="4854" max="4854" width="10.19921875" style="843" customWidth="1"/>
    <col min="4855" max="4855" width="9.8984375" style="843" customWidth="1"/>
    <col min="4856" max="4856" width="13.69921875" style="843" customWidth="1"/>
    <col min="4857" max="4857" width="13.19921875" style="843" customWidth="1"/>
    <col min="4858" max="4859" width="10.69921875" style="843" customWidth="1"/>
    <col min="4860" max="4860" width="9" style="843"/>
    <col min="4861" max="4861" width="9.19921875" style="843" customWidth="1"/>
    <col min="4862" max="5101" width="9" style="843"/>
    <col min="5102" max="5102" width="4.5" style="843" customWidth="1"/>
    <col min="5103" max="5103" width="30.5" style="843" customWidth="1"/>
    <col min="5104" max="5104" width="8" style="843" customWidth="1"/>
    <col min="5105" max="5105" width="9.3984375" style="843" customWidth="1"/>
    <col min="5106" max="5106" width="10.59765625" style="843" customWidth="1"/>
    <col min="5107" max="5107" width="11.09765625" style="843" customWidth="1"/>
    <col min="5108" max="5108" width="8.09765625" style="843" customWidth="1"/>
    <col min="5109" max="5109" width="8.59765625" style="843" customWidth="1"/>
    <col min="5110" max="5110" width="10.19921875" style="843" customWidth="1"/>
    <col min="5111" max="5111" width="9.8984375" style="843" customWidth="1"/>
    <col min="5112" max="5112" width="13.69921875" style="843" customWidth="1"/>
    <col min="5113" max="5113" width="13.19921875" style="843" customWidth="1"/>
    <col min="5114" max="5115" width="10.69921875" style="843" customWidth="1"/>
    <col min="5116" max="5116" width="9" style="843"/>
    <col min="5117" max="5117" width="9.19921875" style="843" customWidth="1"/>
    <col min="5118" max="5357" width="9" style="843"/>
    <col min="5358" max="5358" width="4.5" style="843" customWidth="1"/>
    <col min="5359" max="5359" width="30.5" style="843" customWidth="1"/>
    <col min="5360" max="5360" width="8" style="843" customWidth="1"/>
    <col min="5361" max="5361" width="9.3984375" style="843" customWidth="1"/>
    <col min="5362" max="5362" width="10.59765625" style="843" customWidth="1"/>
    <col min="5363" max="5363" width="11.09765625" style="843" customWidth="1"/>
    <col min="5364" max="5364" width="8.09765625" style="843" customWidth="1"/>
    <col min="5365" max="5365" width="8.59765625" style="843" customWidth="1"/>
    <col min="5366" max="5366" width="10.19921875" style="843" customWidth="1"/>
    <col min="5367" max="5367" width="9.8984375" style="843" customWidth="1"/>
    <col min="5368" max="5368" width="13.69921875" style="843" customWidth="1"/>
    <col min="5369" max="5369" width="13.19921875" style="843" customWidth="1"/>
    <col min="5370" max="5371" width="10.69921875" style="843" customWidth="1"/>
    <col min="5372" max="5372" width="9" style="843"/>
    <col min="5373" max="5373" width="9.19921875" style="843" customWidth="1"/>
    <col min="5374" max="5613" width="9" style="843"/>
    <col min="5614" max="5614" width="4.5" style="843" customWidth="1"/>
    <col min="5615" max="5615" width="30.5" style="843" customWidth="1"/>
    <col min="5616" max="5616" width="8" style="843" customWidth="1"/>
    <col min="5617" max="5617" width="9.3984375" style="843" customWidth="1"/>
    <col min="5618" max="5618" width="10.59765625" style="843" customWidth="1"/>
    <col min="5619" max="5619" width="11.09765625" style="843" customWidth="1"/>
    <col min="5620" max="5620" width="8.09765625" style="843" customWidth="1"/>
    <col min="5621" max="5621" width="8.59765625" style="843" customWidth="1"/>
    <col min="5622" max="5622" width="10.19921875" style="843" customWidth="1"/>
    <col min="5623" max="5623" width="9.8984375" style="843" customWidth="1"/>
    <col min="5624" max="5624" width="13.69921875" style="843" customWidth="1"/>
    <col min="5625" max="5625" width="13.19921875" style="843" customWidth="1"/>
    <col min="5626" max="5627" width="10.69921875" style="843" customWidth="1"/>
    <col min="5628" max="5628" width="9" style="843"/>
    <col min="5629" max="5629" width="9.19921875" style="843" customWidth="1"/>
    <col min="5630" max="5869" width="9" style="843"/>
    <col min="5870" max="5870" width="4.5" style="843" customWidth="1"/>
    <col min="5871" max="5871" width="30.5" style="843" customWidth="1"/>
    <col min="5872" max="5872" width="8" style="843" customWidth="1"/>
    <col min="5873" max="5873" width="9.3984375" style="843" customWidth="1"/>
    <col min="5874" max="5874" width="10.59765625" style="843" customWidth="1"/>
    <col min="5875" max="5875" width="11.09765625" style="843" customWidth="1"/>
    <col min="5876" max="5876" width="8.09765625" style="843" customWidth="1"/>
    <col min="5877" max="5877" width="8.59765625" style="843" customWidth="1"/>
    <col min="5878" max="5878" width="10.19921875" style="843" customWidth="1"/>
    <col min="5879" max="5879" width="9.8984375" style="843" customWidth="1"/>
    <col min="5880" max="5880" width="13.69921875" style="843" customWidth="1"/>
    <col min="5881" max="5881" width="13.19921875" style="843" customWidth="1"/>
    <col min="5882" max="5883" width="10.69921875" style="843" customWidth="1"/>
    <col min="5884" max="5884" width="9" style="843"/>
    <col min="5885" max="5885" width="9.19921875" style="843" customWidth="1"/>
    <col min="5886" max="6125" width="9" style="843"/>
    <col min="6126" max="6126" width="4.5" style="843" customWidth="1"/>
    <col min="6127" max="6127" width="30.5" style="843" customWidth="1"/>
    <col min="6128" max="6128" width="8" style="843" customWidth="1"/>
    <col min="6129" max="6129" width="9.3984375" style="843" customWidth="1"/>
    <col min="6130" max="6130" width="10.59765625" style="843" customWidth="1"/>
    <col min="6131" max="6131" width="11.09765625" style="843" customWidth="1"/>
    <col min="6132" max="6132" width="8.09765625" style="843" customWidth="1"/>
    <col min="6133" max="6133" width="8.59765625" style="843" customWidth="1"/>
    <col min="6134" max="6134" width="10.19921875" style="843" customWidth="1"/>
    <col min="6135" max="6135" width="9.8984375" style="843" customWidth="1"/>
    <col min="6136" max="6136" width="13.69921875" style="843" customWidth="1"/>
    <col min="6137" max="6137" width="13.19921875" style="843" customWidth="1"/>
    <col min="6138" max="6139" width="10.69921875" style="843" customWidth="1"/>
    <col min="6140" max="6140" width="9" style="843"/>
    <col min="6141" max="6141" width="9.19921875" style="843" customWidth="1"/>
    <col min="6142" max="6381" width="9" style="843"/>
    <col min="6382" max="6382" width="4.5" style="843" customWidth="1"/>
    <col min="6383" max="6383" width="30.5" style="843" customWidth="1"/>
    <col min="6384" max="6384" width="8" style="843" customWidth="1"/>
    <col min="6385" max="6385" width="9.3984375" style="843" customWidth="1"/>
    <col min="6386" max="6386" width="10.59765625" style="843" customWidth="1"/>
    <col min="6387" max="6387" width="11.09765625" style="843" customWidth="1"/>
    <col min="6388" max="6388" width="8.09765625" style="843" customWidth="1"/>
    <col min="6389" max="6389" width="8.59765625" style="843" customWidth="1"/>
    <col min="6390" max="6390" width="10.19921875" style="843" customWidth="1"/>
    <col min="6391" max="6391" width="9.8984375" style="843" customWidth="1"/>
    <col min="6392" max="6392" width="13.69921875" style="843" customWidth="1"/>
    <col min="6393" max="6393" width="13.19921875" style="843" customWidth="1"/>
    <col min="6394" max="6395" width="10.69921875" style="843" customWidth="1"/>
    <col min="6396" max="6396" width="9" style="843"/>
    <col min="6397" max="6397" width="9.19921875" style="843" customWidth="1"/>
    <col min="6398" max="6637" width="9" style="843"/>
    <col min="6638" max="6638" width="4.5" style="843" customWidth="1"/>
    <col min="6639" max="6639" width="30.5" style="843" customWidth="1"/>
    <col min="6640" max="6640" width="8" style="843" customWidth="1"/>
    <col min="6641" max="6641" width="9.3984375" style="843" customWidth="1"/>
    <col min="6642" max="6642" width="10.59765625" style="843" customWidth="1"/>
    <col min="6643" max="6643" width="11.09765625" style="843" customWidth="1"/>
    <col min="6644" max="6644" width="8.09765625" style="843" customWidth="1"/>
    <col min="6645" max="6645" width="8.59765625" style="843" customWidth="1"/>
    <col min="6646" max="6646" width="10.19921875" style="843" customWidth="1"/>
    <col min="6647" max="6647" width="9.8984375" style="843" customWidth="1"/>
    <col min="6648" max="6648" width="13.69921875" style="843" customWidth="1"/>
    <col min="6649" max="6649" width="13.19921875" style="843" customWidth="1"/>
    <col min="6650" max="6651" width="10.69921875" style="843" customWidth="1"/>
    <col min="6652" max="6652" width="9" style="843"/>
    <col min="6653" max="6653" width="9.19921875" style="843" customWidth="1"/>
    <col min="6654" max="6893" width="9" style="843"/>
    <col min="6894" max="6894" width="4.5" style="843" customWidth="1"/>
    <col min="6895" max="6895" width="30.5" style="843" customWidth="1"/>
    <col min="6896" max="6896" width="8" style="843" customWidth="1"/>
    <col min="6897" max="6897" width="9.3984375" style="843" customWidth="1"/>
    <col min="6898" max="6898" width="10.59765625" style="843" customWidth="1"/>
    <col min="6899" max="6899" width="11.09765625" style="843" customWidth="1"/>
    <col min="6900" max="6900" width="8.09765625" style="843" customWidth="1"/>
    <col min="6901" max="6901" width="8.59765625" style="843" customWidth="1"/>
    <col min="6902" max="6902" width="10.19921875" style="843" customWidth="1"/>
    <col min="6903" max="6903" width="9.8984375" style="843" customWidth="1"/>
    <col min="6904" max="6904" width="13.69921875" style="843" customWidth="1"/>
    <col min="6905" max="6905" width="13.19921875" style="843" customWidth="1"/>
    <col min="6906" max="6907" width="10.69921875" style="843" customWidth="1"/>
    <col min="6908" max="6908" width="9" style="843"/>
    <col min="6909" max="6909" width="9.19921875" style="843" customWidth="1"/>
    <col min="6910" max="7149" width="9" style="843"/>
    <col min="7150" max="7150" width="4.5" style="843" customWidth="1"/>
    <col min="7151" max="7151" width="30.5" style="843" customWidth="1"/>
    <col min="7152" max="7152" width="8" style="843" customWidth="1"/>
    <col min="7153" max="7153" width="9.3984375" style="843" customWidth="1"/>
    <col min="7154" max="7154" width="10.59765625" style="843" customWidth="1"/>
    <col min="7155" max="7155" width="11.09765625" style="843" customWidth="1"/>
    <col min="7156" max="7156" width="8.09765625" style="843" customWidth="1"/>
    <col min="7157" max="7157" width="8.59765625" style="843" customWidth="1"/>
    <col min="7158" max="7158" width="10.19921875" style="843" customWidth="1"/>
    <col min="7159" max="7159" width="9.8984375" style="843" customWidth="1"/>
    <col min="7160" max="7160" width="13.69921875" style="843" customWidth="1"/>
    <col min="7161" max="7161" width="13.19921875" style="843" customWidth="1"/>
    <col min="7162" max="7163" width="10.69921875" style="843" customWidth="1"/>
    <col min="7164" max="7164" width="9" style="843"/>
    <col min="7165" max="7165" width="9.19921875" style="843" customWidth="1"/>
    <col min="7166" max="7405" width="9" style="843"/>
    <col min="7406" max="7406" width="4.5" style="843" customWidth="1"/>
    <col min="7407" max="7407" width="30.5" style="843" customWidth="1"/>
    <col min="7408" max="7408" width="8" style="843" customWidth="1"/>
    <col min="7409" max="7409" width="9.3984375" style="843" customWidth="1"/>
    <col min="7410" max="7410" width="10.59765625" style="843" customWidth="1"/>
    <col min="7411" max="7411" width="11.09765625" style="843" customWidth="1"/>
    <col min="7412" max="7412" width="8.09765625" style="843" customWidth="1"/>
    <col min="7413" max="7413" width="8.59765625" style="843" customWidth="1"/>
    <col min="7414" max="7414" width="10.19921875" style="843" customWidth="1"/>
    <col min="7415" max="7415" width="9.8984375" style="843" customWidth="1"/>
    <col min="7416" max="7416" width="13.69921875" style="843" customWidth="1"/>
    <col min="7417" max="7417" width="13.19921875" style="843" customWidth="1"/>
    <col min="7418" max="7419" width="10.69921875" style="843" customWidth="1"/>
    <col min="7420" max="7420" width="9" style="843"/>
    <col min="7421" max="7421" width="9.19921875" style="843" customWidth="1"/>
    <col min="7422" max="7661" width="9" style="843"/>
    <col min="7662" max="7662" width="4.5" style="843" customWidth="1"/>
    <col min="7663" max="7663" width="30.5" style="843" customWidth="1"/>
    <col min="7664" max="7664" width="8" style="843" customWidth="1"/>
    <col min="7665" max="7665" width="9.3984375" style="843" customWidth="1"/>
    <col min="7666" max="7666" width="10.59765625" style="843" customWidth="1"/>
    <col min="7667" max="7667" width="11.09765625" style="843" customWidth="1"/>
    <col min="7668" max="7668" width="8.09765625" style="843" customWidth="1"/>
    <col min="7669" max="7669" width="8.59765625" style="843" customWidth="1"/>
    <col min="7670" max="7670" width="10.19921875" style="843" customWidth="1"/>
    <col min="7671" max="7671" width="9.8984375" style="843" customWidth="1"/>
    <col min="7672" max="7672" width="13.69921875" style="843" customWidth="1"/>
    <col min="7673" max="7673" width="13.19921875" style="843" customWidth="1"/>
    <col min="7674" max="7675" width="10.69921875" style="843" customWidth="1"/>
    <col min="7676" max="7676" width="9" style="843"/>
    <col min="7677" max="7677" width="9.19921875" style="843" customWidth="1"/>
    <col min="7678" max="7917" width="9" style="843"/>
    <col min="7918" max="7918" width="4.5" style="843" customWidth="1"/>
    <col min="7919" max="7919" width="30.5" style="843" customWidth="1"/>
    <col min="7920" max="7920" width="8" style="843" customWidth="1"/>
    <col min="7921" max="7921" width="9.3984375" style="843" customWidth="1"/>
    <col min="7922" max="7922" width="10.59765625" style="843" customWidth="1"/>
    <col min="7923" max="7923" width="11.09765625" style="843" customWidth="1"/>
    <col min="7924" max="7924" width="8.09765625" style="843" customWidth="1"/>
    <col min="7925" max="7925" width="8.59765625" style="843" customWidth="1"/>
    <col min="7926" max="7926" width="10.19921875" style="843" customWidth="1"/>
    <col min="7927" max="7927" width="9.8984375" style="843" customWidth="1"/>
    <col min="7928" max="7928" width="13.69921875" style="843" customWidth="1"/>
    <col min="7929" max="7929" width="13.19921875" style="843" customWidth="1"/>
    <col min="7930" max="7931" width="10.69921875" style="843" customWidth="1"/>
    <col min="7932" max="7932" width="9" style="843"/>
    <col min="7933" max="7933" width="9.19921875" style="843" customWidth="1"/>
    <col min="7934" max="8173" width="9" style="843"/>
    <col min="8174" max="8174" width="4.5" style="843" customWidth="1"/>
    <col min="8175" max="8175" width="30.5" style="843" customWidth="1"/>
    <col min="8176" max="8176" width="8" style="843" customWidth="1"/>
    <col min="8177" max="8177" width="9.3984375" style="843" customWidth="1"/>
    <col min="8178" max="8178" width="10.59765625" style="843" customWidth="1"/>
    <col min="8179" max="8179" width="11.09765625" style="843" customWidth="1"/>
    <col min="8180" max="8180" width="8.09765625" style="843" customWidth="1"/>
    <col min="8181" max="8181" width="8.59765625" style="843" customWidth="1"/>
    <col min="8182" max="8182" width="10.19921875" style="843" customWidth="1"/>
    <col min="8183" max="8183" width="9.8984375" style="843" customWidth="1"/>
    <col min="8184" max="8184" width="13.69921875" style="843" customWidth="1"/>
    <col min="8185" max="8185" width="13.19921875" style="843" customWidth="1"/>
    <col min="8186" max="8187" width="10.69921875" style="843" customWidth="1"/>
    <col min="8188" max="8188" width="9" style="843"/>
    <col min="8189" max="8189" width="9.19921875" style="843" customWidth="1"/>
    <col min="8190" max="8429" width="9" style="843"/>
    <col min="8430" max="8430" width="4.5" style="843" customWidth="1"/>
    <col min="8431" max="8431" width="30.5" style="843" customWidth="1"/>
    <col min="8432" max="8432" width="8" style="843" customWidth="1"/>
    <col min="8433" max="8433" width="9.3984375" style="843" customWidth="1"/>
    <col min="8434" max="8434" width="10.59765625" style="843" customWidth="1"/>
    <col min="8435" max="8435" width="11.09765625" style="843" customWidth="1"/>
    <col min="8436" max="8436" width="8.09765625" style="843" customWidth="1"/>
    <col min="8437" max="8437" width="8.59765625" style="843" customWidth="1"/>
    <col min="8438" max="8438" width="10.19921875" style="843" customWidth="1"/>
    <col min="8439" max="8439" width="9.8984375" style="843" customWidth="1"/>
    <col min="8440" max="8440" width="13.69921875" style="843" customWidth="1"/>
    <col min="8441" max="8441" width="13.19921875" style="843" customWidth="1"/>
    <col min="8442" max="8443" width="10.69921875" style="843" customWidth="1"/>
    <col min="8444" max="8444" width="9" style="843"/>
    <col min="8445" max="8445" width="9.19921875" style="843" customWidth="1"/>
    <col min="8446" max="8685" width="9" style="843"/>
    <col min="8686" max="8686" width="4.5" style="843" customWidth="1"/>
    <col min="8687" max="8687" width="30.5" style="843" customWidth="1"/>
    <col min="8688" max="8688" width="8" style="843" customWidth="1"/>
    <col min="8689" max="8689" width="9.3984375" style="843" customWidth="1"/>
    <col min="8690" max="8690" width="10.59765625" style="843" customWidth="1"/>
    <col min="8691" max="8691" width="11.09765625" style="843" customWidth="1"/>
    <col min="8692" max="8692" width="8.09765625" style="843" customWidth="1"/>
    <col min="8693" max="8693" width="8.59765625" style="843" customWidth="1"/>
    <col min="8694" max="8694" width="10.19921875" style="843" customWidth="1"/>
    <col min="8695" max="8695" width="9.8984375" style="843" customWidth="1"/>
    <col min="8696" max="8696" width="13.69921875" style="843" customWidth="1"/>
    <col min="8697" max="8697" width="13.19921875" style="843" customWidth="1"/>
    <col min="8698" max="8699" width="10.69921875" style="843" customWidth="1"/>
    <col min="8700" max="8700" width="9" style="843"/>
    <col min="8701" max="8701" width="9.19921875" style="843" customWidth="1"/>
    <col min="8702" max="8941" width="9" style="843"/>
    <col min="8942" max="8942" width="4.5" style="843" customWidth="1"/>
    <col min="8943" max="8943" width="30.5" style="843" customWidth="1"/>
    <col min="8944" max="8944" width="8" style="843" customWidth="1"/>
    <col min="8945" max="8945" width="9.3984375" style="843" customWidth="1"/>
    <col min="8946" max="8946" width="10.59765625" style="843" customWidth="1"/>
    <col min="8947" max="8947" width="11.09765625" style="843" customWidth="1"/>
    <col min="8948" max="8948" width="8.09765625" style="843" customWidth="1"/>
    <col min="8949" max="8949" width="8.59765625" style="843" customWidth="1"/>
    <col min="8950" max="8950" width="10.19921875" style="843" customWidth="1"/>
    <col min="8951" max="8951" width="9.8984375" style="843" customWidth="1"/>
    <col min="8952" max="8952" width="13.69921875" style="843" customWidth="1"/>
    <col min="8953" max="8953" width="13.19921875" style="843" customWidth="1"/>
    <col min="8954" max="8955" width="10.69921875" style="843" customWidth="1"/>
    <col min="8956" max="8956" width="9" style="843"/>
    <col min="8957" max="8957" width="9.19921875" style="843" customWidth="1"/>
    <col min="8958" max="9197" width="9" style="843"/>
    <col min="9198" max="9198" width="4.5" style="843" customWidth="1"/>
    <col min="9199" max="9199" width="30.5" style="843" customWidth="1"/>
    <col min="9200" max="9200" width="8" style="843" customWidth="1"/>
    <col min="9201" max="9201" width="9.3984375" style="843" customWidth="1"/>
    <col min="9202" max="9202" width="10.59765625" style="843" customWidth="1"/>
    <col min="9203" max="9203" width="11.09765625" style="843" customWidth="1"/>
    <col min="9204" max="9204" width="8.09765625" style="843" customWidth="1"/>
    <col min="9205" max="9205" width="8.59765625" style="843" customWidth="1"/>
    <col min="9206" max="9206" width="10.19921875" style="843" customWidth="1"/>
    <col min="9207" max="9207" width="9.8984375" style="843" customWidth="1"/>
    <col min="9208" max="9208" width="13.69921875" style="843" customWidth="1"/>
    <col min="9209" max="9209" width="13.19921875" style="843" customWidth="1"/>
    <col min="9210" max="9211" width="10.69921875" style="843" customWidth="1"/>
    <col min="9212" max="9212" width="9" style="843"/>
    <col min="9213" max="9213" width="9.19921875" style="843" customWidth="1"/>
    <col min="9214" max="9453" width="9" style="843"/>
    <col min="9454" max="9454" width="4.5" style="843" customWidth="1"/>
    <col min="9455" max="9455" width="30.5" style="843" customWidth="1"/>
    <col min="9456" max="9456" width="8" style="843" customWidth="1"/>
    <col min="9457" max="9457" width="9.3984375" style="843" customWidth="1"/>
    <col min="9458" max="9458" width="10.59765625" style="843" customWidth="1"/>
    <col min="9459" max="9459" width="11.09765625" style="843" customWidth="1"/>
    <col min="9460" max="9460" width="8.09765625" style="843" customWidth="1"/>
    <col min="9461" max="9461" width="8.59765625" style="843" customWidth="1"/>
    <col min="9462" max="9462" width="10.19921875" style="843" customWidth="1"/>
    <col min="9463" max="9463" width="9.8984375" style="843" customWidth="1"/>
    <col min="9464" max="9464" width="13.69921875" style="843" customWidth="1"/>
    <col min="9465" max="9465" width="13.19921875" style="843" customWidth="1"/>
    <col min="9466" max="9467" width="10.69921875" style="843" customWidth="1"/>
    <col min="9468" max="9468" width="9" style="843"/>
    <col min="9469" max="9469" width="9.19921875" style="843" customWidth="1"/>
    <col min="9470" max="9709" width="9" style="843"/>
    <col min="9710" max="9710" width="4.5" style="843" customWidth="1"/>
    <col min="9711" max="9711" width="30.5" style="843" customWidth="1"/>
    <col min="9712" max="9712" width="8" style="843" customWidth="1"/>
    <col min="9713" max="9713" width="9.3984375" style="843" customWidth="1"/>
    <col min="9714" max="9714" width="10.59765625" style="843" customWidth="1"/>
    <col min="9715" max="9715" width="11.09765625" style="843" customWidth="1"/>
    <col min="9716" max="9716" width="8.09765625" style="843" customWidth="1"/>
    <col min="9717" max="9717" width="8.59765625" style="843" customWidth="1"/>
    <col min="9718" max="9718" width="10.19921875" style="843" customWidth="1"/>
    <col min="9719" max="9719" width="9.8984375" style="843" customWidth="1"/>
    <col min="9720" max="9720" width="13.69921875" style="843" customWidth="1"/>
    <col min="9721" max="9721" width="13.19921875" style="843" customWidth="1"/>
    <col min="9722" max="9723" width="10.69921875" style="843" customWidth="1"/>
    <col min="9724" max="9724" width="9" style="843"/>
    <col min="9725" max="9725" width="9.19921875" style="843" customWidth="1"/>
    <col min="9726" max="9965" width="9" style="843"/>
    <col min="9966" max="9966" width="4.5" style="843" customWidth="1"/>
    <col min="9967" max="9967" width="30.5" style="843" customWidth="1"/>
    <col min="9968" max="9968" width="8" style="843" customWidth="1"/>
    <col min="9969" max="9969" width="9.3984375" style="843" customWidth="1"/>
    <col min="9970" max="9970" width="10.59765625" style="843" customWidth="1"/>
    <col min="9971" max="9971" width="11.09765625" style="843" customWidth="1"/>
    <col min="9972" max="9972" width="8.09765625" style="843" customWidth="1"/>
    <col min="9973" max="9973" width="8.59765625" style="843" customWidth="1"/>
    <col min="9974" max="9974" width="10.19921875" style="843" customWidth="1"/>
    <col min="9975" max="9975" width="9.8984375" style="843" customWidth="1"/>
    <col min="9976" max="9976" width="13.69921875" style="843" customWidth="1"/>
    <col min="9977" max="9977" width="13.19921875" style="843" customWidth="1"/>
    <col min="9978" max="9979" width="10.69921875" style="843" customWidth="1"/>
    <col min="9980" max="9980" width="9" style="843"/>
    <col min="9981" max="9981" width="9.19921875" style="843" customWidth="1"/>
    <col min="9982" max="10221" width="9" style="843"/>
    <col min="10222" max="10222" width="4.5" style="843" customWidth="1"/>
    <col min="10223" max="10223" width="30.5" style="843" customWidth="1"/>
    <col min="10224" max="10224" width="8" style="843" customWidth="1"/>
    <col min="10225" max="10225" width="9.3984375" style="843" customWidth="1"/>
    <col min="10226" max="10226" width="10.59765625" style="843" customWidth="1"/>
    <col min="10227" max="10227" width="11.09765625" style="843" customWidth="1"/>
    <col min="10228" max="10228" width="8.09765625" style="843" customWidth="1"/>
    <col min="10229" max="10229" width="8.59765625" style="843" customWidth="1"/>
    <col min="10230" max="10230" width="10.19921875" style="843" customWidth="1"/>
    <col min="10231" max="10231" width="9.8984375" style="843" customWidth="1"/>
    <col min="10232" max="10232" width="13.69921875" style="843" customWidth="1"/>
    <col min="10233" max="10233" width="13.19921875" style="843" customWidth="1"/>
    <col min="10234" max="10235" width="10.69921875" style="843" customWidth="1"/>
    <col min="10236" max="10236" width="9" style="843"/>
    <col min="10237" max="10237" width="9.19921875" style="843" customWidth="1"/>
    <col min="10238" max="10477" width="9" style="843"/>
    <col min="10478" max="10478" width="4.5" style="843" customWidth="1"/>
    <col min="10479" max="10479" width="30.5" style="843" customWidth="1"/>
    <col min="10480" max="10480" width="8" style="843" customWidth="1"/>
    <col min="10481" max="10481" width="9.3984375" style="843" customWidth="1"/>
    <col min="10482" max="10482" width="10.59765625" style="843" customWidth="1"/>
    <col min="10483" max="10483" width="11.09765625" style="843" customWidth="1"/>
    <col min="10484" max="10484" width="8.09765625" style="843" customWidth="1"/>
    <col min="10485" max="10485" width="8.59765625" style="843" customWidth="1"/>
    <col min="10486" max="10486" width="10.19921875" style="843" customWidth="1"/>
    <col min="10487" max="10487" width="9.8984375" style="843" customWidth="1"/>
    <col min="10488" max="10488" width="13.69921875" style="843" customWidth="1"/>
    <col min="10489" max="10489" width="13.19921875" style="843" customWidth="1"/>
    <col min="10490" max="10491" width="10.69921875" style="843" customWidth="1"/>
    <col min="10492" max="10492" width="9" style="843"/>
    <col min="10493" max="10493" width="9.19921875" style="843" customWidth="1"/>
    <col min="10494" max="10733" width="9" style="843"/>
    <col min="10734" max="10734" width="4.5" style="843" customWidth="1"/>
    <col min="10735" max="10735" width="30.5" style="843" customWidth="1"/>
    <col min="10736" max="10736" width="8" style="843" customWidth="1"/>
    <col min="10737" max="10737" width="9.3984375" style="843" customWidth="1"/>
    <col min="10738" max="10738" width="10.59765625" style="843" customWidth="1"/>
    <col min="10739" max="10739" width="11.09765625" style="843" customWidth="1"/>
    <col min="10740" max="10740" width="8.09765625" style="843" customWidth="1"/>
    <col min="10741" max="10741" width="8.59765625" style="843" customWidth="1"/>
    <col min="10742" max="10742" width="10.19921875" style="843" customWidth="1"/>
    <col min="10743" max="10743" width="9.8984375" style="843" customWidth="1"/>
    <col min="10744" max="10744" width="13.69921875" style="843" customWidth="1"/>
    <col min="10745" max="10745" width="13.19921875" style="843" customWidth="1"/>
    <col min="10746" max="10747" width="10.69921875" style="843" customWidth="1"/>
    <col min="10748" max="10748" width="9" style="843"/>
    <col min="10749" max="10749" width="9.19921875" style="843" customWidth="1"/>
    <col min="10750" max="10989" width="9" style="843"/>
    <col min="10990" max="10990" width="4.5" style="843" customWidth="1"/>
    <col min="10991" max="10991" width="30.5" style="843" customWidth="1"/>
    <col min="10992" max="10992" width="8" style="843" customWidth="1"/>
    <col min="10993" max="10993" width="9.3984375" style="843" customWidth="1"/>
    <col min="10994" max="10994" width="10.59765625" style="843" customWidth="1"/>
    <col min="10995" max="10995" width="11.09765625" style="843" customWidth="1"/>
    <col min="10996" max="10996" width="8.09765625" style="843" customWidth="1"/>
    <col min="10997" max="10997" width="8.59765625" style="843" customWidth="1"/>
    <col min="10998" max="10998" width="10.19921875" style="843" customWidth="1"/>
    <col min="10999" max="10999" width="9.8984375" style="843" customWidth="1"/>
    <col min="11000" max="11000" width="13.69921875" style="843" customWidth="1"/>
    <col min="11001" max="11001" width="13.19921875" style="843" customWidth="1"/>
    <col min="11002" max="11003" width="10.69921875" style="843" customWidth="1"/>
    <col min="11004" max="11004" width="9" style="843"/>
    <col min="11005" max="11005" width="9.19921875" style="843" customWidth="1"/>
    <col min="11006" max="11245" width="9" style="843"/>
    <col min="11246" max="11246" width="4.5" style="843" customWidth="1"/>
    <col min="11247" max="11247" width="30.5" style="843" customWidth="1"/>
    <col min="11248" max="11248" width="8" style="843" customWidth="1"/>
    <col min="11249" max="11249" width="9.3984375" style="843" customWidth="1"/>
    <col min="11250" max="11250" width="10.59765625" style="843" customWidth="1"/>
    <col min="11251" max="11251" width="11.09765625" style="843" customWidth="1"/>
    <col min="11252" max="11252" width="8.09765625" style="843" customWidth="1"/>
    <col min="11253" max="11253" width="8.59765625" style="843" customWidth="1"/>
    <col min="11254" max="11254" width="10.19921875" style="843" customWidth="1"/>
    <col min="11255" max="11255" width="9.8984375" style="843" customWidth="1"/>
    <col min="11256" max="11256" width="13.69921875" style="843" customWidth="1"/>
    <col min="11257" max="11257" width="13.19921875" style="843" customWidth="1"/>
    <col min="11258" max="11259" width="10.69921875" style="843" customWidth="1"/>
    <col min="11260" max="11260" width="9" style="843"/>
    <col min="11261" max="11261" width="9.19921875" style="843" customWidth="1"/>
    <col min="11262" max="11501" width="9" style="843"/>
    <col min="11502" max="11502" width="4.5" style="843" customWidth="1"/>
    <col min="11503" max="11503" width="30.5" style="843" customWidth="1"/>
    <col min="11504" max="11504" width="8" style="843" customWidth="1"/>
    <col min="11505" max="11505" width="9.3984375" style="843" customWidth="1"/>
    <col min="11506" max="11506" width="10.59765625" style="843" customWidth="1"/>
    <col min="11507" max="11507" width="11.09765625" style="843" customWidth="1"/>
    <col min="11508" max="11508" width="8.09765625" style="843" customWidth="1"/>
    <col min="11509" max="11509" width="8.59765625" style="843" customWidth="1"/>
    <col min="11510" max="11510" width="10.19921875" style="843" customWidth="1"/>
    <col min="11511" max="11511" width="9.8984375" style="843" customWidth="1"/>
    <col min="11512" max="11512" width="13.69921875" style="843" customWidth="1"/>
    <col min="11513" max="11513" width="13.19921875" style="843" customWidth="1"/>
    <col min="11514" max="11515" width="10.69921875" style="843" customWidth="1"/>
    <col min="11516" max="11516" width="9" style="843"/>
    <col min="11517" max="11517" width="9.19921875" style="843" customWidth="1"/>
    <col min="11518" max="11757" width="9" style="843"/>
    <col min="11758" max="11758" width="4.5" style="843" customWidth="1"/>
    <col min="11759" max="11759" width="30.5" style="843" customWidth="1"/>
    <col min="11760" max="11760" width="8" style="843" customWidth="1"/>
    <col min="11761" max="11761" width="9.3984375" style="843" customWidth="1"/>
    <col min="11762" max="11762" width="10.59765625" style="843" customWidth="1"/>
    <col min="11763" max="11763" width="11.09765625" style="843" customWidth="1"/>
    <col min="11764" max="11764" width="8.09765625" style="843" customWidth="1"/>
    <col min="11765" max="11765" width="8.59765625" style="843" customWidth="1"/>
    <col min="11766" max="11766" width="10.19921875" style="843" customWidth="1"/>
    <col min="11767" max="11767" width="9.8984375" style="843" customWidth="1"/>
    <col min="11768" max="11768" width="13.69921875" style="843" customWidth="1"/>
    <col min="11769" max="11769" width="13.19921875" style="843" customWidth="1"/>
    <col min="11770" max="11771" width="10.69921875" style="843" customWidth="1"/>
    <col min="11772" max="11772" width="9" style="843"/>
    <col min="11773" max="11773" width="9.19921875" style="843" customWidth="1"/>
    <col min="11774" max="12013" width="9" style="843"/>
    <col min="12014" max="12014" width="4.5" style="843" customWidth="1"/>
    <col min="12015" max="12015" width="30.5" style="843" customWidth="1"/>
    <col min="12016" max="12016" width="8" style="843" customWidth="1"/>
    <col min="12017" max="12017" width="9.3984375" style="843" customWidth="1"/>
    <col min="12018" max="12018" width="10.59765625" style="843" customWidth="1"/>
    <col min="12019" max="12019" width="11.09765625" style="843" customWidth="1"/>
    <col min="12020" max="12020" width="8.09765625" style="843" customWidth="1"/>
    <col min="12021" max="12021" width="8.59765625" style="843" customWidth="1"/>
    <col min="12022" max="12022" width="10.19921875" style="843" customWidth="1"/>
    <col min="12023" max="12023" width="9.8984375" style="843" customWidth="1"/>
    <col min="12024" max="12024" width="13.69921875" style="843" customWidth="1"/>
    <col min="12025" max="12025" width="13.19921875" style="843" customWidth="1"/>
    <col min="12026" max="12027" width="10.69921875" style="843" customWidth="1"/>
    <col min="12028" max="12028" width="9" style="843"/>
    <col min="12029" max="12029" width="9.19921875" style="843" customWidth="1"/>
    <col min="12030" max="12269" width="9" style="843"/>
    <col min="12270" max="12270" width="4.5" style="843" customWidth="1"/>
    <col min="12271" max="12271" width="30.5" style="843" customWidth="1"/>
    <col min="12272" max="12272" width="8" style="843" customWidth="1"/>
    <col min="12273" max="12273" width="9.3984375" style="843" customWidth="1"/>
    <col min="12274" max="12274" width="10.59765625" style="843" customWidth="1"/>
    <col min="12275" max="12275" width="11.09765625" style="843" customWidth="1"/>
    <col min="12276" max="12276" width="8.09765625" style="843" customWidth="1"/>
    <col min="12277" max="12277" width="8.59765625" style="843" customWidth="1"/>
    <col min="12278" max="12278" width="10.19921875" style="843" customWidth="1"/>
    <col min="12279" max="12279" width="9.8984375" style="843" customWidth="1"/>
    <col min="12280" max="12280" width="13.69921875" style="843" customWidth="1"/>
    <col min="12281" max="12281" width="13.19921875" style="843" customWidth="1"/>
    <col min="12282" max="12283" width="10.69921875" style="843" customWidth="1"/>
    <col min="12284" max="12284" width="9" style="843"/>
    <col min="12285" max="12285" width="9.19921875" style="843" customWidth="1"/>
    <col min="12286" max="12525" width="9" style="843"/>
    <col min="12526" max="12526" width="4.5" style="843" customWidth="1"/>
    <col min="12527" max="12527" width="30.5" style="843" customWidth="1"/>
    <col min="12528" max="12528" width="8" style="843" customWidth="1"/>
    <col min="12529" max="12529" width="9.3984375" style="843" customWidth="1"/>
    <col min="12530" max="12530" width="10.59765625" style="843" customWidth="1"/>
    <col min="12531" max="12531" width="11.09765625" style="843" customWidth="1"/>
    <col min="12532" max="12532" width="8.09765625" style="843" customWidth="1"/>
    <col min="12533" max="12533" width="8.59765625" style="843" customWidth="1"/>
    <col min="12534" max="12534" width="10.19921875" style="843" customWidth="1"/>
    <col min="12535" max="12535" width="9.8984375" style="843" customWidth="1"/>
    <col min="12536" max="12536" width="13.69921875" style="843" customWidth="1"/>
    <col min="12537" max="12537" width="13.19921875" style="843" customWidth="1"/>
    <col min="12538" max="12539" width="10.69921875" style="843" customWidth="1"/>
    <col min="12540" max="12540" width="9" style="843"/>
    <col min="12541" max="12541" width="9.19921875" style="843" customWidth="1"/>
    <col min="12542" max="12781" width="9" style="843"/>
    <col min="12782" max="12782" width="4.5" style="843" customWidth="1"/>
    <col min="12783" max="12783" width="30.5" style="843" customWidth="1"/>
    <col min="12784" max="12784" width="8" style="843" customWidth="1"/>
    <col min="12785" max="12785" width="9.3984375" style="843" customWidth="1"/>
    <col min="12786" max="12786" width="10.59765625" style="843" customWidth="1"/>
    <col min="12787" max="12787" width="11.09765625" style="843" customWidth="1"/>
    <col min="12788" max="12788" width="8.09765625" style="843" customWidth="1"/>
    <col min="12789" max="12789" width="8.59765625" style="843" customWidth="1"/>
    <col min="12790" max="12790" width="10.19921875" style="843" customWidth="1"/>
    <col min="12791" max="12791" width="9.8984375" style="843" customWidth="1"/>
    <col min="12792" max="12792" width="13.69921875" style="843" customWidth="1"/>
    <col min="12793" max="12793" width="13.19921875" style="843" customWidth="1"/>
    <col min="12794" max="12795" width="10.69921875" style="843" customWidth="1"/>
    <col min="12796" max="12796" width="9" style="843"/>
    <col min="12797" max="12797" width="9.19921875" style="843" customWidth="1"/>
    <col min="12798" max="13037" width="9" style="843"/>
    <col min="13038" max="13038" width="4.5" style="843" customWidth="1"/>
    <col min="13039" max="13039" width="30.5" style="843" customWidth="1"/>
    <col min="13040" max="13040" width="8" style="843" customWidth="1"/>
    <col min="13041" max="13041" width="9.3984375" style="843" customWidth="1"/>
    <col min="13042" max="13042" width="10.59765625" style="843" customWidth="1"/>
    <col min="13043" max="13043" width="11.09765625" style="843" customWidth="1"/>
    <col min="13044" max="13044" width="8.09765625" style="843" customWidth="1"/>
    <col min="13045" max="13045" width="8.59765625" style="843" customWidth="1"/>
    <col min="13046" max="13046" width="10.19921875" style="843" customWidth="1"/>
    <col min="13047" max="13047" width="9.8984375" style="843" customWidth="1"/>
    <col min="13048" max="13048" width="13.69921875" style="843" customWidth="1"/>
    <col min="13049" max="13049" width="13.19921875" style="843" customWidth="1"/>
    <col min="13050" max="13051" width="10.69921875" style="843" customWidth="1"/>
    <col min="13052" max="13052" width="9" style="843"/>
    <col min="13053" max="13053" width="9.19921875" style="843" customWidth="1"/>
    <col min="13054" max="13293" width="9" style="843"/>
    <col min="13294" max="13294" width="4.5" style="843" customWidth="1"/>
    <col min="13295" max="13295" width="30.5" style="843" customWidth="1"/>
    <col min="13296" max="13296" width="8" style="843" customWidth="1"/>
    <col min="13297" max="13297" width="9.3984375" style="843" customWidth="1"/>
    <col min="13298" max="13298" width="10.59765625" style="843" customWidth="1"/>
    <col min="13299" max="13299" width="11.09765625" style="843" customWidth="1"/>
    <col min="13300" max="13300" width="8.09765625" style="843" customWidth="1"/>
    <col min="13301" max="13301" width="8.59765625" style="843" customWidth="1"/>
    <col min="13302" max="13302" width="10.19921875" style="843" customWidth="1"/>
    <col min="13303" max="13303" width="9.8984375" style="843" customWidth="1"/>
    <col min="13304" max="13304" width="13.69921875" style="843" customWidth="1"/>
    <col min="13305" max="13305" width="13.19921875" style="843" customWidth="1"/>
    <col min="13306" max="13307" width="10.69921875" style="843" customWidth="1"/>
    <col min="13308" max="13308" width="9" style="843"/>
    <col min="13309" max="13309" width="9.19921875" style="843" customWidth="1"/>
    <col min="13310" max="13549" width="9" style="843"/>
    <col min="13550" max="13550" width="4.5" style="843" customWidth="1"/>
    <col min="13551" max="13551" width="30.5" style="843" customWidth="1"/>
    <col min="13552" max="13552" width="8" style="843" customWidth="1"/>
    <col min="13553" max="13553" width="9.3984375" style="843" customWidth="1"/>
    <col min="13554" max="13554" width="10.59765625" style="843" customWidth="1"/>
    <col min="13555" max="13555" width="11.09765625" style="843" customWidth="1"/>
    <col min="13556" max="13556" width="8.09765625" style="843" customWidth="1"/>
    <col min="13557" max="13557" width="8.59765625" style="843" customWidth="1"/>
    <col min="13558" max="13558" width="10.19921875" style="843" customWidth="1"/>
    <col min="13559" max="13559" width="9.8984375" style="843" customWidth="1"/>
    <col min="13560" max="13560" width="13.69921875" style="843" customWidth="1"/>
    <col min="13561" max="13561" width="13.19921875" style="843" customWidth="1"/>
    <col min="13562" max="13563" width="10.69921875" style="843" customWidth="1"/>
    <col min="13564" max="13564" width="9" style="843"/>
    <col min="13565" max="13565" width="9.19921875" style="843" customWidth="1"/>
    <col min="13566" max="13805" width="9" style="843"/>
    <col min="13806" max="13806" width="4.5" style="843" customWidth="1"/>
    <col min="13807" max="13807" width="30.5" style="843" customWidth="1"/>
    <col min="13808" max="13808" width="8" style="843" customWidth="1"/>
    <col min="13809" max="13809" width="9.3984375" style="843" customWidth="1"/>
    <col min="13810" max="13810" width="10.59765625" style="843" customWidth="1"/>
    <col min="13811" max="13811" width="11.09765625" style="843" customWidth="1"/>
    <col min="13812" max="13812" width="8.09765625" style="843" customWidth="1"/>
    <col min="13813" max="13813" width="8.59765625" style="843" customWidth="1"/>
    <col min="13814" max="13814" width="10.19921875" style="843" customWidth="1"/>
    <col min="13815" max="13815" width="9.8984375" style="843" customWidth="1"/>
    <col min="13816" max="13816" width="13.69921875" style="843" customWidth="1"/>
    <col min="13817" max="13817" width="13.19921875" style="843" customWidth="1"/>
    <col min="13818" max="13819" width="10.69921875" style="843" customWidth="1"/>
    <col min="13820" max="13820" width="9" style="843"/>
    <col min="13821" max="13821" width="9.19921875" style="843" customWidth="1"/>
    <col min="13822" max="14061" width="9" style="843"/>
    <col min="14062" max="14062" width="4.5" style="843" customWidth="1"/>
    <col min="14063" max="14063" width="30.5" style="843" customWidth="1"/>
    <col min="14064" max="14064" width="8" style="843" customWidth="1"/>
    <col min="14065" max="14065" width="9.3984375" style="843" customWidth="1"/>
    <col min="14066" max="14066" width="10.59765625" style="843" customWidth="1"/>
    <col min="14067" max="14067" width="11.09765625" style="843" customWidth="1"/>
    <col min="14068" max="14068" width="8.09765625" style="843" customWidth="1"/>
    <col min="14069" max="14069" width="8.59765625" style="843" customWidth="1"/>
    <col min="14070" max="14070" width="10.19921875" style="843" customWidth="1"/>
    <col min="14071" max="14071" width="9.8984375" style="843" customWidth="1"/>
    <col min="14072" max="14072" width="13.69921875" style="843" customWidth="1"/>
    <col min="14073" max="14073" width="13.19921875" style="843" customWidth="1"/>
    <col min="14074" max="14075" width="10.69921875" style="843" customWidth="1"/>
    <col min="14076" max="14076" width="9" style="843"/>
    <col min="14077" max="14077" width="9.19921875" style="843" customWidth="1"/>
    <col min="14078" max="14317" width="9" style="843"/>
    <col min="14318" max="14318" width="4.5" style="843" customWidth="1"/>
    <col min="14319" max="14319" width="30.5" style="843" customWidth="1"/>
    <col min="14320" max="14320" width="8" style="843" customWidth="1"/>
    <col min="14321" max="14321" width="9.3984375" style="843" customWidth="1"/>
    <col min="14322" max="14322" width="10.59765625" style="843" customWidth="1"/>
    <col min="14323" max="14323" width="11.09765625" style="843" customWidth="1"/>
    <col min="14324" max="14324" width="8.09765625" style="843" customWidth="1"/>
    <col min="14325" max="14325" width="8.59765625" style="843" customWidth="1"/>
    <col min="14326" max="14326" width="10.19921875" style="843" customWidth="1"/>
    <col min="14327" max="14327" width="9.8984375" style="843" customWidth="1"/>
    <col min="14328" max="14328" width="13.69921875" style="843" customWidth="1"/>
    <col min="14329" max="14329" width="13.19921875" style="843" customWidth="1"/>
    <col min="14330" max="14331" width="10.69921875" style="843" customWidth="1"/>
    <col min="14332" max="14332" width="9" style="843"/>
    <col min="14333" max="14333" width="9.19921875" style="843" customWidth="1"/>
    <col min="14334" max="14573" width="9" style="843"/>
    <col min="14574" max="14574" width="4.5" style="843" customWidth="1"/>
    <col min="14575" max="14575" width="30.5" style="843" customWidth="1"/>
    <col min="14576" max="14576" width="8" style="843" customWidth="1"/>
    <col min="14577" max="14577" width="9.3984375" style="843" customWidth="1"/>
    <col min="14578" max="14578" width="10.59765625" style="843" customWidth="1"/>
    <col min="14579" max="14579" width="11.09765625" style="843" customWidth="1"/>
    <col min="14580" max="14580" width="8.09765625" style="843" customWidth="1"/>
    <col min="14581" max="14581" width="8.59765625" style="843" customWidth="1"/>
    <col min="14582" max="14582" width="10.19921875" style="843" customWidth="1"/>
    <col min="14583" max="14583" width="9.8984375" style="843" customWidth="1"/>
    <col min="14584" max="14584" width="13.69921875" style="843" customWidth="1"/>
    <col min="14585" max="14585" width="13.19921875" style="843" customWidth="1"/>
    <col min="14586" max="14587" width="10.69921875" style="843" customWidth="1"/>
    <col min="14588" max="14588" width="9" style="843"/>
    <col min="14589" max="14589" width="9.19921875" style="843" customWidth="1"/>
    <col min="14590" max="14829" width="9" style="843"/>
    <col min="14830" max="14830" width="4.5" style="843" customWidth="1"/>
    <col min="14831" max="14831" width="30.5" style="843" customWidth="1"/>
    <col min="14832" max="14832" width="8" style="843" customWidth="1"/>
    <col min="14833" max="14833" width="9.3984375" style="843" customWidth="1"/>
    <col min="14834" max="14834" width="10.59765625" style="843" customWidth="1"/>
    <col min="14835" max="14835" width="11.09765625" style="843" customWidth="1"/>
    <col min="14836" max="14836" width="8.09765625" style="843" customWidth="1"/>
    <col min="14837" max="14837" width="8.59765625" style="843" customWidth="1"/>
    <col min="14838" max="14838" width="10.19921875" style="843" customWidth="1"/>
    <col min="14839" max="14839" width="9.8984375" style="843" customWidth="1"/>
    <col min="14840" max="14840" width="13.69921875" style="843" customWidth="1"/>
    <col min="14841" max="14841" width="13.19921875" style="843" customWidth="1"/>
    <col min="14842" max="14843" width="10.69921875" style="843" customWidth="1"/>
    <col min="14844" max="14844" width="9" style="843"/>
    <col min="14845" max="14845" width="9.19921875" style="843" customWidth="1"/>
    <col min="14846" max="15085" width="9" style="843"/>
    <col min="15086" max="15086" width="4.5" style="843" customWidth="1"/>
    <col min="15087" max="15087" width="30.5" style="843" customWidth="1"/>
    <col min="15088" max="15088" width="8" style="843" customWidth="1"/>
    <col min="15089" max="15089" width="9.3984375" style="843" customWidth="1"/>
    <col min="15090" max="15090" width="10.59765625" style="843" customWidth="1"/>
    <col min="15091" max="15091" width="11.09765625" style="843" customWidth="1"/>
    <col min="15092" max="15092" width="8.09765625" style="843" customWidth="1"/>
    <col min="15093" max="15093" width="8.59765625" style="843" customWidth="1"/>
    <col min="15094" max="15094" width="10.19921875" style="843" customWidth="1"/>
    <col min="15095" max="15095" width="9.8984375" style="843" customWidth="1"/>
    <col min="15096" max="15096" width="13.69921875" style="843" customWidth="1"/>
    <col min="15097" max="15097" width="13.19921875" style="843" customWidth="1"/>
    <col min="15098" max="15099" width="10.69921875" style="843" customWidth="1"/>
    <col min="15100" max="15100" width="9" style="843"/>
    <col min="15101" max="15101" width="9.19921875" style="843" customWidth="1"/>
    <col min="15102" max="15341" width="9" style="843"/>
    <col min="15342" max="15342" width="4.5" style="843" customWidth="1"/>
    <col min="15343" max="15343" width="30.5" style="843" customWidth="1"/>
    <col min="15344" max="15344" width="8" style="843" customWidth="1"/>
    <col min="15345" max="15345" width="9.3984375" style="843" customWidth="1"/>
    <col min="15346" max="15346" width="10.59765625" style="843" customWidth="1"/>
    <col min="15347" max="15347" width="11.09765625" style="843" customWidth="1"/>
    <col min="15348" max="15348" width="8.09765625" style="843" customWidth="1"/>
    <col min="15349" max="15349" width="8.59765625" style="843" customWidth="1"/>
    <col min="15350" max="15350" width="10.19921875" style="843" customWidth="1"/>
    <col min="15351" max="15351" width="9.8984375" style="843" customWidth="1"/>
    <col min="15352" max="15352" width="13.69921875" style="843" customWidth="1"/>
    <col min="15353" max="15353" width="13.19921875" style="843" customWidth="1"/>
    <col min="15354" max="15355" width="10.69921875" style="843" customWidth="1"/>
    <col min="15356" max="15356" width="9" style="843"/>
    <col min="15357" max="15357" width="9.19921875" style="843" customWidth="1"/>
    <col min="15358" max="15597" width="9" style="843"/>
    <col min="15598" max="15598" width="4.5" style="843" customWidth="1"/>
    <col min="15599" max="15599" width="30.5" style="843" customWidth="1"/>
    <col min="15600" max="15600" width="8" style="843" customWidth="1"/>
    <col min="15601" max="15601" width="9.3984375" style="843" customWidth="1"/>
    <col min="15602" max="15602" width="10.59765625" style="843" customWidth="1"/>
    <col min="15603" max="15603" width="11.09765625" style="843" customWidth="1"/>
    <col min="15604" max="15604" width="8.09765625" style="843" customWidth="1"/>
    <col min="15605" max="15605" width="8.59765625" style="843" customWidth="1"/>
    <col min="15606" max="15606" width="10.19921875" style="843" customWidth="1"/>
    <col min="15607" max="15607" width="9.8984375" style="843" customWidth="1"/>
    <col min="15608" max="15608" width="13.69921875" style="843" customWidth="1"/>
    <col min="15609" max="15609" width="13.19921875" style="843" customWidth="1"/>
    <col min="15610" max="15611" width="10.69921875" style="843" customWidth="1"/>
    <col min="15612" max="15612" width="9" style="843"/>
    <col min="15613" max="15613" width="9.19921875" style="843" customWidth="1"/>
    <col min="15614" max="15853" width="9" style="843"/>
    <col min="15854" max="15854" width="4.5" style="843" customWidth="1"/>
    <col min="15855" max="15855" width="30.5" style="843" customWidth="1"/>
    <col min="15856" max="15856" width="8" style="843" customWidth="1"/>
    <col min="15857" max="15857" width="9.3984375" style="843" customWidth="1"/>
    <col min="15858" max="15858" width="10.59765625" style="843" customWidth="1"/>
    <col min="15859" max="15859" width="11.09765625" style="843" customWidth="1"/>
    <col min="15860" max="15860" width="8.09765625" style="843" customWidth="1"/>
    <col min="15861" max="15861" width="8.59765625" style="843" customWidth="1"/>
    <col min="15862" max="15862" width="10.19921875" style="843" customWidth="1"/>
    <col min="15863" max="15863" width="9.8984375" style="843" customWidth="1"/>
    <col min="15864" max="15864" width="13.69921875" style="843" customWidth="1"/>
    <col min="15865" max="15865" width="13.19921875" style="843" customWidth="1"/>
    <col min="15866" max="15867" width="10.69921875" style="843" customWidth="1"/>
    <col min="15868" max="15868" width="9" style="843"/>
    <col min="15869" max="15869" width="9.19921875" style="843" customWidth="1"/>
    <col min="15870" max="16109" width="9" style="843"/>
    <col min="16110" max="16110" width="4.5" style="843" customWidth="1"/>
    <col min="16111" max="16111" width="30.5" style="843" customWidth="1"/>
    <col min="16112" max="16112" width="8" style="843" customWidth="1"/>
    <col min="16113" max="16113" width="9.3984375" style="843" customWidth="1"/>
    <col min="16114" max="16114" width="10.59765625" style="843" customWidth="1"/>
    <col min="16115" max="16115" width="11.09765625" style="843" customWidth="1"/>
    <col min="16116" max="16116" width="8.09765625" style="843" customWidth="1"/>
    <col min="16117" max="16117" width="8.59765625" style="843" customWidth="1"/>
    <col min="16118" max="16118" width="10.19921875" style="843" customWidth="1"/>
    <col min="16119" max="16119" width="9.8984375" style="843" customWidth="1"/>
    <col min="16120" max="16120" width="13.69921875" style="843" customWidth="1"/>
    <col min="16121" max="16121" width="13.19921875" style="843" customWidth="1"/>
    <col min="16122" max="16123" width="10.69921875" style="843" customWidth="1"/>
    <col min="16124" max="16124" width="9" style="843"/>
    <col min="16125" max="16125" width="9.19921875" style="843" customWidth="1"/>
    <col min="16126" max="16384" width="9" style="843"/>
  </cols>
  <sheetData>
    <row r="1" spans="1:13" ht="15.6">
      <c r="A1" s="1049" t="s">
        <v>96</v>
      </c>
      <c r="B1" s="1049"/>
      <c r="C1" s="1049"/>
      <c r="D1" s="1049"/>
      <c r="E1" s="1049"/>
      <c r="F1" s="1049"/>
      <c r="G1" s="1049"/>
      <c r="H1" s="1049"/>
      <c r="I1" s="1049"/>
      <c r="J1" s="1049"/>
      <c r="K1" s="1049"/>
      <c r="L1" s="1049"/>
      <c r="M1" s="1049"/>
    </row>
    <row r="2" spans="1:13" ht="33" customHeight="1">
      <c r="A2" s="1039" t="s">
        <v>656</v>
      </c>
      <c r="B2" s="1040"/>
      <c r="C2" s="1040"/>
      <c r="D2" s="1040"/>
      <c r="E2" s="1040"/>
      <c r="F2" s="1040"/>
      <c r="G2" s="1040"/>
      <c r="H2" s="1040"/>
      <c r="I2" s="1040"/>
      <c r="J2" s="1040"/>
      <c r="K2" s="1040"/>
      <c r="L2" s="1040"/>
      <c r="M2" s="1040"/>
    </row>
    <row r="3" spans="1:13" ht="22.5" customHeight="1">
      <c r="A3" s="1050" t="str">
        <f>'NĐ 105'!A3:M3</f>
        <v>(Kèm theo Công văn số         /UBND-TC ngày        tháng        năm 2024 của UBND huyện Bình Sơn)</v>
      </c>
      <c r="B3" s="1050"/>
      <c r="C3" s="1050"/>
      <c r="D3" s="1050"/>
      <c r="E3" s="1050"/>
      <c r="F3" s="1050"/>
      <c r="G3" s="1050"/>
      <c r="H3" s="1050"/>
      <c r="I3" s="1050"/>
      <c r="J3" s="1050"/>
      <c r="K3" s="1050"/>
      <c r="L3" s="1050"/>
      <c r="M3" s="1050"/>
    </row>
    <row r="4" spans="1:13" ht="22.5" customHeight="1">
      <c r="L4" s="1051" t="s">
        <v>97</v>
      </c>
      <c r="M4" s="1051"/>
    </row>
    <row r="5" spans="1:13" ht="22.5" customHeight="1">
      <c r="A5" s="1036" t="s">
        <v>52</v>
      </c>
      <c r="B5" s="1036" t="s">
        <v>98</v>
      </c>
      <c r="C5" s="1052" t="s">
        <v>54</v>
      </c>
      <c r="D5" s="1052"/>
      <c r="E5" s="1052" t="s">
        <v>651</v>
      </c>
      <c r="F5" s="1052"/>
      <c r="G5" s="1052"/>
      <c r="H5" s="1052"/>
      <c r="I5" s="1052"/>
      <c r="J5" s="1052"/>
      <c r="K5" s="1052"/>
      <c r="L5" s="1052"/>
      <c r="M5" s="1052"/>
    </row>
    <row r="6" spans="1:13" ht="31.5" customHeight="1">
      <c r="A6" s="1036"/>
      <c r="B6" s="1036"/>
      <c r="C6" s="1036" t="s">
        <v>7</v>
      </c>
      <c r="D6" s="1036" t="s">
        <v>9</v>
      </c>
      <c r="E6" s="1036" t="s">
        <v>99</v>
      </c>
      <c r="F6" s="1048"/>
      <c r="G6" s="1048"/>
      <c r="H6" s="1048"/>
      <c r="I6" s="1048" t="s">
        <v>100</v>
      </c>
      <c r="J6" s="1048"/>
      <c r="K6" s="1048"/>
      <c r="L6" s="1048"/>
      <c r="M6" s="1033" t="s">
        <v>18</v>
      </c>
    </row>
    <row r="7" spans="1:13" ht="18.75" customHeight="1">
      <c r="A7" s="1036"/>
      <c r="B7" s="1036"/>
      <c r="C7" s="1036"/>
      <c r="D7" s="1036"/>
      <c r="E7" s="1036" t="s">
        <v>56</v>
      </c>
      <c r="F7" s="1036" t="s">
        <v>84</v>
      </c>
      <c r="G7" s="1036" t="s">
        <v>101</v>
      </c>
      <c r="H7" s="1036" t="s">
        <v>59</v>
      </c>
      <c r="I7" s="1036" t="s">
        <v>56</v>
      </c>
      <c r="J7" s="1036" t="s">
        <v>57</v>
      </c>
      <c r="K7" s="1036" t="s">
        <v>101</v>
      </c>
      <c r="L7" s="1036" t="s">
        <v>59</v>
      </c>
      <c r="M7" s="1033"/>
    </row>
    <row r="8" spans="1:13" ht="51.75" customHeight="1">
      <c r="A8" s="1036"/>
      <c r="B8" s="1036"/>
      <c r="C8" s="1036"/>
      <c r="D8" s="1036"/>
      <c r="E8" s="1036"/>
      <c r="F8" s="1036"/>
      <c r="G8" s="1036"/>
      <c r="H8" s="1036"/>
      <c r="I8" s="1036"/>
      <c r="J8" s="1036"/>
      <c r="K8" s="1036"/>
      <c r="L8" s="1036"/>
      <c r="M8" s="1033"/>
    </row>
    <row r="9" spans="1:13" s="840" customFormat="1" ht="18.75" customHeight="1">
      <c r="A9" s="847"/>
      <c r="B9" s="847" t="s">
        <v>18</v>
      </c>
      <c r="C9" s="848">
        <f>C10+C33+C56+C80</f>
        <v>108</v>
      </c>
      <c r="D9" s="848">
        <f t="shared" ref="D9:M9" si="0">D10+D33+D56+D80</f>
        <v>969.0799999999997</v>
      </c>
      <c r="E9" s="848">
        <f t="shared" si="0"/>
        <v>0</v>
      </c>
      <c r="F9" s="848">
        <f t="shared" si="0"/>
        <v>0</v>
      </c>
      <c r="G9" s="848">
        <f t="shared" si="0"/>
        <v>4.4000000000000012</v>
      </c>
      <c r="H9" s="848">
        <f t="shared" si="0"/>
        <v>0</v>
      </c>
      <c r="I9" s="848">
        <f t="shared" si="0"/>
        <v>0</v>
      </c>
      <c r="J9" s="848">
        <f t="shared" si="0"/>
        <v>0</v>
      </c>
      <c r="K9" s="848">
        <f t="shared" si="0"/>
        <v>0</v>
      </c>
      <c r="L9" s="848">
        <f t="shared" si="0"/>
        <v>0</v>
      </c>
      <c r="M9" s="474">
        <f t="shared" si="0"/>
        <v>0</v>
      </c>
    </row>
    <row r="10" spans="1:13" ht="18.75" customHeight="1">
      <c r="A10" s="849" t="s">
        <v>19</v>
      </c>
      <c r="B10" s="850" t="s">
        <v>60</v>
      </c>
      <c r="C10" s="847">
        <f>SUM(C11:C32)</f>
        <v>1</v>
      </c>
      <c r="D10" s="847">
        <f t="shared" ref="D10:M10" si="1">SUM(D11:D32)</f>
        <v>10.728</v>
      </c>
      <c r="E10" s="847">
        <f t="shared" si="1"/>
        <v>0</v>
      </c>
      <c r="F10" s="847">
        <f t="shared" si="1"/>
        <v>0</v>
      </c>
      <c r="G10" s="847">
        <f t="shared" si="1"/>
        <v>2.2000000000000006</v>
      </c>
      <c r="H10" s="847">
        <f t="shared" si="1"/>
        <v>0</v>
      </c>
      <c r="I10" s="847">
        <f t="shared" si="1"/>
        <v>0</v>
      </c>
      <c r="J10" s="847">
        <f t="shared" si="1"/>
        <v>0</v>
      </c>
      <c r="K10" s="847">
        <f t="shared" si="1"/>
        <v>0</v>
      </c>
      <c r="L10" s="847">
        <f t="shared" si="1"/>
        <v>0</v>
      </c>
      <c r="M10" s="874">
        <f t="shared" si="1"/>
        <v>0</v>
      </c>
    </row>
    <row r="11" spans="1:13" ht="18.75" customHeight="1">
      <c r="A11" s="851">
        <v>1</v>
      </c>
      <c r="B11" s="852"/>
      <c r="C11" s="853"/>
      <c r="D11" s="853"/>
      <c r="E11" s="854"/>
      <c r="F11" s="855"/>
      <c r="G11" s="855">
        <v>0.1</v>
      </c>
      <c r="H11" s="855">
        <f>E11*F11*G11</f>
        <v>0</v>
      </c>
      <c r="I11" s="855"/>
      <c r="J11" s="855"/>
      <c r="K11" s="875"/>
      <c r="L11" s="855">
        <f>I11*J11*K11</f>
        <v>0</v>
      </c>
      <c r="M11" s="875">
        <f>H11+L11</f>
        <v>0</v>
      </c>
    </row>
    <row r="12" spans="1:13" s="840" customFormat="1" ht="18.75" customHeight="1">
      <c r="A12" s="851">
        <f>A11+1</f>
        <v>2</v>
      </c>
      <c r="B12" s="852"/>
      <c r="C12" s="853"/>
      <c r="D12" s="853"/>
      <c r="E12" s="854"/>
      <c r="F12" s="855"/>
      <c r="G12" s="855">
        <v>0.1</v>
      </c>
      <c r="H12" s="855">
        <f t="shared" ref="H12:H27" si="2">E12*F12*G12</f>
        <v>0</v>
      </c>
      <c r="I12" s="855"/>
      <c r="J12" s="855"/>
      <c r="K12" s="875"/>
      <c r="L12" s="855">
        <f t="shared" ref="L12:L75" si="3">I12*J12*K12</f>
        <v>0</v>
      </c>
      <c r="M12" s="875">
        <f t="shared" ref="M12:M75" si="4">H12+L12</f>
        <v>0</v>
      </c>
    </row>
    <row r="13" spans="1:13" ht="18.75" customHeight="1">
      <c r="A13" s="851">
        <v>1</v>
      </c>
      <c r="B13" s="852"/>
      <c r="C13" s="856"/>
      <c r="D13" s="856"/>
      <c r="E13" s="854"/>
      <c r="F13" s="855"/>
      <c r="G13" s="855">
        <v>0.1</v>
      </c>
      <c r="H13" s="855">
        <f t="shared" si="2"/>
        <v>0</v>
      </c>
      <c r="I13" s="855"/>
      <c r="J13" s="855"/>
      <c r="K13" s="875"/>
      <c r="L13" s="855">
        <f t="shared" si="3"/>
        <v>0</v>
      </c>
      <c r="M13" s="875">
        <f t="shared" si="4"/>
        <v>0</v>
      </c>
    </row>
    <row r="14" spans="1:13" ht="27.75" customHeight="1">
      <c r="A14" s="851">
        <f t="shared" ref="A14:A32" si="5">A13+1</f>
        <v>2</v>
      </c>
      <c r="B14" s="852"/>
      <c r="C14" s="856"/>
      <c r="D14" s="856"/>
      <c r="E14" s="854"/>
      <c r="F14" s="855"/>
      <c r="G14" s="855">
        <v>0.1</v>
      </c>
      <c r="H14" s="855">
        <f t="shared" si="2"/>
        <v>0</v>
      </c>
      <c r="I14" s="855"/>
      <c r="J14" s="855"/>
      <c r="K14" s="875"/>
      <c r="L14" s="855">
        <f t="shared" si="3"/>
        <v>0</v>
      </c>
      <c r="M14" s="875">
        <f t="shared" si="4"/>
        <v>0</v>
      </c>
    </row>
    <row r="15" spans="1:13" s="840" customFormat="1" ht="28.5" customHeight="1">
      <c r="A15" s="851">
        <f t="shared" si="5"/>
        <v>3</v>
      </c>
      <c r="B15" s="852"/>
      <c r="C15" s="856"/>
      <c r="D15" s="856"/>
      <c r="E15" s="854"/>
      <c r="F15" s="855"/>
      <c r="G15" s="855">
        <v>0.1</v>
      </c>
      <c r="H15" s="855">
        <f t="shared" si="2"/>
        <v>0</v>
      </c>
      <c r="I15" s="855"/>
      <c r="J15" s="855"/>
      <c r="K15" s="875"/>
      <c r="L15" s="855">
        <f t="shared" si="3"/>
        <v>0</v>
      </c>
      <c r="M15" s="875">
        <f t="shared" si="4"/>
        <v>0</v>
      </c>
    </row>
    <row r="16" spans="1:13" ht="18.75" customHeight="1">
      <c r="A16" s="851">
        <f t="shared" si="5"/>
        <v>4</v>
      </c>
      <c r="B16" s="852"/>
      <c r="C16" s="856"/>
      <c r="D16" s="856"/>
      <c r="E16" s="854"/>
      <c r="F16" s="855"/>
      <c r="G16" s="855">
        <v>0.1</v>
      </c>
      <c r="H16" s="855">
        <f t="shared" si="2"/>
        <v>0</v>
      </c>
      <c r="I16" s="855"/>
      <c r="J16" s="855"/>
      <c r="K16" s="875"/>
      <c r="L16" s="855">
        <f t="shared" si="3"/>
        <v>0</v>
      </c>
      <c r="M16" s="875">
        <f t="shared" si="4"/>
        <v>0</v>
      </c>
    </row>
    <row r="17" spans="1:13" ht="18.75" customHeight="1">
      <c r="A17" s="851">
        <f t="shared" si="5"/>
        <v>5</v>
      </c>
      <c r="B17" s="852"/>
      <c r="C17" s="856"/>
      <c r="D17" s="856"/>
      <c r="E17" s="854"/>
      <c r="F17" s="855"/>
      <c r="G17" s="855">
        <v>0.1</v>
      </c>
      <c r="H17" s="855">
        <f t="shared" si="2"/>
        <v>0</v>
      </c>
      <c r="I17" s="855"/>
      <c r="J17" s="855"/>
      <c r="K17" s="875"/>
      <c r="L17" s="855">
        <f t="shared" si="3"/>
        <v>0</v>
      </c>
      <c r="M17" s="875">
        <f t="shared" si="4"/>
        <v>0</v>
      </c>
    </row>
    <row r="18" spans="1:13" ht="18.75" customHeight="1">
      <c r="A18" s="851">
        <v>2</v>
      </c>
      <c r="B18" s="852"/>
      <c r="C18" s="856"/>
      <c r="D18" s="856"/>
      <c r="E18" s="854"/>
      <c r="F18" s="855"/>
      <c r="G18" s="855">
        <v>0.1</v>
      </c>
      <c r="H18" s="855">
        <f t="shared" si="2"/>
        <v>0</v>
      </c>
      <c r="I18" s="855"/>
      <c r="J18" s="855"/>
      <c r="K18" s="875"/>
      <c r="L18" s="855">
        <f t="shared" si="3"/>
        <v>0</v>
      </c>
      <c r="M18" s="875">
        <f t="shared" si="4"/>
        <v>0</v>
      </c>
    </row>
    <row r="19" spans="1:13" ht="18.75" customHeight="1">
      <c r="A19" s="851">
        <f t="shared" si="5"/>
        <v>3</v>
      </c>
      <c r="B19" s="852"/>
      <c r="C19" s="856"/>
      <c r="D19" s="856"/>
      <c r="E19" s="854"/>
      <c r="F19" s="855"/>
      <c r="G19" s="855">
        <v>0.1</v>
      </c>
      <c r="H19" s="855">
        <f t="shared" si="2"/>
        <v>0</v>
      </c>
      <c r="I19" s="855"/>
      <c r="J19" s="855"/>
      <c r="K19" s="875"/>
      <c r="L19" s="855">
        <f t="shared" si="3"/>
        <v>0</v>
      </c>
      <c r="M19" s="875">
        <f t="shared" si="4"/>
        <v>0</v>
      </c>
    </row>
    <row r="20" spans="1:13" ht="18.75" customHeight="1">
      <c r="A20" s="851">
        <f t="shared" si="5"/>
        <v>4</v>
      </c>
      <c r="B20" s="852"/>
      <c r="C20" s="856"/>
      <c r="D20" s="856"/>
      <c r="E20" s="854"/>
      <c r="F20" s="855"/>
      <c r="G20" s="855">
        <v>0.1</v>
      </c>
      <c r="H20" s="855">
        <f t="shared" si="2"/>
        <v>0</v>
      </c>
      <c r="I20" s="855"/>
      <c r="J20" s="855"/>
      <c r="K20" s="875"/>
      <c r="L20" s="855">
        <f t="shared" si="3"/>
        <v>0</v>
      </c>
      <c r="M20" s="875">
        <f t="shared" si="4"/>
        <v>0</v>
      </c>
    </row>
    <row r="21" spans="1:13" ht="18.75" customHeight="1">
      <c r="A21" s="851">
        <v>1</v>
      </c>
      <c r="B21" s="852"/>
      <c r="C21" s="856">
        <v>1</v>
      </c>
      <c r="D21" s="856">
        <v>10.728</v>
      </c>
      <c r="E21" s="854"/>
      <c r="F21" s="855"/>
      <c r="G21" s="855">
        <v>0.1</v>
      </c>
      <c r="H21" s="855">
        <f t="shared" si="2"/>
        <v>0</v>
      </c>
      <c r="I21" s="855"/>
      <c r="J21" s="855"/>
      <c r="K21" s="875"/>
      <c r="L21" s="855">
        <f t="shared" si="3"/>
        <v>0</v>
      </c>
      <c r="M21" s="875">
        <f t="shared" si="4"/>
        <v>0</v>
      </c>
    </row>
    <row r="22" spans="1:13" ht="18.75" customHeight="1">
      <c r="A22" s="851">
        <v>3</v>
      </c>
      <c r="B22" s="852"/>
      <c r="C22" s="856"/>
      <c r="D22" s="856"/>
      <c r="E22" s="854"/>
      <c r="F22" s="855"/>
      <c r="G22" s="855">
        <v>0.1</v>
      </c>
      <c r="H22" s="855">
        <f t="shared" si="2"/>
        <v>0</v>
      </c>
      <c r="I22" s="855"/>
      <c r="J22" s="855"/>
      <c r="K22" s="875"/>
      <c r="L22" s="855">
        <f t="shared" si="3"/>
        <v>0</v>
      </c>
      <c r="M22" s="875">
        <f t="shared" si="4"/>
        <v>0</v>
      </c>
    </row>
    <row r="23" spans="1:13" ht="18.75" customHeight="1">
      <c r="A23" s="851">
        <f t="shared" si="5"/>
        <v>4</v>
      </c>
      <c r="B23" s="852"/>
      <c r="C23" s="856"/>
      <c r="D23" s="856"/>
      <c r="E23" s="854"/>
      <c r="F23" s="855"/>
      <c r="G23" s="855">
        <v>0.1</v>
      </c>
      <c r="H23" s="855">
        <f t="shared" si="2"/>
        <v>0</v>
      </c>
      <c r="I23" s="855"/>
      <c r="J23" s="855"/>
      <c r="K23" s="875"/>
      <c r="L23" s="855">
        <f t="shared" si="3"/>
        <v>0</v>
      </c>
      <c r="M23" s="875">
        <f t="shared" si="4"/>
        <v>0</v>
      </c>
    </row>
    <row r="24" spans="1:13" ht="18.75" customHeight="1">
      <c r="A24" s="851">
        <f t="shared" si="5"/>
        <v>5</v>
      </c>
      <c r="B24" s="852"/>
      <c r="C24" s="856"/>
      <c r="D24" s="856"/>
      <c r="E24" s="854"/>
      <c r="F24" s="855"/>
      <c r="G24" s="855">
        <v>0.1</v>
      </c>
      <c r="H24" s="855">
        <f t="shared" si="2"/>
        <v>0</v>
      </c>
      <c r="I24" s="855"/>
      <c r="J24" s="855"/>
      <c r="K24" s="875"/>
      <c r="L24" s="855">
        <f t="shared" si="3"/>
        <v>0</v>
      </c>
      <c r="M24" s="875">
        <f t="shared" si="4"/>
        <v>0</v>
      </c>
    </row>
    <row r="25" spans="1:13" ht="18.75" customHeight="1">
      <c r="A25" s="851">
        <f t="shared" si="5"/>
        <v>6</v>
      </c>
      <c r="B25" s="852"/>
      <c r="C25" s="856"/>
      <c r="D25" s="856"/>
      <c r="E25" s="854"/>
      <c r="F25" s="855"/>
      <c r="G25" s="855">
        <v>0.1</v>
      </c>
      <c r="H25" s="855">
        <f t="shared" si="2"/>
        <v>0</v>
      </c>
      <c r="I25" s="855"/>
      <c r="J25" s="855"/>
      <c r="K25" s="875"/>
      <c r="L25" s="855">
        <f t="shared" si="3"/>
        <v>0</v>
      </c>
      <c r="M25" s="875">
        <f t="shared" si="4"/>
        <v>0</v>
      </c>
    </row>
    <row r="26" spans="1:13" ht="18.75" customHeight="1">
      <c r="A26" s="851">
        <f t="shared" si="5"/>
        <v>7</v>
      </c>
      <c r="B26" s="852"/>
      <c r="C26" s="856"/>
      <c r="D26" s="856"/>
      <c r="E26" s="854"/>
      <c r="F26" s="855"/>
      <c r="G26" s="855">
        <v>0.1</v>
      </c>
      <c r="H26" s="855">
        <f t="shared" si="2"/>
        <v>0</v>
      </c>
      <c r="I26" s="855"/>
      <c r="J26" s="855"/>
      <c r="K26" s="875"/>
      <c r="L26" s="855">
        <f t="shared" si="3"/>
        <v>0</v>
      </c>
      <c r="M26" s="875">
        <f t="shared" si="4"/>
        <v>0</v>
      </c>
    </row>
    <row r="27" spans="1:13" ht="18.75" customHeight="1">
      <c r="A27" s="851">
        <f t="shared" si="5"/>
        <v>8</v>
      </c>
      <c r="B27" s="852"/>
      <c r="C27" s="856"/>
      <c r="D27" s="856"/>
      <c r="E27" s="854"/>
      <c r="F27" s="855"/>
      <c r="G27" s="855">
        <v>0.1</v>
      </c>
      <c r="H27" s="855">
        <f t="shared" si="2"/>
        <v>0</v>
      </c>
      <c r="I27" s="855"/>
      <c r="J27" s="855"/>
      <c r="K27" s="875"/>
      <c r="L27" s="855">
        <f t="shared" si="3"/>
        <v>0</v>
      </c>
      <c r="M27" s="875">
        <f t="shared" si="4"/>
        <v>0</v>
      </c>
    </row>
    <row r="28" spans="1:13" ht="15.6">
      <c r="A28" s="851">
        <f t="shared" si="5"/>
        <v>9</v>
      </c>
      <c r="B28" s="852"/>
      <c r="C28" s="856"/>
      <c r="D28" s="856"/>
      <c r="E28" s="854"/>
      <c r="F28" s="855"/>
      <c r="G28" s="855">
        <v>0.1</v>
      </c>
      <c r="H28" s="855"/>
      <c r="I28" s="855"/>
      <c r="J28" s="855"/>
      <c r="K28" s="875"/>
      <c r="L28" s="855">
        <f t="shared" si="3"/>
        <v>0</v>
      </c>
      <c r="M28" s="875">
        <f t="shared" si="4"/>
        <v>0</v>
      </c>
    </row>
    <row r="29" spans="1:13" s="840" customFormat="1" ht="15.6">
      <c r="A29" s="851">
        <f t="shared" si="5"/>
        <v>10</v>
      </c>
      <c r="B29" s="852"/>
      <c r="C29" s="856"/>
      <c r="D29" s="856"/>
      <c r="E29" s="854"/>
      <c r="F29" s="855"/>
      <c r="G29" s="855">
        <v>0.1</v>
      </c>
      <c r="H29" s="855"/>
      <c r="I29" s="855"/>
      <c r="J29" s="855"/>
      <c r="K29" s="875"/>
      <c r="L29" s="855">
        <f t="shared" si="3"/>
        <v>0</v>
      </c>
      <c r="M29" s="875">
        <f t="shared" si="4"/>
        <v>0</v>
      </c>
    </row>
    <row r="30" spans="1:13" ht="15.6">
      <c r="A30" s="851">
        <f t="shared" si="5"/>
        <v>11</v>
      </c>
      <c r="B30" s="852"/>
      <c r="C30" s="856"/>
      <c r="D30" s="856"/>
      <c r="E30" s="854"/>
      <c r="F30" s="855"/>
      <c r="G30" s="855">
        <v>0.1</v>
      </c>
      <c r="H30" s="855"/>
      <c r="I30" s="855"/>
      <c r="J30" s="855"/>
      <c r="K30" s="875"/>
      <c r="L30" s="855">
        <f t="shared" si="3"/>
        <v>0</v>
      </c>
      <c r="M30" s="875">
        <f t="shared" si="4"/>
        <v>0</v>
      </c>
    </row>
    <row r="31" spans="1:13" ht="15.6">
      <c r="A31" s="851">
        <f t="shared" si="5"/>
        <v>12</v>
      </c>
      <c r="B31" s="852"/>
      <c r="C31" s="856"/>
      <c r="D31" s="856"/>
      <c r="E31" s="854"/>
      <c r="F31" s="855"/>
      <c r="G31" s="855">
        <v>0.1</v>
      </c>
      <c r="H31" s="855"/>
      <c r="I31" s="855"/>
      <c r="J31" s="855"/>
      <c r="K31" s="875"/>
      <c r="L31" s="855">
        <f t="shared" si="3"/>
        <v>0</v>
      </c>
      <c r="M31" s="875">
        <f t="shared" si="4"/>
        <v>0</v>
      </c>
    </row>
    <row r="32" spans="1:13" ht="15.6">
      <c r="A32" s="851">
        <f t="shared" si="5"/>
        <v>13</v>
      </c>
      <c r="B32" s="852"/>
      <c r="C32" s="856"/>
      <c r="D32" s="856"/>
      <c r="E32" s="854"/>
      <c r="F32" s="855"/>
      <c r="G32" s="855">
        <v>0.1</v>
      </c>
      <c r="H32" s="855"/>
      <c r="I32" s="855"/>
      <c r="J32" s="855"/>
      <c r="K32" s="875"/>
      <c r="L32" s="855">
        <f t="shared" si="3"/>
        <v>0</v>
      </c>
      <c r="M32" s="875">
        <f t="shared" si="4"/>
        <v>0</v>
      </c>
    </row>
    <row r="33" spans="1:13" s="840" customFormat="1" ht="15.6">
      <c r="A33" s="857" t="s">
        <v>31</v>
      </c>
      <c r="B33" s="858" t="s">
        <v>102</v>
      </c>
      <c r="C33" s="859">
        <f>SUM(C34:C55)</f>
        <v>38</v>
      </c>
      <c r="D33" s="859">
        <f t="shared" ref="D33:M33" si="6">SUM(D34:D55)</f>
        <v>533.15199999999982</v>
      </c>
      <c r="E33" s="859">
        <f t="shared" si="6"/>
        <v>0</v>
      </c>
      <c r="F33" s="859">
        <f t="shared" si="6"/>
        <v>0</v>
      </c>
      <c r="G33" s="859">
        <f t="shared" si="6"/>
        <v>2.2000000000000006</v>
      </c>
      <c r="H33" s="859">
        <f t="shared" si="6"/>
        <v>0</v>
      </c>
      <c r="I33" s="859">
        <f t="shared" si="6"/>
        <v>0</v>
      </c>
      <c r="J33" s="859">
        <f t="shared" si="6"/>
        <v>0</v>
      </c>
      <c r="K33" s="859">
        <f t="shared" si="6"/>
        <v>0</v>
      </c>
      <c r="L33" s="859">
        <f t="shared" si="6"/>
        <v>0</v>
      </c>
      <c r="M33" s="876">
        <f t="shared" si="6"/>
        <v>0</v>
      </c>
    </row>
    <row r="34" spans="1:13" ht="15.6">
      <c r="A34" s="860">
        <v>1</v>
      </c>
      <c r="B34" s="852"/>
      <c r="C34" s="856">
        <v>0</v>
      </c>
      <c r="D34" s="856">
        <v>0</v>
      </c>
      <c r="E34" s="854"/>
      <c r="F34" s="855"/>
      <c r="G34" s="855">
        <v>0.1</v>
      </c>
      <c r="H34" s="861">
        <f>E34*F34*G34</f>
        <v>0</v>
      </c>
      <c r="I34" s="861"/>
      <c r="J34" s="855"/>
      <c r="K34" s="875"/>
      <c r="L34" s="855">
        <f t="shared" si="3"/>
        <v>0</v>
      </c>
      <c r="M34" s="875">
        <f t="shared" si="4"/>
        <v>0</v>
      </c>
    </row>
    <row r="35" spans="1:13" s="840" customFormat="1" ht="15.6">
      <c r="A35" s="860">
        <v>1</v>
      </c>
      <c r="B35" s="852"/>
      <c r="C35" s="862">
        <v>1</v>
      </c>
      <c r="D35" s="863">
        <v>10.728</v>
      </c>
      <c r="E35" s="854"/>
      <c r="F35" s="855"/>
      <c r="G35" s="855">
        <v>0.1</v>
      </c>
      <c r="H35" s="861">
        <f t="shared" ref="H35:H79" si="7">E35*F35*G35</f>
        <v>0</v>
      </c>
      <c r="I35" s="861"/>
      <c r="J35" s="855"/>
      <c r="K35" s="875"/>
      <c r="L35" s="855">
        <f t="shared" si="3"/>
        <v>0</v>
      </c>
      <c r="M35" s="875">
        <f t="shared" si="4"/>
        <v>0</v>
      </c>
    </row>
    <row r="36" spans="1:13" ht="15.6">
      <c r="A36" s="860">
        <f t="shared" ref="A36:A55" si="8">A35+1</f>
        <v>2</v>
      </c>
      <c r="B36" s="852"/>
      <c r="C36" s="856">
        <v>0</v>
      </c>
      <c r="D36" s="856">
        <v>0</v>
      </c>
      <c r="E36" s="854"/>
      <c r="F36" s="855"/>
      <c r="G36" s="855">
        <v>0.1</v>
      </c>
      <c r="H36" s="861">
        <f t="shared" si="7"/>
        <v>0</v>
      </c>
      <c r="I36" s="861"/>
      <c r="J36" s="855"/>
      <c r="K36" s="875"/>
      <c r="L36" s="855">
        <f t="shared" si="3"/>
        <v>0</v>
      </c>
      <c r="M36" s="875">
        <f t="shared" si="4"/>
        <v>0</v>
      </c>
    </row>
    <row r="37" spans="1:13" ht="15.6">
      <c r="A37" s="860">
        <v>2</v>
      </c>
      <c r="B37" s="852"/>
      <c r="C37" s="856">
        <v>1</v>
      </c>
      <c r="D37" s="856">
        <v>10.728</v>
      </c>
      <c r="E37" s="854"/>
      <c r="F37" s="855"/>
      <c r="G37" s="855">
        <v>0.1</v>
      </c>
      <c r="H37" s="861">
        <f t="shared" si="7"/>
        <v>0</v>
      </c>
      <c r="I37" s="861"/>
      <c r="J37" s="855"/>
      <c r="K37" s="875"/>
      <c r="L37" s="855">
        <f t="shared" si="3"/>
        <v>0</v>
      </c>
      <c r="M37" s="875">
        <f t="shared" si="4"/>
        <v>0</v>
      </c>
    </row>
    <row r="38" spans="1:13" ht="15.6">
      <c r="A38" s="860">
        <v>3</v>
      </c>
      <c r="B38" s="852"/>
      <c r="C38" s="856">
        <v>2</v>
      </c>
      <c r="D38" s="856">
        <v>21.456</v>
      </c>
      <c r="E38" s="854"/>
      <c r="F38" s="855"/>
      <c r="G38" s="855">
        <v>0.1</v>
      </c>
      <c r="H38" s="861">
        <f t="shared" si="7"/>
        <v>0</v>
      </c>
      <c r="I38" s="861"/>
      <c r="J38" s="855"/>
      <c r="K38" s="875"/>
      <c r="L38" s="855">
        <f t="shared" si="3"/>
        <v>0</v>
      </c>
      <c r="M38" s="875">
        <f t="shared" si="4"/>
        <v>0</v>
      </c>
    </row>
    <row r="39" spans="1:13" ht="15.6">
      <c r="A39" s="860">
        <v>4</v>
      </c>
      <c r="B39" s="852"/>
      <c r="C39" s="856">
        <v>2</v>
      </c>
      <c r="D39" s="856">
        <v>21.456</v>
      </c>
      <c r="E39" s="854"/>
      <c r="F39" s="855"/>
      <c r="G39" s="855">
        <v>0.1</v>
      </c>
      <c r="H39" s="861">
        <f t="shared" si="7"/>
        <v>0</v>
      </c>
      <c r="I39" s="861"/>
      <c r="J39" s="855"/>
      <c r="K39" s="875"/>
      <c r="L39" s="855">
        <f t="shared" si="3"/>
        <v>0</v>
      </c>
      <c r="M39" s="875">
        <f t="shared" si="4"/>
        <v>0</v>
      </c>
    </row>
    <row r="40" spans="1:13" ht="15.6">
      <c r="A40" s="860">
        <f t="shared" si="8"/>
        <v>5</v>
      </c>
      <c r="B40" s="852"/>
      <c r="C40" s="856">
        <v>2</v>
      </c>
      <c r="D40" s="856">
        <v>21.456</v>
      </c>
      <c r="E40" s="854"/>
      <c r="F40" s="855"/>
      <c r="G40" s="855">
        <v>0.1</v>
      </c>
      <c r="H40" s="861">
        <f t="shared" si="7"/>
        <v>0</v>
      </c>
      <c r="I40" s="861"/>
      <c r="J40" s="855"/>
      <c r="K40" s="875"/>
      <c r="L40" s="855">
        <f t="shared" si="3"/>
        <v>0</v>
      </c>
      <c r="M40" s="875">
        <f t="shared" si="4"/>
        <v>0</v>
      </c>
    </row>
    <row r="41" spans="1:13" ht="15.6">
      <c r="A41" s="860">
        <v>5</v>
      </c>
      <c r="B41" s="852"/>
      <c r="C41" s="856">
        <v>1</v>
      </c>
      <c r="D41" s="856">
        <v>21.456</v>
      </c>
      <c r="E41" s="854"/>
      <c r="F41" s="855"/>
      <c r="G41" s="855">
        <v>0.1</v>
      </c>
      <c r="H41" s="861">
        <f t="shared" si="7"/>
        <v>0</v>
      </c>
      <c r="I41" s="861"/>
      <c r="J41" s="855"/>
      <c r="K41" s="875"/>
      <c r="L41" s="855">
        <f t="shared" si="3"/>
        <v>0</v>
      </c>
      <c r="M41" s="875">
        <f t="shared" si="4"/>
        <v>0</v>
      </c>
    </row>
    <row r="42" spans="1:13" ht="15.6">
      <c r="A42" s="860">
        <f t="shared" si="8"/>
        <v>6</v>
      </c>
      <c r="B42" s="852"/>
      <c r="C42" s="856">
        <v>2</v>
      </c>
      <c r="D42" s="856">
        <v>21.456</v>
      </c>
      <c r="E42" s="854"/>
      <c r="F42" s="855"/>
      <c r="G42" s="855">
        <v>0.1</v>
      </c>
      <c r="H42" s="861">
        <f t="shared" si="7"/>
        <v>0</v>
      </c>
      <c r="I42" s="861"/>
      <c r="J42" s="855"/>
      <c r="K42" s="875"/>
      <c r="L42" s="855">
        <f t="shared" si="3"/>
        <v>0</v>
      </c>
      <c r="M42" s="875">
        <f t="shared" si="4"/>
        <v>0</v>
      </c>
    </row>
    <row r="43" spans="1:13" ht="15.6">
      <c r="A43" s="860">
        <f t="shared" si="8"/>
        <v>7</v>
      </c>
      <c r="B43" s="852"/>
      <c r="C43" s="856">
        <v>1</v>
      </c>
      <c r="D43" s="856">
        <v>84.2</v>
      </c>
      <c r="E43" s="854"/>
      <c r="F43" s="855"/>
      <c r="G43" s="855">
        <v>0.1</v>
      </c>
      <c r="H43" s="861">
        <f t="shared" si="7"/>
        <v>0</v>
      </c>
      <c r="I43" s="861"/>
      <c r="J43" s="855"/>
      <c r="K43" s="875"/>
      <c r="L43" s="855">
        <f t="shared" si="3"/>
        <v>0</v>
      </c>
      <c r="M43" s="875">
        <f t="shared" si="4"/>
        <v>0</v>
      </c>
    </row>
    <row r="44" spans="1:13" ht="15.6">
      <c r="A44" s="860">
        <f t="shared" si="8"/>
        <v>8</v>
      </c>
      <c r="B44" s="852"/>
      <c r="C44" s="856">
        <v>10</v>
      </c>
      <c r="D44" s="856">
        <v>84.2</v>
      </c>
      <c r="E44" s="854"/>
      <c r="F44" s="855"/>
      <c r="G44" s="855">
        <v>0.1</v>
      </c>
      <c r="H44" s="861">
        <f t="shared" si="7"/>
        <v>0</v>
      </c>
      <c r="I44" s="861"/>
      <c r="J44" s="855"/>
      <c r="K44" s="875"/>
      <c r="L44" s="855">
        <f t="shared" si="3"/>
        <v>0</v>
      </c>
      <c r="M44" s="875">
        <f t="shared" si="4"/>
        <v>0</v>
      </c>
    </row>
    <row r="45" spans="1:13" ht="15.6">
      <c r="A45" s="860">
        <f t="shared" si="8"/>
        <v>9</v>
      </c>
      <c r="B45" s="852"/>
      <c r="C45" s="856">
        <v>0</v>
      </c>
      <c r="D45" s="856">
        <v>0</v>
      </c>
      <c r="E45" s="854"/>
      <c r="F45" s="855"/>
      <c r="G45" s="855">
        <v>0.1</v>
      </c>
      <c r="H45" s="861">
        <f t="shared" si="7"/>
        <v>0</v>
      </c>
      <c r="I45" s="861"/>
      <c r="J45" s="855"/>
      <c r="K45" s="875"/>
      <c r="L45" s="855">
        <f t="shared" si="3"/>
        <v>0</v>
      </c>
      <c r="M45" s="875">
        <f t="shared" si="4"/>
        <v>0</v>
      </c>
    </row>
    <row r="46" spans="1:13" ht="15.6">
      <c r="A46" s="860">
        <f t="shared" si="8"/>
        <v>10</v>
      </c>
      <c r="B46" s="852"/>
      <c r="C46" s="856">
        <v>0</v>
      </c>
      <c r="D46" s="856">
        <v>53.64</v>
      </c>
      <c r="E46" s="854"/>
      <c r="F46" s="855"/>
      <c r="G46" s="855">
        <v>0.1</v>
      </c>
      <c r="H46" s="861">
        <f t="shared" si="7"/>
        <v>0</v>
      </c>
      <c r="I46" s="861"/>
      <c r="J46" s="855"/>
      <c r="K46" s="875"/>
      <c r="L46" s="855">
        <f t="shared" si="3"/>
        <v>0</v>
      </c>
      <c r="M46" s="875">
        <f t="shared" si="4"/>
        <v>0</v>
      </c>
    </row>
    <row r="47" spans="1:13" ht="15.6">
      <c r="A47" s="860">
        <v>9</v>
      </c>
      <c r="B47" s="852"/>
      <c r="C47" s="856">
        <v>5</v>
      </c>
      <c r="D47" s="856">
        <v>64.367999999999995</v>
      </c>
      <c r="E47" s="854"/>
      <c r="F47" s="855"/>
      <c r="G47" s="855">
        <v>0.1</v>
      </c>
      <c r="H47" s="861">
        <f t="shared" si="7"/>
        <v>0</v>
      </c>
      <c r="I47" s="861"/>
      <c r="J47" s="855"/>
      <c r="K47" s="875"/>
      <c r="L47" s="855">
        <f t="shared" si="3"/>
        <v>0</v>
      </c>
      <c r="M47" s="875">
        <f t="shared" si="4"/>
        <v>0</v>
      </c>
    </row>
    <row r="48" spans="1:13" ht="15.6">
      <c r="A48" s="860">
        <v>10</v>
      </c>
      <c r="B48" s="852"/>
      <c r="C48" s="856">
        <v>7</v>
      </c>
      <c r="D48" s="856">
        <v>64.367999999999995</v>
      </c>
      <c r="E48" s="854"/>
      <c r="F48" s="855"/>
      <c r="G48" s="855">
        <v>0.1</v>
      </c>
      <c r="H48" s="861">
        <f t="shared" si="7"/>
        <v>0</v>
      </c>
      <c r="I48" s="861"/>
      <c r="J48" s="855"/>
      <c r="K48" s="875"/>
      <c r="L48" s="855">
        <f t="shared" si="3"/>
        <v>0</v>
      </c>
      <c r="M48" s="875">
        <f t="shared" si="4"/>
        <v>0</v>
      </c>
    </row>
    <row r="49" spans="1:13" ht="15.6">
      <c r="A49" s="860">
        <f t="shared" si="8"/>
        <v>11</v>
      </c>
      <c r="B49" s="852"/>
      <c r="C49" s="856">
        <v>2</v>
      </c>
      <c r="D49" s="856">
        <v>32.183999999999997</v>
      </c>
      <c r="E49" s="854"/>
      <c r="F49" s="855"/>
      <c r="G49" s="855">
        <v>0.1</v>
      </c>
      <c r="H49" s="861">
        <f t="shared" si="7"/>
        <v>0</v>
      </c>
      <c r="I49" s="861"/>
      <c r="J49" s="855"/>
      <c r="K49" s="875"/>
      <c r="L49" s="855">
        <f t="shared" si="3"/>
        <v>0</v>
      </c>
      <c r="M49" s="875">
        <f t="shared" si="4"/>
        <v>0</v>
      </c>
    </row>
    <row r="50" spans="1:13" ht="15.6">
      <c r="A50" s="860">
        <f t="shared" si="8"/>
        <v>12</v>
      </c>
      <c r="B50" s="852"/>
      <c r="C50" s="856">
        <v>0</v>
      </c>
      <c r="D50" s="856">
        <v>0</v>
      </c>
      <c r="E50" s="854"/>
      <c r="F50" s="855"/>
      <c r="G50" s="855">
        <v>0.1</v>
      </c>
      <c r="H50" s="861">
        <f t="shared" si="7"/>
        <v>0</v>
      </c>
      <c r="I50" s="861"/>
      <c r="J50" s="855"/>
      <c r="K50" s="875"/>
      <c r="L50" s="855">
        <f t="shared" si="3"/>
        <v>0</v>
      </c>
      <c r="M50" s="875">
        <f t="shared" si="4"/>
        <v>0</v>
      </c>
    </row>
    <row r="51" spans="1:13" ht="15.6">
      <c r="A51" s="860">
        <f t="shared" si="8"/>
        <v>13</v>
      </c>
      <c r="B51" s="852"/>
      <c r="C51" s="856">
        <v>0</v>
      </c>
      <c r="D51" s="856">
        <v>0</v>
      </c>
      <c r="E51" s="854"/>
      <c r="F51" s="855"/>
      <c r="G51" s="855">
        <v>0.1</v>
      </c>
      <c r="H51" s="861">
        <f t="shared" si="7"/>
        <v>0</v>
      </c>
      <c r="I51" s="861"/>
      <c r="J51" s="855"/>
      <c r="K51" s="875"/>
      <c r="L51" s="855">
        <f t="shared" si="3"/>
        <v>0</v>
      </c>
      <c r="M51" s="875">
        <f t="shared" si="4"/>
        <v>0</v>
      </c>
    </row>
    <row r="52" spans="1:13" ht="15.6">
      <c r="A52" s="860">
        <v>14</v>
      </c>
      <c r="B52" s="852"/>
      <c r="C52" s="856">
        <v>0</v>
      </c>
      <c r="D52" s="856">
        <v>0</v>
      </c>
      <c r="E52" s="854"/>
      <c r="F52" s="855"/>
      <c r="G52" s="855">
        <v>0.1</v>
      </c>
      <c r="H52" s="861">
        <f t="shared" si="7"/>
        <v>0</v>
      </c>
      <c r="I52" s="861"/>
      <c r="J52" s="855"/>
      <c r="K52" s="875"/>
      <c r="L52" s="855">
        <f t="shared" si="3"/>
        <v>0</v>
      </c>
      <c r="M52" s="875">
        <f t="shared" si="4"/>
        <v>0</v>
      </c>
    </row>
    <row r="53" spans="1:13" ht="15.6">
      <c r="A53" s="860">
        <v>12</v>
      </c>
      <c r="B53" s="852"/>
      <c r="C53" s="856">
        <v>1</v>
      </c>
      <c r="D53" s="856">
        <v>10.728</v>
      </c>
      <c r="E53" s="854"/>
      <c r="F53" s="855"/>
      <c r="G53" s="855">
        <v>0.1</v>
      </c>
      <c r="H53" s="861">
        <f t="shared" si="7"/>
        <v>0</v>
      </c>
      <c r="I53" s="861"/>
      <c r="J53" s="855"/>
      <c r="K53" s="875"/>
      <c r="L53" s="855">
        <f t="shared" si="3"/>
        <v>0</v>
      </c>
      <c r="M53" s="875">
        <f t="shared" si="4"/>
        <v>0</v>
      </c>
    </row>
    <row r="54" spans="1:13" ht="15.6">
      <c r="A54" s="860">
        <v>13</v>
      </c>
      <c r="B54" s="852"/>
      <c r="C54" s="856">
        <v>1</v>
      </c>
      <c r="D54" s="856">
        <v>10.728</v>
      </c>
      <c r="E54" s="854"/>
      <c r="F54" s="855"/>
      <c r="G54" s="855">
        <v>0.1</v>
      </c>
      <c r="H54" s="861">
        <f t="shared" si="7"/>
        <v>0</v>
      </c>
      <c r="I54" s="861"/>
      <c r="J54" s="855"/>
      <c r="K54" s="875"/>
      <c r="L54" s="855">
        <f t="shared" si="3"/>
        <v>0</v>
      </c>
      <c r="M54" s="875">
        <f t="shared" si="4"/>
        <v>0</v>
      </c>
    </row>
    <row r="55" spans="1:13" ht="15.6">
      <c r="A55" s="860">
        <f t="shared" si="8"/>
        <v>14</v>
      </c>
      <c r="B55" s="852"/>
      <c r="C55" s="856">
        <v>0</v>
      </c>
      <c r="D55" s="856">
        <v>0</v>
      </c>
      <c r="E55" s="854"/>
      <c r="F55" s="855"/>
      <c r="G55" s="855">
        <v>0.1</v>
      </c>
      <c r="H55" s="861">
        <f t="shared" si="7"/>
        <v>0</v>
      </c>
      <c r="I55" s="861"/>
      <c r="J55" s="855"/>
      <c r="K55" s="875"/>
      <c r="L55" s="855">
        <f t="shared" si="3"/>
        <v>0</v>
      </c>
      <c r="M55" s="875">
        <f t="shared" si="4"/>
        <v>0</v>
      </c>
    </row>
    <row r="56" spans="1:13" s="840" customFormat="1" ht="15.6">
      <c r="A56" s="857" t="s">
        <v>62</v>
      </c>
      <c r="B56" s="864" t="s">
        <v>103</v>
      </c>
      <c r="C56" s="859">
        <f>SUM(C57:C79)</f>
        <v>68</v>
      </c>
      <c r="D56" s="859">
        <f t="shared" ref="D56:M56" si="9">SUM(D57:D79)</f>
        <v>414.47199999999998</v>
      </c>
      <c r="E56" s="859"/>
      <c r="F56" s="859">
        <f t="shared" si="9"/>
        <v>0</v>
      </c>
      <c r="G56" s="859"/>
      <c r="H56" s="859">
        <f t="shared" si="9"/>
        <v>0</v>
      </c>
      <c r="I56" s="859">
        <f t="shared" si="9"/>
        <v>0</v>
      </c>
      <c r="J56" s="859">
        <f t="shared" si="9"/>
        <v>0</v>
      </c>
      <c r="K56" s="859">
        <f t="shared" si="9"/>
        <v>0</v>
      </c>
      <c r="L56" s="859">
        <f t="shared" si="9"/>
        <v>0</v>
      </c>
      <c r="M56" s="876">
        <f t="shared" si="9"/>
        <v>0</v>
      </c>
    </row>
    <row r="57" spans="1:13" ht="15.6">
      <c r="A57" s="851">
        <v>1</v>
      </c>
      <c r="B57" s="852"/>
      <c r="C57" s="865">
        <v>4</v>
      </c>
      <c r="D57" s="856">
        <v>20.263999999999999</v>
      </c>
      <c r="E57" s="854"/>
      <c r="F57" s="855"/>
      <c r="G57" s="855">
        <v>0.1</v>
      </c>
      <c r="H57" s="861">
        <f t="shared" si="7"/>
        <v>0</v>
      </c>
      <c r="I57" s="861"/>
      <c r="J57" s="855"/>
      <c r="K57" s="875"/>
      <c r="L57" s="855">
        <f t="shared" si="3"/>
        <v>0</v>
      </c>
      <c r="M57" s="875"/>
    </row>
    <row r="58" spans="1:13" ht="15.6">
      <c r="A58" s="851">
        <f>A57+1</f>
        <v>2</v>
      </c>
      <c r="B58" s="852"/>
      <c r="C58" s="865">
        <v>2</v>
      </c>
      <c r="D58" s="856">
        <v>10.728</v>
      </c>
      <c r="E58" s="854"/>
      <c r="F58" s="855"/>
      <c r="G58" s="855">
        <v>0.1</v>
      </c>
      <c r="H58" s="861">
        <f t="shared" si="7"/>
        <v>0</v>
      </c>
      <c r="I58" s="861"/>
      <c r="J58" s="855"/>
      <c r="K58" s="875"/>
      <c r="L58" s="855">
        <f t="shared" si="3"/>
        <v>0</v>
      </c>
      <c r="M58" s="875"/>
    </row>
    <row r="59" spans="1:13" ht="15.6">
      <c r="A59" s="851">
        <f t="shared" ref="A59:A79" si="10">A58+1</f>
        <v>3</v>
      </c>
      <c r="B59" s="852"/>
      <c r="C59" s="865">
        <v>6</v>
      </c>
      <c r="D59" s="859">
        <v>34.567999999999998</v>
      </c>
      <c r="E59" s="854"/>
      <c r="F59" s="855"/>
      <c r="G59" s="855">
        <v>0.1</v>
      </c>
      <c r="H59" s="861">
        <f t="shared" si="7"/>
        <v>0</v>
      </c>
      <c r="I59" s="861"/>
      <c r="J59" s="855"/>
      <c r="K59" s="875"/>
      <c r="L59" s="855">
        <f t="shared" si="3"/>
        <v>0</v>
      </c>
      <c r="M59" s="875">
        <f t="shared" si="4"/>
        <v>0</v>
      </c>
    </row>
    <row r="60" spans="1:13" ht="15.6">
      <c r="A60" s="851">
        <f t="shared" si="10"/>
        <v>4</v>
      </c>
      <c r="B60" s="852"/>
      <c r="C60" s="866">
        <v>8</v>
      </c>
      <c r="D60" s="867">
        <v>46.695999999999998</v>
      </c>
      <c r="E60" s="854"/>
      <c r="F60" s="855"/>
      <c r="G60" s="855">
        <v>0.1</v>
      </c>
      <c r="H60" s="861">
        <f t="shared" si="7"/>
        <v>0</v>
      </c>
      <c r="I60" s="861"/>
      <c r="J60" s="855"/>
      <c r="K60" s="875"/>
      <c r="L60" s="855">
        <f t="shared" si="3"/>
        <v>0</v>
      </c>
      <c r="M60" s="875">
        <f t="shared" si="4"/>
        <v>0</v>
      </c>
    </row>
    <row r="61" spans="1:13" ht="15.6">
      <c r="A61" s="851">
        <f t="shared" si="10"/>
        <v>5</v>
      </c>
      <c r="B61" s="852"/>
      <c r="C61" s="868">
        <v>2</v>
      </c>
      <c r="D61" s="869">
        <v>20.263999999999999</v>
      </c>
      <c r="E61" s="854"/>
      <c r="F61" s="855"/>
      <c r="G61" s="855">
        <v>0.1</v>
      </c>
      <c r="H61" s="861">
        <f t="shared" si="7"/>
        <v>0</v>
      </c>
      <c r="I61" s="861"/>
      <c r="J61" s="855"/>
      <c r="K61" s="875"/>
      <c r="L61" s="855">
        <f t="shared" si="3"/>
        <v>0</v>
      </c>
      <c r="M61" s="875">
        <f t="shared" si="4"/>
        <v>0</v>
      </c>
    </row>
    <row r="62" spans="1:13" ht="15.6">
      <c r="A62" s="851">
        <v>6</v>
      </c>
      <c r="B62" s="852"/>
      <c r="C62" s="870">
        <v>5</v>
      </c>
      <c r="D62" s="871">
        <v>28.608000000000001</v>
      </c>
      <c r="E62" s="854"/>
      <c r="F62" s="855"/>
      <c r="G62" s="855">
        <v>0.1</v>
      </c>
      <c r="H62" s="861">
        <f t="shared" si="7"/>
        <v>0</v>
      </c>
      <c r="I62" s="861"/>
      <c r="J62" s="855"/>
      <c r="K62" s="875"/>
      <c r="L62" s="855">
        <f t="shared" si="3"/>
        <v>0</v>
      </c>
      <c r="M62" s="875">
        <f t="shared" si="4"/>
        <v>0</v>
      </c>
    </row>
    <row r="63" spans="1:13" ht="15.6">
      <c r="A63" s="851">
        <f t="shared" si="10"/>
        <v>7</v>
      </c>
      <c r="B63" s="852"/>
      <c r="C63" s="870">
        <v>2</v>
      </c>
      <c r="D63" s="872">
        <v>15.496</v>
      </c>
      <c r="E63" s="854"/>
      <c r="F63" s="855"/>
      <c r="G63" s="855">
        <v>0.1</v>
      </c>
      <c r="H63" s="861">
        <f t="shared" si="7"/>
        <v>0</v>
      </c>
      <c r="I63" s="861"/>
      <c r="J63" s="855"/>
      <c r="K63" s="875"/>
      <c r="L63" s="855">
        <f t="shared" si="3"/>
        <v>0</v>
      </c>
      <c r="M63" s="875">
        <f t="shared" si="4"/>
        <v>0</v>
      </c>
    </row>
    <row r="64" spans="1:13" ht="15.6">
      <c r="A64" s="851">
        <v>5</v>
      </c>
      <c r="B64" s="852"/>
      <c r="C64" s="873">
        <v>0</v>
      </c>
      <c r="D64" s="862">
        <v>0</v>
      </c>
      <c r="E64" s="854"/>
      <c r="F64" s="855"/>
      <c r="G64" s="855">
        <v>0.1</v>
      </c>
      <c r="H64" s="861">
        <f t="shared" si="7"/>
        <v>0</v>
      </c>
      <c r="I64" s="861"/>
      <c r="J64" s="855"/>
      <c r="K64" s="875"/>
      <c r="L64" s="855">
        <f t="shared" si="3"/>
        <v>0</v>
      </c>
      <c r="M64" s="875">
        <f t="shared" si="4"/>
        <v>0</v>
      </c>
    </row>
    <row r="65" spans="1:13" ht="15.6">
      <c r="A65" s="851">
        <v>8</v>
      </c>
      <c r="B65" s="852"/>
      <c r="C65" s="870">
        <v>4</v>
      </c>
      <c r="D65" s="872">
        <v>36.951999999999998</v>
      </c>
      <c r="E65" s="854"/>
      <c r="F65" s="855"/>
      <c r="G65" s="855">
        <v>0.1</v>
      </c>
      <c r="H65" s="861">
        <f t="shared" si="7"/>
        <v>0</v>
      </c>
      <c r="I65" s="861"/>
      <c r="J65" s="855"/>
      <c r="K65" s="875"/>
      <c r="L65" s="855">
        <f t="shared" si="3"/>
        <v>0</v>
      </c>
      <c r="M65" s="875">
        <f t="shared" si="4"/>
        <v>0</v>
      </c>
    </row>
    <row r="66" spans="1:13" ht="15.6">
      <c r="A66" s="851">
        <f t="shared" si="10"/>
        <v>9</v>
      </c>
      <c r="B66" s="852"/>
      <c r="C66" s="870">
        <v>0</v>
      </c>
      <c r="D66" s="872">
        <v>0</v>
      </c>
      <c r="E66" s="854"/>
      <c r="F66" s="855"/>
      <c r="G66" s="855">
        <v>0.1</v>
      </c>
      <c r="H66" s="861">
        <f t="shared" si="7"/>
        <v>0</v>
      </c>
      <c r="I66" s="861"/>
      <c r="J66" s="855"/>
      <c r="K66" s="875"/>
      <c r="L66" s="855">
        <f t="shared" si="3"/>
        <v>0</v>
      </c>
      <c r="M66" s="875">
        <f t="shared" si="4"/>
        <v>0</v>
      </c>
    </row>
    <row r="67" spans="1:13" ht="15.6">
      <c r="A67" s="851">
        <v>9</v>
      </c>
      <c r="B67" s="852"/>
      <c r="C67" s="868">
        <v>9</v>
      </c>
      <c r="D67" s="869">
        <v>29.216000000000001</v>
      </c>
      <c r="E67" s="854"/>
      <c r="F67" s="855"/>
      <c r="G67" s="855">
        <v>0.1</v>
      </c>
      <c r="H67" s="861">
        <f t="shared" si="7"/>
        <v>0</v>
      </c>
      <c r="I67" s="861"/>
      <c r="J67" s="855"/>
      <c r="K67" s="875"/>
      <c r="L67" s="855">
        <f t="shared" si="3"/>
        <v>0</v>
      </c>
      <c r="M67" s="875">
        <f t="shared" si="4"/>
        <v>0</v>
      </c>
    </row>
    <row r="68" spans="1:13" ht="15.6">
      <c r="A68" s="851">
        <f t="shared" si="10"/>
        <v>10</v>
      </c>
      <c r="B68" s="852"/>
      <c r="C68" s="870">
        <v>3</v>
      </c>
      <c r="D68" s="871">
        <v>20.263999999999999</v>
      </c>
      <c r="E68" s="854"/>
      <c r="F68" s="855"/>
      <c r="G68" s="855">
        <v>0.1</v>
      </c>
      <c r="H68" s="861">
        <f t="shared" si="7"/>
        <v>0</v>
      </c>
      <c r="I68" s="861"/>
      <c r="J68" s="855"/>
      <c r="K68" s="875"/>
      <c r="L68" s="855">
        <f t="shared" si="3"/>
        <v>0</v>
      </c>
      <c r="M68" s="875">
        <f t="shared" si="4"/>
        <v>0</v>
      </c>
    </row>
    <row r="69" spans="1:13" ht="15.6">
      <c r="A69" s="851">
        <f t="shared" si="10"/>
        <v>11</v>
      </c>
      <c r="B69" s="852"/>
      <c r="C69" s="865">
        <v>2</v>
      </c>
      <c r="D69" s="856">
        <v>35.76</v>
      </c>
      <c r="E69" s="854"/>
      <c r="F69" s="855"/>
      <c r="G69" s="855">
        <v>0.1</v>
      </c>
      <c r="H69" s="861">
        <f t="shared" si="7"/>
        <v>0</v>
      </c>
      <c r="I69" s="861"/>
      <c r="J69" s="855"/>
      <c r="K69" s="875"/>
      <c r="L69" s="855">
        <f t="shared" si="3"/>
        <v>0</v>
      </c>
      <c r="M69" s="875">
        <f t="shared" si="4"/>
        <v>0</v>
      </c>
    </row>
    <row r="70" spans="1:13" ht="15.6">
      <c r="A70" s="851">
        <f t="shared" si="10"/>
        <v>12</v>
      </c>
      <c r="B70" s="852"/>
      <c r="C70" s="865">
        <v>0</v>
      </c>
      <c r="D70" s="856">
        <v>0</v>
      </c>
      <c r="E70" s="854"/>
      <c r="F70" s="855"/>
      <c r="G70" s="855">
        <v>0.1</v>
      </c>
      <c r="H70" s="861">
        <f t="shared" si="7"/>
        <v>0</v>
      </c>
      <c r="I70" s="861"/>
      <c r="J70" s="855"/>
      <c r="K70" s="875"/>
      <c r="L70" s="855">
        <f t="shared" si="3"/>
        <v>0</v>
      </c>
      <c r="M70" s="875">
        <f t="shared" si="4"/>
        <v>0</v>
      </c>
    </row>
    <row r="71" spans="1:13" ht="15.6">
      <c r="A71" s="851">
        <f t="shared" si="10"/>
        <v>13</v>
      </c>
      <c r="B71" s="852"/>
      <c r="C71" s="865">
        <v>0</v>
      </c>
      <c r="D71" s="856">
        <v>0</v>
      </c>
      <c r="E71" s="854"/>
      <c r="F71" s="855"/>
      <c r="G71" s="855">
        <v>0.1</v>
      </c>
      <c r="H71" s="861">
        <f t="shared" si="7"/>
        <v>0</v>
      </c>
      <c r="I71" s="861"/>
      <c r="J71" s="855"/>
      <c r="K71" s="875"/>
      <c r="L71" s="855">
        <f t="shared" si="3"/>
        <v>0</v>
      </c>
      <c r="M71" s="875">
        <f t="shared" si="4"/>
        <v>0</v>
      </c>
    </row>
    <row r="72" spans="1:13" ht="15.6">
      <c r="A72" s="851">
        <v>12</v>
      </c>
      <c r="B72" s="852"/>
      <c r="C72" s="865">
        <v>3</v>
      </c>
      <c r="D72" s="856">
        <v>32.183999999999997</v>
      </c>
      <c r="E72" s="854"/>
      <c r="F72" s="855"/>
      <c r="G72" s="855">
        <v>0.1</v>
      </c>
      <c r="H72" s="861">
        <f t="shared" si="7"/>
        <v>0</v>
      </c>
      <c r="I72" s="861"/>
      <c r="J72" s="855"/>
      <c r="K72" s="875"/>
      <c r="L72" s="855">
        <f t="shared" si="3"/>
        <v>0</v>
      </c>
      <c r="M72" s="875">
        <f t="shared" si="4"/>
        <v>0</v>
      </c>
    </row>
    <row r="73" spans="1:13" ht="15.6">
      <c r="A73" s="851">
        <f t="shared" si="10"/>
        <v>13</v>
      </c>
      <c r="B73" s="852"/>
      <c r="C73" s="865">
        <v>0</v>
      </c>
      <c r="D73" s="856">
        <v>5.96</v>
      </c>
      <c r="E73" s="854"/>
      <c r="F73" s="855"/>
      <c r="G73" s="855">
        <v>0.1</v>
      </c>
      <c r="H73" s="861">
        <f t="shared" si="7"/>
        <v>0</v>
      </c>
      <c r="I73" s="861"/>
      <c r="J73" s="855"/>
      <c r="K73" s="875"/>
      <c r="L73" s="855">
        <f t="shared" si="3"/>
        <v>0</v>
      </c>
      <c r="M73" s="875">
        <f t="shared" si="4"/>
        <v>0</v>
      </c>
    </row>
    <row r="74" spans="1:13" ht="15.6">
      <c r="A74" s="851">
        <f t="shared" si="10"/>
        <v>14</v>
      </c>
      <c r="B74" s="852"/>
      <c r="C74" s="865">
        <v>6</v>
      </c>
      <c r="D74" s="856">
        <v>18.788</v>
      </c>
      <c r="E74" s="854"/>
      <c r="F74" s="855"/>
      <c r="G74" s="855">
        <v>0.1</v>
      </c>
      <c r="H74" s="861">
        <f t="shared" si="7"/>
        <v>0</v>
      </c>
      <c r="I74" s="861"/>
      <c r="J74" s="855"/>
      <c r="K74" s="875"/>
      <c r="L74" s="855">
        <f t="shared" si="3"/>
        <v>0</v>
      </c>
      <c r="M74" s="875">
        <f t="shared" si="4"/>
        <v>0</v>
      </c>
    </row>
    <row r="75" spans="1:13" ht="15.6">
      <c r="A75" s="851">
        <f t="shared" si="10"/>
        <v>15</v>
      </c>
      <c r="B75" s="852"/>
      <c r="C75" s="865">
        <v>12</v>
      </c>
      <c r="D75" s="856">
        <v>34.884</v>
      </c>
      <c r="E75" s="854"/>
      <c r="F75" s="855"/>
      <c r="G75" s="855">
        <v>0.1</v>
      </c>
      <c r="H75" s="861">
        <f t="shared" si="7"/>
        <v>0</v>
      </c>
      <c r="I75" s="861"/>
      <c r="J75" s="855"/>
      <c r="K75" s="875"/>
      <c r="L75" s="855">
        <f t="shared" si="3"/>
        <v>0</v>
      </c>
      <c r="M75" s="875">
        <f t="shared" si="4"/>
        <v>0</v>
      </c>
    </row>
    <row r="76" spans="1:13" ht="15.6">
      <c r="A76" s="851">
        <f t="shared" si="10"/>
        <v>16</v>
      </c>
      <c r="B76" s="852"/>
      <c r="C76" s="865">
        <v>0</v>
      </c>
      <c r="D76" s="856">
        <v>23.84</v>
      </c>
      <c r="E76" s="854"/>
      <c r="F76" s="855"/>
      <c r="G76" s="855">
        <v>0.1</v>
      </c>
      <c r="H76" s="861">
        <f t="shared" si="7"/>
        <v>0</v>
      </c>
      <c r="I76" s="861"/>
      <c r="J76" s="855"/>
      <c r="K76" s="875"/>
      <c r="L76" s="855">
        <f t="shared" ref="L76:L80" si="11">I76*J76*K76</f>
        <v>0</v>
      </c>
      <c r="M76" s="875">
        <f t="shared" ref="M76:M80" si="12">H76+L76</f>
        <v>0</v>
      </c>
    </row>
    <row r="77" spans="1:13" ht="15.6">
      <c r="A77" s="851">
        <f t="shared" si="10"/>
        <v>17</v>
      </c>
      <c r="B77" s="852"/>
      <c r="C77" s="865">
        <v>0</v>
      </c>
      <c r="D77" s="856">
        <v>0</v>
      </c>
      <c r="E77" s="854">
        <f t="shared" ref="E77:E79" si="13">D77/1000</f>
        <v>0</v>
      </c>
      <c r="F77" s="855"/>
      <c r="G77" s="855">
        <v>0.1</v>
      </c>
      <c r="H77" s="861">
        <f t="shared" si="7"/>
        <v>0</v>
      </c>
      <c r="I77" s="861"/>
      <c r="J77" s="855"/>
      <c r="K77" s="875"/>
      <c r="L77" s="855">
        <f t="shared" si="11"/>
        <v>0</v>
      </c>
      <c r="M77" s="875">
        <f t="shared" si="12"/>
        <v>0</v>
      </c>
    </row>
    <row r="78" spans="1:13" ht="15.6">
      <c r="A78" s="851">
        <f t="shared" si="10"/>
        <v>18</v>
      </c>
      <c r="B78" s="852"/>
      <c r="C78" s="865">
        <v>0</v>
      </c>
      <c r="D78" s="856">
        <v>0</v>
      </c>
      <c r="E78" s="854">
        <f t="shared" si="13"/>
        <v>0</v>
      </c>
      <c r="F78" s="855"/>
      <c r="G78" s="855">
        <v>0.1</v>
      </c>
      <c r="H78" s="861">
        <f t="shared" si="7"/>
        <v>0</v>
      </c>
      <c r="I78" s="861"/>
      <c r="J78" s="855"/>
      <c r="K78" s="875"/>
      <c r="L78" s="855">
        <f t="shared" si="11"/>
        <v>0</v>
      </c>
      <c r="M78" s="875">
        <f t="shared" si="12"/>
        <v>0</v>
      </c>
    </row>
    <row r="79" spans="1:13" ht="15.6">
      <c r="A79" s="851">
        <f t="shared" si="10"/>
        <v>19</v>
      </c>
      <c r="B79" s="852"/>
      <c r="C79" s="865">
        <v>0</v>
      </c>
      <c r="D79" s="856">
        <v>0</v>
      </c>
      <c r="E79" s="854">
        <f t="shared" si="13"/>
        <v>0</v>
      </c>
      <c r="F79" s="855"/>
      <c r="G79" s="855">
        <v>0.1</v>
      </c>
      <c r="H79" s="861">
        <f t="shared" si="7"/>
        <v>0</v>
      </c>
      <c r="I79" s="861"/>
      <c r="J79" s="855"/>
      <c r="K79" s="875"/>
      <c r="L79" s="855">
        <f t="shared" si="11"/>
        <v>0</v>
      </c>
      <c r="M79" s="875">
        <f t="shared" si="12"/>
        <v>0</v>
      </c>
    </row>
    <row r="80" spans="1:13" s="841" customFormat="1" ht="18" customHeight="1">
      <c r="A80" s="877" t="s">
        <v>64</v>
      </c>
      <c r="B80" s="878" t="s">
        <v>104</v>
      </c>
      <c r="C80" s="879">
        <v>1</v>
      </c>
      <c r="D80" s="879">
        <v>10.728</v>
      </c>
      <c r="E80" s="880"/>
      <c r="F80" s="881"/>
      <c r="G80" s="881"/>
      <c r="H80" s="881"/>
      <c r="I80" s="881"/>
      <c r="J80" s="881"/>
      <c r="K80" s="882"/>
      <c r="L80" s="882">
        <f t="shared" si="11"/>
        <v>0</v>
      </c>
      <c r="M80" s="882">
        <f t="shared" si="12"/>
        <v>0</v>
      </c>
    </row>
  </sheetData>
  <mergeCells count="21">
    <mergeCell ref="A1:M1"/>
    <mergeCell ref="A2:M2"/>
    <mergeCell ref="A3:M3"/>
    <mergeCell ref="L4:M4"/>
    <mergeCell ref="C5:D5"/>
    <mergeCell ref="E5:M5"/>
    <mergeCell ref="M6:M8"/>
    <mergeCell ref="E6:H6"/>
    <mergeCell ref="I6:L6"/>
    <mergeCell ref="A5:A8"/>
    <mergeCell ref="B5:B8"/>
    <mergeCell ref="C6:C8"/>
    <mergeCell ref="D6:D8"/>
    <mergeCell ref="E7:E8"/>
    <mergeCell ref="F7:F8"/>
    <mergeCell ref="G7:G8"/>
    <mergeCell ref="H7:H8"/>
    <mergeCell ref="I7:I8"/>
    <mergeCell ref="J7:J8"/>
    <mergeCell ref="K7:K8"/>
    <mergeCell ref="L7:L8"/>
  </mergeCells>
  <pageMargins left="0.5" right="0.25" top="0.75" bottom="0.5" header="0.3" footer="0"/>
  <pageSetup paperSize="9" scale="80" orientation="portrait" r:id="rId1"/>
  <headerFooter>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53"/>
  <sheetViews>
    <sheetView workbookViewId="0">
      <selection activeCell="C6" sqref="C6:C7"/>
    </sheetView>
  </sheetViews>
  <sheetFormatPr defaultColWidth="9" defaultRowHeight="15.6"/>
  <cols>
    <col min="1" max="1" width="4.5" style="811" customWidth="1"/>
    <col min="2" max="2" width="30.5" style="812" customWidth="1"/>
    <col min="3" max="3" width="8" style="813" customWidth="1"/>
    <col min="4" max="4" width="6.8984375" style="814" customWidth="1"/>
    <col min="5" max="5" width="7.5" style="813" customWidth="1"/>
    <col min="6" max="6" width="10.59765625" style="813" customWidth="1"/>
    <col min="7" max="7" width="11.5" style="813" customWidth="1"/>
    <col min="8" max="242" width="9" style="812"/>
    <col min="243" max="243" width="4.5" style="812" customWidth="1"/>
    <col min="244" max="244" width="31.8984375" style="812" customWidth="1"/>
    <col min="245" max="245" width="6.8984375" style="812" customWidth="1"/>
    <col min="246" max="246" width="7.19921875" style="812" customWidth="1"/>
    <col min="247" max="247" width="6.8984375" style="812" customWidth="1"/>
    <col min="248" max="248" width="10.8984375" style="812" customWidth="1"/>
    <col min="249" max="249" width="6.8984375" style="812" customWidth="1"/>
    <col min="250" max="250" width="5.59765625" style="812" customWidth="1"/>
    <col min="251" max="251" width="7.5" style="812" customWidth="1"/>
    <col min="252" max="252" width="11.69921875" style="812" customWidth="1"/>
    <col min="253" max="253" width="11.5" style="812" customWidth="1"/>
    <col min="254" max="254" width="13.19921875" style="812" customWidth="1"/>
    <col min="255" max="256" width="10.69921875" style="812" customWidth="1"/>
    <col min="257" max="257" width="9" style="812"/>
    <col min="258" max="258" width="9.19921875" style="812" customWidth="1"/>
    <col min="259" max="498" width="9" style="812"/>
    <col min="499" max="499" width="4.5" style="812" customWidth="1"/>
    <col min="500" max="500" width="31.8984375" style="812" customWidth="1"/>
    <col min="501" max="501" width="6.8984375" style="812" customWidth="1"/>
    <col min="502" max="502" width="7.19921875" style="812" customWidth="1"/>
    <col min="503" max="503" width="6.8984375" style="812" customWidth="1"/>
    <col min="504" max="504" width="10.8984375" style="812" customWidth="1"/>
    <col min="505" max="505" width="6.8984375" style="812" customWidth="1"/>
    <col min="506" max="506" width="5.59765625" style="812" customWidth="1"/>
    <col min="507" max="507" width="7.5" style="812" customWidth="1"/>
    <col min="508" max="508" width="11.69921875" style="812" customWidth="1"/>
    <col min="509" max="509" width="11.5" style="812" customWidth="1"/>
    <col min="510" max="510" width="13.19921875" style="812" customWidth="1"/>
    <col min="511" max="512" width="10.69921875" style="812" customWidth="1"/>
    <col min="513" max="513" width="9" style="812"/>
    <col min="514" max="514" width="9.19921875" style="812" customWidth="1"/>
    <col min="515" max="754" width="9" style="812"/>
    <col min="755" max="755" width="4.5" style="812" customWidth="1"/>
    <col min="756" max="756" width="31.8984375" style="812" customWidth="1"/>
    <col min="757" max="757" width="6.8984375" style="812" customWidth="1"/>
    <col min="758" max="758" width="7.19921875" style="812" customWidth="1"/>
    <col min="759" max="759" width="6.8984375" style="812" customWidth="1"/>
    <col min="760" max="760" width="10.8984375" style="812" customWidth="1"/>
    <col min="761" max="761" width="6.8984375" style="812" customWidth="1"/>
    <col min="762" max="762" width="5.59765625" style="812" customWidth="1"/>
    <col min="763" max="763" width="7.5" style="812" customWidth="1"/>
    <col min="764" max="764" width="11.69921875" style="812" customWidth="1"/>
    <col min="765" max="765" width="11.5" style="812" customWidth="1"/>
    <col min="766" max="766" width="13.19921875" style="812" customWidth="1"/>
    <col min="767" max="768" width="10.69921875" style="812" customWidth="1"/>
    <col min="769" max="769" width="9" style="812"/>
    <col min="770" max="770" width="9.19921875" style="812" customWidth="1"/>
    <col min="771" max="1010" width="9" style="812"/>
    <col min="1011" max="1011" width="4.5" style="812" customWidth="1"/>
    <col min="1012" max="1012" width="31.8984375" style="812" customWidth="1"/>
    <col min="1013" max="1013" width="6.8984375" style="812" customWidth="1"/>
    <col min="1014" max="1014" width="7.19921875" style="812" customWidth="1"/>
    <col min="1015" max="1015" width="6.8984375" style="812" customWidth="1"/>
    <col min="1016" max="1016" width="10.8984375" style="812" customWidth="1"/>
    <col min="1017" max="1017" width="6.8984375" style="812" customWidth="1"/>
    <col min="1018" max="1018" width="5.59765625" style="812" customWidth="1"/>
    <col min="1019" max="1019" width="7.5" style="812" customWidth="1"/>
    <col min="1020" max="1020" width="11.69921875" style="812" customWidth="1"/>
    <col min="1021" max="1021" width="11.5" style="812" customWidth="1"/>
    <col min="1022" max="1022" width="13.19921875" style="812" customWidth="1"/>
    <col min="1023" max="1024" width="10.69921875" style="812" customWidth="1"/>
    <col min="1025" max="1025" width="9" style="812"/>
    <col min="1026" max="1026" width="9.19921875" style="812" customWidth="1"/>
    <col min="1027" max="1266" width="9" style="812"/>
    <col min="1267" max="1267" width="4.5" style="812" customWidth="1"/>
    <col min="1268" max="1268" width="31.8984375" style="812" customWidth="1"/>
    <col min="1269" max="1269" width="6.8984375" style="812" customWidth="1"/>
    <col min="1270" max="1270" width="7.19921875" style="812" customWidth="1"/>
    <col min="1271" max="1271" width="6.8984375" style="812" customWidth="1"/>
    <col min="1272" max="1272" width="10.8984375" style="812" customWidth="1"/>
    <col min="1273" max="1273" width="6.8984375" style="812" customWidth="1"/>
    <col min="1274" max="1274" width="5.59765625" style="812" customWidth="1"/>
    <col min="1275" max="1275" width="7.5" style="812" customWidth="1"/>
    <col min="1276" max="1276" width="11.69921875" style="812" customWidth="1"/>
    <col min="1277" max="1277" width="11.5" style="812" customWidth="1"/>
    <col min="1278" max="1278" width="13.19921875" style="812" customWidth="1"/>
    <col min="1279" max="1280" width="10.69921875" style="812" customWidth="1"/>
    <col min="1281" max="1281" width="9" style="812"/>
    <col min="1282" max="1282" width="9.19921875" style="812" customWidth="1"/>
    <col min="1283" max="1522" width="9" style="812"/>
    <col min="1523" max="1523" width="4.5" style="812" customWidth="1"/>
    <col min="1524" max="1524" width="31.8984375" style="812" customWidth="1"/>
    <col min="1525" max="1525" width="6.8984375" style="812" customWidth="1"/>
    <col min="1526" max="1526" width="7.19921875" style="812" customWidth="1"/>
    <col min="1527" max="1527" width="6.8984375" style="812" customWidth="1"/>
    <col min="1528" max="1528" width="10.8984375" style="812" customWidth="1"/>
    <col min="1529" max="1529" width="6.8984375" style="812" customWidth="1"/>
    <col min="1530" max="1530" width="5.59765625" style="812" customWidth="1"/>
    <col min="1531" max="1531" width="7.5" style="812" customWidth="1"/>
    <col min="1532" max="1532" width="11.69921875" style="812" customWidth="1"/>
    <col min="1533" max="1533" width="11.5" style="812" customWidth="1"/>
    <col min="1534" max="1534" width="13.19921875" style="812" customWidth="1"/>
    <col min="1535" max="1536" width="10.69921875" style="812" customWidth="1"/>
    <col min="1537" max="1537" width="9" style="812"/>
    <col min="1538" max="1538" width="9.19921875" style="812" customWidth="1"/>
    <col min="1539" max="1778" width="9" style="812"/>
    <col min="1779" max="1779" width="4.5" style="812" customWidth="1"/>
    <col min="1780" max="1780" width="31.8984375" style="812" customWidth="1"/>
    <col min="1781" max="1781" width="6.8984375" style="812" customWidth="1"/>
    <col min="1782" max="1782" width="7.19921875" style="812" customWidth="1"/>
    <col min="1783" max="1783" width="6.8984375" style="812" customWidth="1"/>
    <col min="1784" max="1784" width="10.8984375" style="812" customWidth="1"/>
    <col min="1785" max="1785" width="6.8984375" style="812" customWidth="1"/>
    <col min="1786" max="1786" width="5.59765625" style="812" customWidth="1"/>
    <col min="1787" max="1787" width="7.5" style="812" customWidth="1"/>
    <col min="1788" max="1788" width="11.69921875" style="812" customWidth="1"/>
    <col min="1789" max="1789" width="11.5" style="812" customWidth="1"/>
    <col min="1790" max="1790" width="13.19921875" style="812" customWidth="1"/>
    <col min="1791" max="1792" width="10.69921875" style="812" customWidth="1"/>
    <col min="1793" max="1793" width="9" style="812"/>
    <col min="1794" max="1794" width="9.19921875" style="812" customWidth="1"/>
    <col min="1795" max="2034" width="9" style="812"/>
    <col min="2035" max="2035" width="4.5" style="812" customWidth="1"/>
    <col min="2036" max="2036" width="31.8984375" style="812" customWidth="1"/>
    <col min="2037" max="2037" width="6.8984375" style="812" customWidth="1"/>
    <col min="2038" max="2038" width="7.19921875" style="812" customWidth="1"/>
    <col min="2039" max="2039" width="6.8984375" style="812" customWidth="1"/>
    <col min="2040" max="2040" width="10.8984375" style="812" customWidth="1"/>
    <col min="2041" max="2041" width="6.8984375" style="812" customWidth="1"/>
    <col min="2042" max="2042" width="5.59765625" style="812" customWidth="1"/>
    <col min="2043" max="2043" width="7.5" style="812" customWidth="1"/>
    <col min="2044" max="2044" width="11.69921875" style="812" customWidth="1"/>
    <col min="2045" max="2045" width="11.5" style="812" customWidth="1"/>
    <col min="2046" max="2046" width="13.19921875" style="812" customWidth="1"/>
    <col min="2047" max="2048" width="10.69921875" style="812" customWidth="1"/>
    <col min="2049" max="2049" width="9" style="812"/>
    <col min="2050" max="2050" width="9.19921875" style="812" customWidth="1"/>
    <col min="2051" max="2290" width="9" style="812"/>
    <col min="2291" max="2291" width="4.5" style="812" customWidth="1"/>
    <col min="2292" max="2292" width="31.8984375" style="812" customWidth="1"/>
    <col min="2293" max="2293" width="6.8984375" style="812" customWidth="1"/>
    <col min="2294" max="2294" width="7.19921875" style="812" customWidth="1"/>
    <col min="2295" max="2295" width="6.8984375" style="812" customWidth="1"/>
    <col min="2296" max="2296" width="10.8984375" style="812" customWidth="1"/>
    <col min="2297" max="2297" width="6.8984375" style="812" customWidth="1"/>
    <col min="2298" max="2298" width="5.59765625" style="812" customWidth="1"/>
    <col min="2299" max="2299" width="7.5" style="812" customWidth="1"/>
    <col min="2300" max="2300" width="11.69921875" style="812" customWidth="1"/>
    <col min="2301" max="2301" width="11.5" style="812" customWidth="1"/>
    <col min="2302" max="2302" width="13.19921875" style="812" customWidth="1"/>
    <col min="2303" max="2304" width="10.69921875" style="812" customWidth="1"/>
    <col min="2305" max="2305" width="9" style="812"/>
    <col min="2306" max="2306" width="9.19921875" style="812" customWidth="1"/>
    <col min="2307" max="2546" width="9" style="812"/>
    <col min="2547" max="2547" width="4.5" style="812" customWidth="1"/>
    <col min="2548" max="2548" width="31.8984375" style="812" customWidth="1"/>
    <col min="2549" max="2549" width="6.8984375" style="812" customWidth="1"/>
    <col min="2550" max="2550" width="7.19921875" style="812" customWidth="1"/>
    <col min="2551" max="2551" width="6.8984375" style="812" customWidth="1"/>
    <col min="2552" max="2552" width="10.8984375" style="812" customWidth="1"/>
    <col min="2553" max="2553" width="6.8984375" style="812" customWidth="1"/>
    <col min="2554" max="2554" width="5.59765625" style="812" customWidth="1"/>
    <col min="2555" max="2555" width="7.5" style="812" customWidth="1"/>
    <col min="2556" max="2556" width="11.69921875" style="812" customWidth="1"/>
    <col min="2557" max="2557" width="11.5" style="812" customWidth="1"/>
    <col min="2558" max="2558" width="13.19921875" style="812" customWidth="1"/>
    <col min="2559" max="2560" width="10.69921875" style="812" customWidth="1"/>
    <col min="2561" max="2561" width="9" style="812"/>
    <col min="2562" max="2562" width="9.19921875" style="812" customWidth="1"/>
    <col min="2563" max="2802" width="9" style="812"/>
    <col min="2803" max="2803" width="4.5" style="812" customWidth="1"/>
    <col min="2804" max="2804" width="31.8984375" style="812" customWidth="1"/>
    <col min="2805" max="2805" width="6.8984375" style="812" customWidth="1"/>
    <col min="2806" max="2806" width="7.19921875" style="812" customWidth="1"/>
    <col min="2807" max="2807" width="6.8984375" style="812" customWidth="1"/>
    <col min="2808" max="2808" width="10.8984375" style="812" customWidth="1"/>
    <col min="2809" max="2809" width="6.8984375" style="812" customWidth="1"/>
    <col min="2810" max="2810" width="5.59765625" style="812" customWidth="1"/>
    <col min="2811" max="2811" width="7.5" style="812" customWidth="1"/>
    <col min="2812" max="2812" width="11.69921875" style="812" customWidth="1"/>
    <col min="2813" max="2813" width="11.5" style="812" customWidth="1"/>
    <col min="2814" max="2814" width="13.19921875" style="812" customWidth="1"/>
    <col min="2815" max="2816" width="10.69921875" style="812" customWidth="1"/>
    <col min="2817" max="2817" width="9" style="812"/>
    <col min="2818" max="2818" width="9.19921875" style="812" customWidth="1"/>
    <col min="2819" max="3058" width="9" style="812"/>
    <col min="3059" max="3059" width="4.5" style="812" customWidth="1"/>
    <col min="3060" max="3060" width="31.8984375" style="812" customWidth="1"/>
    <col min="3061" max="3061" width="6.8984375" style="812" customWidth="1"/>
    <col min="3062" max="3062" width="7.19921875" style="812" customWidth="1"/>
    <col min="3063" max="3063" width="6.8984375" style="812" customWidth="1"/>
    <col min="3064" max="3064" width="10.8984375" style="812" customWidth="1"/>
    <col min="3065" max="3065" width="6.8984375" style="812" customWidth="1"/>
    <col min="3066" max="3066" width="5.59765625" style="812" customWidth="1"/>
    <col min="3067" max="3067" width="7.5" style="812" customWidth="1"/>
    <col min="3068" max="3068" width="11.69921875" style="812" customWidth="1"/>
    <col min="3069" max="3069" width="11.5" style="812" customWidth="1"/>
    <col min="3070" max="3070" width="13.19921875" style="812" customWidth="1"/>
    <col min="3071" max="3072" width="10.69921875" style="812" customWidth="1"/>
    <col min="3073" max="3073" width="9" style="812"/>
    <col min="3074" max="3074" width="9.19921875" style="812" customWidth="1"/>
    <col min="3075" max="3314" width="9" style="812"/>
    <col min="3315" max="3315" width="4.5" style="812" customWidth="1"/>
    <col min="3316" max="3316" width="31.8984375" style="812" customWidth="1"/>
    <col min="3317" max="3317" width="6.8984375" style="812" customWidth="1"/>
    <col min="3318" max="3318" width="7.19921875" style="812" customWidth="1"/>
    <col min="3319" max="3319" width="6.8984375" style="812" customWidth="1"/>
    <col min="3320" max="3320" width="10.8984375" style="812" customWidth="1"/>
    <col min="3321" max="3321" width="6.8984375" style="812" customWidth="1"/>
    <col min="3322" max="3322" width="5.59765625" style="812" customWidth="1"/>
    <col min="3323" max="3323" width="7.5" style="812" customWidth="1"/>
    <col min="3324" max="3324" width="11.69921875" style="812" customWidth="1"/>
    <col min="3325" max="3325" width="11.5" style="812" customWidth="1"/>
    <col min="3326" max="3326" width="13.19921875" style="812" customWidth="1"/>
    <col min="3327" max="3328" width="10.69921875" style="812" customWidth="1"/>
    <col min="3329" max="3329" width="9" style="812"/>
    <col min="3330" max="3330" width="9.19921875" style="812" customWidth="1"/>
    <col min="3331" max="3570" width="9" style="812"/>
    <col min="3571" max="3571" width="4.5" style="812" customWidth="1"/>
    <col min="3572" max="3572" width="31.8984375" style="812" customWidth="1"/>
    <col min="3573" max="3573" width="6.8984375" style="812" customWidth="1"/>
    <col min="3574" max="3574" width="7.19921875" style="812" customWidth="1"/>
    <col min="3575" max="3575" width="6.8984375" style="812" customWidth="1"/>
    <col min="3576" max="3576" width="10.8984375" style="812" customWidth="1"/>
    <col min="3577" max="3577" width="6.8984375" style="812" customWidth="1"/>
    <col min="3578" max="3578" width="5.59765625" style="812" customWidth="1"/>
    <col min="3579" max="3579" width="7.5" style="812" customWidth="1"/>
    <col min="3580" max="3580" width="11.69921875" style="812" customWidth="1"/>
    <col min="3581" max="3581" width="11.5" style="812" customWidth="1"/>
    <col min="3582" max="3582" width="13.19921875" style="812" customWidth="1"/>
    <col min="3583" max="3584" width="10.69921875" style="812" customWidth="1"/>
    <col min="3585" max="3585" width="9" style="812"/>
    <col min="3586" max="3586" width="9.19921875" style="812" customWidth="1"/>
    <col min="3587" max="3826" width="9" style="812"/>
    <col min="3827" max="3827" width="4.5" style="812" customWidth="1"/>
    <col min="3828" max="3828" width="31.8984375" style="812" customWidth="1"/>
    <col min="3829" max="3829" width="6.8984375" style="812" customWidth="1"/>
    <col min="3830" max="3830" width="7.19921875" style="812" customWidth="1"/>
    <col min="3831" max="3831" width="6.8984375" style="812" customWidth="1"/>
    <col min="3832" max="3832" width="10.8984375" style="812" customWidth="1"/>
    <col min="3833" max="3833" width="6.8984375" style="812" customWidth="1"/>
    <col min="3834" max="3834" width="5.59765625" style="812" customWidth="1"/>
    <col min="3835" max="3835" width="7.5" style="812" customWidth="1"/>
    <col min="3836" max="3836" width="11.69921875" style="812" customWidth="1"/>
    <col min="3837" max="3837" width="11.5" style="812" customWidth="1"/>
    <col min="3838" max="3838" width="13.19921875" style="812" customWidth="1"/>
    <col min="3839" max="3840" width="10.69921875" style="812" customWidth="1"/>
    <col min="3841" max="3841" width="9" style="812"/>
    <col min="3842" max="3842" width="9.19921875" style="812" customWidth="1"/>
    <col min="3843" max="4082" width="9" style="812"/>
    <col min="4083" max="4083" width="4.5" style="812" customWidth="1"/>
    <col min="4084" max="4084" width="31.8984375" style="812" customWidth="1"/>
    <col min="4085" max="4085" width="6.8984375" style="812" customWidth="1"/>
    <col min="4086" max="4086" width="7.19921875" style="812" customWidth="1"/>
    <col min="4087" max="4087" width="6.8984375" style="812" customWidth="1"/>
    <col min="4088" max="4088" width="10.8984375" style="812" customWidth="1"/>
    <col min="4089" max="4089" width="6.8984375" style="812" customWidth="1"/>
    <col min="4090" max="4090" width="5.59765625" style="812" customWidth="1"/>
    <col min="4091" max="4091" width="7.5" style="812" customWidth="1"/>
    <col min="4092" max="4092" width="11.69921875" style="812" customWidth="1"/>
    <col min="4093" max="4093" width="11.5" style="812" customWidth="1"/>
    <col min="4094" max="4094" width="13.19921875" style="812" customWidth="1"/>
    <col min="4095" max="4096" width="10.69921875" style="812" customWidth="1"/>
    <col min="4097" max="4097" width="9" style="812"/>
    <col min="4098" max="4098" width="9.19921875" style="812" customWidth="1"/>
    <col min="4099" max="4338" width="9" style="812"/>
    <col min="4339" max="4339" width="4.5" style="812" customWidth="1"/>
    <col min="4340" max="4340" width="31.8984375" style="812" customWidth="1"/>
    <col min="4341" max="4341" width="6.8984375" style="812" customWidth="1"/>
    <col min="4342" max="4342" width="7.19921875" style="812" customWidth="1"/>
    <col min="4343" max="4343" width="6.8984375" style="812" customWidth="1"/>
    <col min="4344" max="4344" width="10.8984375" style="812" customWidth="1"/>
    <col min="4345" max="4345" width="6.8984375" style="812" customWidth="1"/>
    <col min="4346" max="4346" width="5.59765625" style="812" customWidth="1"/>
    <col min="4347" max="4347" width="7.5" style="812" customWidth="1"/>
    <col min="4348" max="4348" width="11.69921875" style="812" customWidth="1"/>
    <col min="4349" max="4349" width="11.5" style="812" customWidth="1"/>
    <col min="4350" max="4350" width="13.19921875" style="812" customWidth="1"/>
    <col min="4351" max="4352" width="10.69921875" style="812" customWidth="1"/>
    <col min="4353" max="4353" width="9" style="812"/>
    <col min="4354" max="4354" width="9.19921875" style="812" customWidth="1"/>
    <col min="4355" max="4594" width="9" style="812"/>
    <col min="4595" max="4595" width="4.5" style="812" customWidth="1"/>
    <col min="4596" max="4596" width="31.8984375" style="812" customWidth="1"/>
    <col min="4597" max="4597" width="6.8984375" style="812" customWidth="1"/>
    <col min="4598" max="4598" width="7.19921875" style="812" customWidth="1"/>
    <col min="4599" max="4599" width="6.8984375" style="812" customWidth="1"/>
    <col min="4600" max="4600" width="10.8984375" style="812" customWidth="1"/>
    <col min="4601" max="4601" width="6.8984375" style="812" customWidth="1"/>
    <col min="4602" max="4602" width="5.59765625" style="812" customWidth="1"/>
    <col min="4603" max="4603" width="7.5" style="812" customWidth="1"/>
    <col min="4604" max="4604" width="11.69921875" style="812" customWidth="1"/>
    <col min="4605" max="4605" width="11.5" style="812" customWidth="1"/>
    <col min="4606" max="4606" width="13.19921875" style="812" customWidth="1"/>
    <col min="4607" max="4608" width="10.69921875" style="812" customWidth="1"/>
    <col min="4609" max="4609" width="9" style="812"/>
    <col min="4610" max="4610" width="9.19921875" style="812" customWidth="1"/>
    <col min="4611" max="4850" width="9" style="812"/>
    <col min="4851" max="4851" width="4.5" style="812" customWidth="1"/>
    <col min="4852" max="4852" width="31.8984375" style="812" customWidth="1"/>
    <col min="4853" max="4853" width="6.8984375" style="812" customWidth="1"/>
    <col min="4854" max="4854" width="7.19921875" style="812" customWidth="1"/>
    <col min="4855" max="4855" width="6.8984375" style="812" customWidth="1"/>
    <col min="4856" max="4856" width="10.8984375" style="812" customWidth="1"/>
    <col min="4857" max="4857" width="6.8984375" style="812" customWidth="1"/>
    <col min="4858" max="4858" width="5.59765625" style="812" customWidth="1"/>
    <col min="4859" max="4859" width="7.5" style="812" customWidth="1"/>
    <col min="4860" max="4860" width="11.69921875" style="812" customWidth="1"/>
    <col min="4861" max="4861" width="11.5" style="812" customWidth="1"/>
    <col min="4862" max="4862" width="13.19921875" style="812" customWidth="1"/>
    <col min="4863" max="4864" width="10.69921875" style="812" customWidth="1"/>
    <col min="4865" max="4865" width="9" style="812"/>
    <col min="4866" max="4866" width="9.19921875" style="812" customWidth="1"/>
    <col min="4867" max="5106" width="9" style="812"/>
    <col min="5107" max="5107" width="4.5" style="812" customWidth="1"/>
    <col min="5108" max="5108" width="31.8984375" style="812" customWidth="1"/>
    <col min="5109" max="5109" width="6.8984375" style="812" customWidth="1"/>
    <col min="5110" max="5110" width="7.19921875" style="812" customWidth="1"/>
    <col min="5111" max="5111" width="6.8984375" style="812" customWidth="1"/>
    <col min="5112" max="5112" width="10.8984375" style="812" customWidth="1"/>
    <col min="5113" max="5113" width="6.8984375" style="812" customWidth="1"/>
    <col min="5114" max="5114" width="5.59765625" style="812" customWidth="1"/>
    <col min="5115" max="5115" width="7.5" style="812" customWidth="1"/>
    <col min="5116" max="5116" width="11.69921875" style="812" customWidth="1"/>
    <col min="5117" max="5117" width="11.5" style="812" customWidth="1"/>
    <col min="5118" max="5118" width="13.19921875" style="812" customWidth="1"/>
    <col min="5119" max="5120" width="10.69921875" style="812" customWidth="1"/>
    <col min="5121" max="5121" width="9" style="812"/>
    <col min="5122" max="5122" width="9.19921875" style="812" customWidth="1"/>
    <col min="5123" max="5362" width="9" style="812"/>
    <col min="5363" max="5363" width="4.5" style="812" customWidth="1"/>
    <col min="5364" max="5364" width="31.8984375" style="812" customWidth="1"/>
    <col min="5365" max="5365" width="6.8984375" style="812" customWidth="1"/>
    <col min="5366" max="5366" width="7.19921875" style="812" customWidth="1"/>
    <col min="5367" max="5367" width="6.8984375" style="812" customWidth="1"/>
    <col min="5368" max="5368" width="10.8984375" style="812" customWidth="1"/>
    <col min="5369" max="5369" width="6.8984375" style="812" customWidth="1"/>
    <col min="5370" max="5370" width="5.59765625" style="812" customWidth="1"/>
    <col min="5371" max="5371" width="7.5" style="812" customWidth="1"/>
    <col min="5372" max="5372" width="11.69921875" style="812" customWidth="1"/>
    <col min="5373" max="5373" width="11.5" style="812" customWidth="1"/>
    <col min="5374" max="5374" width="13.19921875" style="812" customWidth="1"/>
    <col min="5375" max="5376" width="10.69921875" style="812" customWidth="1"/>
    <col min="5377" max="5377" width="9" style="812"/>
    <col min="5378" max="5378" width="9.19921875" style="812" customWidth="1"/>
    <col min="5379" max="5618" width="9" style="812"/>
    <col min="5619" max="5619" width="4.5" style="812" customWidth="1"/>
    <col min="5620" max="5620" width="31.8984375" style="812" customWidth="1"/>
    <col min="5621" max="5621" width="6.8984375" style="812" customWidth="1"/>
    <col min="5622" max="5622" width="7.19921875" style="812" customWidth="1"/>
    <col min="5623" max="5623" width="6.8984375" style="812" customWidth="1"/>
    <col min="5624" max="5624" width="10.8984375" style="812" customWidth="1"/>
    <col min="5625" max="5625" width="6.8984375" style="812" customWidth="1"/>
    <col min="5626" max="5626" width="5.59765625" style="812" customWidth="1"/>
    <col min="5627" max="5627" width="7.5" style="812" customWidth="1"/>
    <col min="5628" max="5628" width="11.69921875" style="812" customWidth="1"/>
    <col min="5629" max="5629" width="11.5" style="812" customWidth="1"/>
    <col min="5630" max="5630" width="13.19921875" style="812" customWidth="1"/>
    <col min="5631" max="5632" width="10.69921875" style="812" customWidth="1"/>
    <col min="5633" max="5633" width="9" style="812"/>
    <col min="5634" max="5634" width="9.19921875" style="812" customWidth="1"/>
    <col min="5635" max="5874" width="9" style="812"/>
    <col min="5875" max="5875" width="4.5" style="812" customWidth="1"/>
    <col min="5876" max="5876" width="31.8984375" style="812" customWidth="1"/>
    <col min="5877" max="5877" width="6.8984375" style="812" customWidth="1"/>
    <col min="5878" max="5878" width="7.19921875" style="812" customWidth="1"/>
    <col min="5879" max="5879" width="6.8984375" style="812" customWidth="1"/>
    <col min="5880" max="5880" width="10.8984375" style="812" customWidth="1"/>
    <col min="5881" max="5881" width="6.8984375" style="812" customWidth="1"/>
    <col min="5882" max="5882" width="5.59765625" style="812" customWidth="1"/>
    <col min="5883" max="5883" width="7.5" style="812" customWidth="1"/>
    <col min="5884" max="5884" width="11.69921875" style="812" customWidth="1"/>
    <col min="5885" max="5885" width="11.5" style="812" customWidth="1"/>
    <col min="5886" max="5886" width="13.19921875" style="812" customWidth="1"/>
    <col min="5887" max="5888" width="10.69921875" style="812" customWidth="1"/>
    <col min="5889" max="5889" width="9" style="812"/>
    <col min="5890" max="5890" width="9.19921875" style="812" customWidth="1"/>
    <col min="5891" max="6130" width="9" style="812"/>
    <col min="6131" max="6131" width="4.5" style="812" customWidth="1"/>
    <col min="6132" max="6132" width="31.8984375" style="812" customWidth="1"/>
    <col min="6133" max="6133" width="6.8984375" style="812" customWidth="1"/>
    <col min="6134" max="6134" width="7.19921875" style="812" customWidth="1"/>
    <col min="6135" max="6135" width="6.8984375" style="812" customWidth="1"/>
    <col min="6136" max="6136" width="10.8984375" style="812" customWidth="1"/>
    <col min="6137" max="6137" width="6.8984375" style="812" customWidth="1"/>
    <col min="6138" max="6138" width="5.59765625" style="812" customWidth="1"/>
    <col min="6139" max="6139" width="7.5" style="812" customWidth="1"/>
    <col min="6140" max="6140" width="11.69921875" style="812" customWidth="1"/>
    <col min="6141" max="6141" width="11.5" style="812" customWidth="1"/>
    <col min="6142" max="6142" width="13.19921875" style="812" customWidth="1"/>
    <col min="6143" max="6144" width="10.69921875" style="812" customWidth="1"/>
    <col min="6145" max="6145" width="9" style="812"/>
    <col min="6146" max="6146" width="9.19921875" style="812" customWidth="1"/>
    <col min="6147" max="6386" width="9" style="812"/>
    <col min="6387" max="6387" width="4.5" style="812" customWidth="1"/>
    <col min="6388" max="6388" width="31.8984375" style="812" customWidth="1"/>
    <col min="6389" max="6389" width="6.8984375" style="812" customWidth="1"/>
    <col min="6390" max="6390" width="7.19921875" style="812" customWidth="1"/>
    <col min="6391" max="6391" width="6.8984375" style="812" customWidth="1"/>
    <col min="6392" max="6392" width="10.8984375" style="812" customWidth="1"/>
    <col min="6393" max="6393" width="6.8984375" style="812" customWidth="1"/>
    <col min="6394" max="6394" width="5.59765625" style="812" customWidth="1"/>
    <col min="6395" max="6395" width="7.5" style="812" customWidth="1"/>
    <col min="6396" max="6396" width="11.69921875" style="812" customWidth="1"/>
    <col min="6397" max="6397" width="11.5" style="812" customWidth="1"/>
    <col min="6398" max="6398" width="13.19921875" style="812" customWidth="1"/>
    <col min="6399" max="6400" width="10.69921875" style="812" customWidth="1"/>
    <col min="6401" max="6401" width="9" style="812"/>
    <col min="6402" max="6402" width="9.19921875" style="812" customWidth="1"/>
    <col min="6403" max="6642" width="9" style="812"/>
    <col min="6643" max="6643" width="4.5" style="812" customWidth="1"/>
    <col min="6644" max="6644" width="31.8984375" style="812" customWidth="1"/>
    <col min="6645" max="6645" width="6.8984375" style="812" customWidth="1"/>
    <col min="6646" max="6646" width="7.19921875" style="812" customWidth="1"/>
    <col min="6647" max="6647" width="6.8984375" style="812" customWidth="1"/>
    <col min="6648" max="6648" width="10.8984375" style="812" customWidth="1"/>
    <col min="6649" max="6649" width="6.8984375" style="812" customWidth="1"/>
    <col min="6650" max="6650" width="5.59765625" style="812" customWidth="1"/>
    <col min="6651" max="6651" width="7.5" style="812" customWidth="1"/>
    <col min="6652" max="6652" width="11.69921875" style="812" customWidth="1"/>
    <col min="6653" max="6653" width="11.5" style="812" customWidth="1"/>
    <col min="6654" max="6654" width="13.19921875" style="812" customWidth="1"/>
    <col min="6655" max="6656" width="10.69921875" style="812" customWidth="1"/>
    <col min="6657" max="6657" width="9" style="812"/>
    <col min="6658" max="6658" width="9.19921875" style="812" customWidth="1"/>
    <col min="6659" max="6898" width="9" style="812"/>
    <col min="6899" max="6899" width="4.5" style="812" customWidth="1"/>
    <col min="6900" max="6900" width="31.8984375" style="812" customWidth="1"/>
    <col min="6901" max="6901" width="6.8984375" style="812" customWidth="1"/>
    <col min="6902" max="6902" width="7.19921875" style="812" customWidth="1"/>
    <col min="6903" max="6903" width="6.8984375" style="812" customWidth="1"/>
    <col min="6904" max="6904" width="10.8984375" style="812" customWidth="1"/>
    <col min="6905" max="6905" width="6.8984375" style="812" customWidth="1"/>
    <col min="6906" max="6906" width="5.59765625" style="812" customWidth="1"/>
    <col min="6907" max="6907" width="7.5" style="812" customWidth="1"/>
    <col min="6908" max="6908" width="11.69921875" style="812" customWidth="1"/>
    <col min="6909" max="6909" width="11.5" style="812" customWidth="1"/>
    <col min="6910" max="6910" width="13.19921875" style="812" customWidth="1"/>
    <col min="6911" max="6912" width="10.69921875" style="812" customWidth="1"/>
    <col min="6913" max="6913" width="9" style="812"/>
    <col min="6914" max="6914" width="9.19921875" style="812" customWidth="1"/>
    <col min="6915" max="7154" width="9" style="812"/>
    <col min="7155" max="7155" width="4.5" style="812" customWidth="1"/>
    <col min="7156" max="7156" width="31.8984375" style="812" customWidth="1"/>
    <col min="7157" max="7157" width="6.8984375" style="812" customWidth="1"/>
    <col min="7158" max="7158" width="7.19921875" style="812" customWidth="1"/>
    <col min="7159" max="7159" width="6.8984375" style="812" customWidth="1"/>
    <col min="7160" max="7160" width="10.8984375" style="812" customWidth="1"/>
    <col min="7161" max="7161" width="6.8984375" style="812" customWidth="1"/>
    <col min="7162" max="7162" width="5.59765625" style="812" customWidth="1"/>
    <col min="7163" max="7163" width="7.5" style="812" customWidth="1"/>
    <col min="7164" max="7164" width="11.69921875" style="812" customWidth="1"/>
    <col min="7165" max="7165" width="11.5" style="812" customWidth="1"/>
    <col min="7166" max="7166" width="13.19921875" style="812" customWidth="1"/>
    <col min="7167" max="7168" width="10.69921875" style="812" customWidth="1"/>
    <col min="7169" max="7169" width="9" style="812"/>
    <col min="7170" max="7170" width="9.19921875" style="812" customWidth="1"/>
    <col min="7171" max="7410" width="9" style="812"/>
    <col min="7411" max="7411" width="4.5" style="812" customWidth="1"/>
    <col min="7412" max="7412" width="31.8984375" style="812" customWidth="1"/>
    <col min="7413" max="7413" width="6.8984375" style="812" customWidth="1"/>
    <col min="7414" max="7414" width="7.19921875" style="812" customWidth="1"/>
    <col min="7415" max="7415" width="6.8984375" style="812" customWidth="1"/>
    <col min="7416" max="7416" width="10.8984375" style="812" customWidth="1"/>
    <col min="7417" max="7417" width="6.8984375" style="812" customWidth="1"/>
    <col min="7418" max="7418" width="5.59765625" style="812" customWidth="1"/>
    <col min="7419" max="7419" width="7.5" style="812" customWidth="1"/>
    <col min="7420" max="7420" width="11.69921875" style="812" customWidth="1"/>
    <col min="7421" max="7421" width="11.5" style="812" customWidth="1"/>
    <col min="7422" max="7422" width="13.19921875" style="812" customWidth="1"/>
    <col min="7423" max="7424" width="10.69921875" style="812" customWidth="1"/>
    <col min="7425" max="7425" width="9" style="812"/>
    <col min="7426" max="7426" width="9.19921875" style="812" customWidth="1"/>
    <col min="7427" max="7666" width="9" style="812"/>
    <col min="7667" max="7667" width="4.5" style="812" customWidth="1"/>
    <col min="7668" max="7668" width="31.8984375" style="812" customWidth="1"/>
    <col min="7669" max="7669" width="6.8984375" style="812" customWidth="1"/>
    <col min="7670" max="7670" width="7.19921875" style="812" customWidth="1"/>
    <col min="7671" max="7671" width="6.8984375" style="812" customWidth="1"/>
    <col min="7672" max="7672" width="10.8984375" style="812" customWidth="1"/>
    <col min="7673" max="7673" width="6.8984375" style="812" customWidth="1"/>
    <col min="7674" max="7674" width="5.59765625" style="812" customWidth="1"/>
    <col min="7675" max="7675" width="7.5" style="812" customWidth="1"/>
    <col min="7676" max="7676" width="11.69921875" style="812" customWidth="1"/>
    <col min="7677" max="7677" width="11.5" style="812" customWidth="1"/>
    <col min="7678" max="7678" width="13.19921875" style="812" customWidth="1"/>
    <col min="7679" max="7680" width="10.69921875" style="812" customWidth="1"/>
    <col min="7681" max="7681" width="9" style="812"/>
    <col min="7682" max="7682" width="9.19921875" style="812" customWidth="1"/>
    <col min="7683" max="7922" width="9" style="812"/>
    <col min="7923" max="7923" width="4.5" style="812" customWidth="1"/>
    <col min="7924" max="7924" width="31.8984375" style="812" customWidth="1"/>
    <col min="7925" max="7925" width="6.8984375" style="812" customWidth="1"/>
    <col min="7926" max="7926" width="7.19921875" style="812" customWidth="1"/>
    <col min="7927" max="7927" width="6.8984375" style="812" customWidth="1"/>
    <col min="7928" max="7928" width="10.8984375" style="812" customWidth="1"/>
    <col min="7929" max="7929" width="6.8984375" style="812" customWidth="1"/>
    <col min="7930" max="7930" width="5.59765625" style="812" customWidth="1"/>
    <col min="7931" max="7931" width="7.5" style="812" customWidth="1"/>
    <col min="7932" max="7932" width="11.69921875" style="812" customWidth="1"/>
    <col min="7933" max="7933" width="11.5" style="812" customWidth="1"/>
    <col min="7934" max="7934" width="13.19921875" style="812" customWidth="1"/>
    <col min="7935" max="7936" width="10.69921875" style="812" customWidth="1"/>
    <col min="7937" max="7937" width="9" style="812"/>
    <col min="7938" max="7938" width="9.19921875" style="812" customWidth="1"/>
    <col min="7939" max="8178" width="9" style="812"/>
    <col min="8179" max="8179" width="4.5" style="812" customWidth="1"/>
    <col min="8180" max="8180" width="31.8984375" style="812" customWidth="1"/>
    <col min="8181" max="8181" width="6.8984375" style="812" customWidth="1"/>
    <col min="8182" max="8182" width="7.19921875" style="812" customWidth="1"/>
    <col min="8183" max="8183" width="6.8984375" style="812" customWidth="1"/>
    <col min="8184" max="8184" width="10.8984375" style="812" customWidth="1"/>
    <col min="8185" max="8185" width="6.8984375" style="812" customWidth="1"/>
    <col min="8186" max="8186" width="5.59765625" style="812" customWidth="1"/>
    <col min="8187" max="8187" width="7.5" style="812" customWidth="1"/>
    <col min="8188" max="8188" width="11.69921875" style="812" customWidth="1"/>
    <col min="8189" max="8189" width="11.5" style="812" customWidth="1"/>
    <col min="8190" max="8190" width="13.19921875" style="812" customWidth="1"/>
    <col min="8191" max="8192" width="10.69921875" style="812" customWidth="1"/>
    <col min="8193" max="8193" width="9" style="812"/>
    <col min="8194" max="8194" width="9.19921875" style="812" customWidth="1"/>
    <col min="8195" max="8434" width="9" style="812"/>
    <col min="8435" max="8435" width="4.5" style="812" customWidth="1"/>
    <col min="8436" max="8436" width="31.8984375" style="812" customWidth="1"/>
    <col min="8437" max="8437" width="6.8984375" style="812" customWidth="1"/>
    <col min="8438" max="8438" width="7.19921875" style="812" customWidth="1"/>
    <col min="8439" max="8439" width="6.8984375" style="812" customWidth="1"/>
    <col min="8440" max="8440" width="10.8984375" style="812" customWidth="1"/>
    <col min="8441" max="8441" width="6.8984375" style="812" customWidth="1"/>
    <col min="8442" max="8442" width="5.59765625" style="812" customWidth="1"/>
    <col min="8443" max="8443" width="7.5" style="812" customWidth="1"/>
    <col min="8444" max="8444" width="11.69921875" style="812" customWidth="1"/>
    <col min="8445" max="8445" width="11.5" style="812" customWidth="1"/>
    <col min="8446" max="8446" width="13.19921875" style="812" customWidth="1"/>
    <col min="8447" max="8448" width="10.69921875" style="812" customWidth="1"/>
    <col min="8449" max="8449" width="9" style="812"/>
    <col min="8450" max="8450" width="9.19921875" style="812" customWidth="1"/>
    <col min="8451" max="8690" width="9" style="812"/>
    <col min="8691" max="8691" width="4.5" style="812" customWidth="1"/>
    <col min="8692" max="8692" width="31.8984375" style="812" customWidth="1"/>
    <col min="8693" max="8693" width="6.8984375" style="812" customWidth="1"/>
    <col min="8694" max="8694" width="7.19921875" style="812" customWidth="1"/>
    <col min="8695" max="8695" width="6.8984375" style="812" customWidth="1"/>
    <col min="8696" max="8696" width="10.8984375" style="812" customWidth="1"/>
    <col min="8697" max="8697" width="6.8984375" style="812" customWidth="1"/>
    <col min="8698" max="8698" width="5.59765625" style="812" customWidth="1"/>
    <col min="8699" max="8699" width="7.5" style="812" customWidth="1"/>
    <col min="8700" max="8700" width="11.69921875" style="812" customWidth="1"/>
    <col min="8701" max="8701" width="11.5" style="812" customWidth="1"/>
    <col min="8702" max="8702" width="13.19921875" style="812" customWidth="1"/>
    <col min="8703" max="8704" width="10.69921875" style="812" customWidth="1"/>
    <col min="8705" max="8705" width="9" style="812"/>
    <col min="8706" max="8706" width="9.19921875" style="812" customWidth="1"/>
    <col min="8707" max="8946" width="9" style="812"/>
    <col min="8947" max="8947" width="4.5" style="812" customWidth="1"/>
    <col min="8948" max="8948" width="31.8984375" style="812" customWidth="1"/>
    <col min="8949" max="8949" width="6.8984375" style="812" customWidth="1"/>
    <col min="8950" max="8950" width="7.19921875" style="812" customWidth="1"/>
    <col min="8951" max="8951" width="6.8984375" style="812" customWidth="1"/>
    <col min="8952" max="8952" width="10.8984375" style="812" customWidth="1"/>
    <col min="8953" max="8953" width="6.8984375" style="812" customWidth="1"/>
    <col min="8954" max="8954" width="5.59765625" style="812" customWidth="1"/>
    <col min="8955" max="8955" width="7.5" style="812" customWidth="1"/>
    <col min="8956" max="8956" width="11.69921875" style="812" customWidth="1"/>
    <col min="8957" max="8957" width="11.5" style="812" customWidth="1"/>
    <col min="8958" max="8958" width="13.19921875" style="812" customWidth="1"/>
    <col min="8959" max="8960" width="10.69921875" style="812" customWidth="1"/>
    <col min="8961" max="8961" width="9" style="812"/>
    <col min="8962" max="8962" width="9.19921875" style="812" customWidth="1"/>
    <col min="8963" max="9202" width="9" style="812"/>
    <col min="9203" max="9203" width="4.5" style="812" customWidth="1"/>
    <col min="9204" max="9204" width="31.8984375" style="812" customWidth="1"/>
    <col min="9205" max="9205" width="6.8984375" style="812" customWidth="1"/>
    <col min="9206" max="9206" width="7.19921875" style="812" customWidth="1"/>
    <col min="9207" max="9207" width="6.8984375" style="812" customWidth="1"/>
    <col min="9208" max="9208" width="10.8984375" style="812" customWidth="1"/>
    <col min="9209" max="9209" width="6.8984375" style="812" customWidth="1"/>
    <col min="9210" max="9210" width="5.59765625" style="812" customWidth="1"/>
    <col min="9211" max="9211" width="7.5" style="812" customWidth="1"/>
    <col min="9212" max="9212" width="11.69921875" style="812" customWidth="1"/>
    <col min="9213" max="9213" width="11.5" style="812" customWidth="1"/>
    <col min="9214" max="9214" width="13.19921875" style="812" customWidth="1"/>
    <col min="9215" max="9216" width="10.69921875" style="812" customWidth="1"/>
    <col min="9217" max="9217" width="9" style="812"/>
    <col min="9218" max="9218" width="9.19921875" style="812" customWidth="1"/>
    <col min="9219" max="9458" width="9" style="812"/>
    <col min="9459" max="9459" width="4.5" style="812" customWidth="1"/>
    <col min="9460" max="9460" width="31.8984375" style="812" customWidth="1"/>
    <col min="9461" max="9461" width="6.8984375" style="812" customWidth="1"/>
    <col min="9462" max="9462" width="7.19921875" style="812" customWidth="1"/>
    <col min="9463" max="9463" width="6.8984375" style="812" customWidth="1"/>
    <col min="9464" max="9464" width="10.8984375" style="812" customWidth="1"/>
    <col min="9465" max="9465" width="6.8984375" style="812" customWidth="1"/>
    <col min="9466" max="9466" width="5.59765625" style="812" customWidth="1"/>
    <col min="9467" max="9467" width="7.5" style="812" customWidth="1"/>
    <col min="9468" max="9468" width="11.69921875" style="812" customWidth="1"/>
    <col min="9469" max="9469" width="11.5" style="812" customWidth="1"/>
    <col min="9470" max="9470" width="13.19921875" style="812" customWidth="1"/>
    <col min="9471" max="9472" width="10.69921875" style="812" customWidth="1"/>
    <col min="9473" max="9473" width="9" style="812"/>
    <col min="9474" max="9474" width="9.19921875" style="812" customWidth="1"/>
    <col min="9475" max="9714" width="9" style="812"/>
    <col min="9715" max="9715" width="4.5" style="812" customWidth="1"/>
    <col min="9716" max="9716" width="31.8984375" style="812" customWidth="1"/>
    <col min="9717" max="9717" width="6.8984375" style="812" customWidth="1"/>
    <col min="9718" max="9718" width="7.19921875" style="812" customWidth="1"/>
    <col min="9719" max="9719" width="6.8984375" style="812" customWidth="1"/>
    <col min="9720" max="9720" width="10.8984375" style="812" customWidth="1"/>
    <col min="9721" max="9721" width="6.8984375" style="812" customWidth="1"/>
    <col min="9722" max="9722" width="5.59765625" style="812" customWidth="1"/>
    <col min="9723" max="9723" width="7.5" style="812" customWidth="1"/>
    <col min="9724" max="9724" width="11.69921875" style="812" customWidth="1"/>
    <col min="9725" max="9725" width="11.5" style="812" customWidth="1"/>
    <col min="9726" max="9726" width="13.19921875" style="812" customWidth="1"/>
    <col min="9727" max="9728" width="10.69921875" style="812" customWidth="1"/>
    <col min="9729" max="9729" width="9" style="812"/>
    <col min="9730" max="9730" width="9.19921875" style="812" customWidth="1"/>
    <col min="9731" max="9970" width="9" style="812"/>
    <col min="9971" max="9971" width="4.5" style="812" customWidth="1"/>
    <col min="9972" max="9972" width="31.8984375" style="812" customWidth="1"/>
    <col min="9973" max="9973" width="6.8984375" style="812" customWidth="1"/>
    <col min="9974" max="9974" width="7.19921875" style="812" customWidth="1"/>
    <col min="9975" max="9975" width="6.8984375" style="812" customWidth="1"/>
    <col min="9976" max="9976" width="10.8984375" style="812" customWidth="1"/>
    <col min="9977" max="9977" width="6.8984375" style="812" customWidth="1"/>
    <col min="9978" max="9978" width="5.59765625" style="812" customWidth="1"/>
    <col min="9979" max="9979" width="7.5" style="812" customWidth="1"/>
    <col min="9980" max="9980" width="11.69921875" style="812" customWidth="1"/>
    <col min="9981" max="9981" width="11.5" style="812" customWidth="1"/>
    <col min="9982" max="9982" width="13.19921875" style="812" customWidth="1"/>
    <col min="9983" max="9984" width="10.69921875" style="812" customWidth="1"/>
    <col min="9985" max="9985" width="9" style="812"/>
    <col min="9986" max="9986" width="9.19921875" style="812" customWidth="1"/>
    <col min="9987" max="10226" width="9" style="812"/>
    <col min="10227" max="10227" width="4.5" style="812" customWidth="1"/>
    <col min="10228" max="10228" width="31.8984375" style="812" customWidth="1"/>
    <col min="10229" max="10229" width="6.8984375" style="812" customWidth="1"/>
    <col min="10230" max="10230" width="7.19921875" style="812" customWidth="1"/>
    <col min="10231" max="10231" width="6.8984375" style="812" customWidth="1"/>
    <col min="10232" max="10232" width="10.8984375" style="812" customWidth="1"/>
    <col min="10233" max="10233" width="6.8984375" style="812" customWidth="1"/>
    <col min="10234" max="10234" width="5.59765625" style="812" customWidth="1"/>
    <col min="10235" max="10235" width="7.5" style="812" customWidth="1"/>
    <col min="10236" max="10236" width="11.69921875" style="812" customWidth="1"/>
    <col min="10237" max="10237" width="11.5" style="812" customWidth="1"/>
    <col min="10238" max="10238" width="13.19921875" style="812" customWidth="1"/>
    <col min="10239" max="10240" width="10.69921875" style="812" customWidth="1"/>
    <col min="10241" max="10241" width="9" style="812"/>
    <col min="10242" max="10242" width="9.19921875" style="812" customWidth="1"/>
    <col min="10243" max="10482" width="9" style="812"/>
    <col min="10483" max="10483" width="4.5" style="812" customWidth="1"/>
    <col min="10484" max="10484" width="31.8984375" style="812" customWidth="1"/>
    <col min="10485" max="10485" width="6.8984375" style="812" customWidth="1"/>
    <col min="10486" max="10486" width="7.19921875" style="812" customWidth="1"/>
    <col min="10487" max="10487" width="6.8984375" style="812" customWidth="1"/>
    <col min="10488" max="10488" width="10.8984375" style="812" customWidth="1"/>
    <col min="10489" max="10489" width="6.8984375" style="812" customWidth="1"/>
    <col min="10490" max="10490" width="5.59765625" style="812" customWidth="1"/>
    <col min="10491" max="10491" width="7.5" style="812" customWidth="1"/>
    <col min="10492" max="10492" width="11.69921875" style="812" customWidth="1"/>
    <col min="10493" max="10493" width="11.5" style="812" customWidth="1"/>
    <col min="10494" max="10494" width="13.19921875" style="812" customWidth="1"/>
    <col min="10495" max="10496" width="10.69921875" style="812" customWidth="1"/>
    <col min="10497" max="10497" width="9" style="812"/>
    <col min="10498" max="10498" width="9.19921875" style="812" customWidth="1"/>
    <col min="10499" max="10738" width="9" style="812"/>
    <col min="10739" max="10739" width="4.5" style="812" customWidth="1"/>
    <col min="10740" max="10740" width="31.8984375" style="812" customWidth="1"/>
    <col min="10741" max="10741" width="6.8984375" style="812" customWidth="1"/>
    <col min="10742" max="10742" width="7.19921875" style="812" customWidth="1"/>
    <col min="10743" max="10743" width="6.8984375" style="812" customWidth="1"/>
    <col min="10744" max="10744" width="10.8984375" style="812" customWidth="1"/>
    <col min="10745" max="10745" width="6.8984375" style="812" customWidth="1"/>
    <col min="10746" max="10746" width="5.59765625" style="812" customWidth="1"/>
    <col min="10747" max="10747" width="7.5" style="812" customWidth="1"/>
    <col min="10748" max="10748" width="11.69921875" style="812" customWidth="1"/>
    <col min="10749" max="10749" width="11.5" style="812" customWidth="1"/>
    <col min="10750" max="10750" width="13.19921875" style="812" customWidth="1"/>
    <col min="10751" max="10752" width="10.69921875" style="812" customWidth="1"/>
    <col min="10753" max="10753" width="9" style="812"/>
    <col min="10754" max="10754" width="9.19921875" style="812" customWidth="1"/>
    <col min="10755" max="10994" width="9" style="812"/>
    <col min="10995" max="10995" width="4.5" style="812" customWidth="1"/>
    <col min="10996" max="10996" width="31.8984375" style="812" customWidth="1"/>
    <col min="10997" max="10997" width="6.8984375" style="812" customWidth="1"/>
    <col min="10998" max="10998" width="7.19921875" style="812" customWidth="1"/>
    <col min="10999" max="10999" width="6.8984375" style="812" customWidth="1"/>
    <col min="11000" max="11000" width="10.8984375" style="812" customWidth="1"/>
    <col min="11001" max="11001" width="6.8984375" style="812" customWidth="1"/>
    <col min="11002" max="11002" width="5.59765625" style="812" customWidth="1"/>
    <col min="11003" max="11003" width="7.5" style="812" customWidth="1"/>
    <col min="11004" max="11004" width="11.69921875" style="812" customWidth="1"/>
    <col min="11005" max="11005" width="11.5" style="812" customWidth="1"/>
    <col min="11006" max="11006" width="13.19921875" style="812" customWidth="1"/>
    <col min="11007" max="11008" width="10.69921875" style="812" customWidth="1"/>
    <col min="11009" max="11009" width="9" style="812"/>
    <col min="11010" max="11010" width="9.19921875" style="812" customWidth="1"/>
    <col min="11011" max="11250" width="9" style="812"/>
    <col min="11251" max="11251" width="4.5" style="812" customWidth="1"/>
    <col min="11252" max="11252" width="31.8984375" style="812" customWidth="1"/>
    <col min="11253" max="11253" width="6.8984375" style="812" customWidth="1"/>
    <col min="11254" max="11254" width="7.19921875" style="812" customWidth="1"/>
    <col min="11255" max="11255" width="6.8984375" style="812" customWidth="1"/>
    <col min="11256" max="11256" width="10.8984375" style="812" customWidth="1"/>
    <col min="11257" max="11257" width="6.8984375" style="812" customWidth="1"/>
    <col min="11258" max="11258" width="5.59765625" style="812" customWidth="1"/>
    <col min="11259" max="11259" width="7.5" style="812" customWidth="1"/>
    <col min="11260" max="11260" width="11.69921875" style="812" customWidth="1"/>
    <col min="11261" max="11261" width="11.5" style="812" customWidth="1"/>
    <col min="11262" max="11262" width="13.19921875" style="812" customWidth="1"/>
    <col min="11263" max="11264" width="10.69921875" style="812" customWidth="1"/>
    <col min="11265" max="11265" width="9" style="812"/>
    <col min="11266" max="11266" width="9.19921875" style="812" customWidth="1"/>
    <col min="11267" max="11506" width="9" style="812"/>
    <col min="11507" max="11507" width="4.5" style="812" customWidth="1"/>
    <col min="11508" max="11508" width="31.8984375" style="812" customWidth="1"/>
    <col min="11509" max="11509" width="6.8984375" style="812" customWidth="1"/>
    <col min="11510" max="11510" width="7.19921875" style="812" customWidth="1"/>
    <col min="11511" max="11511" width="6.8984375" style="812" customWidth="1"/>
    <col min="11512" max="11512" width="10.8984375" style="812" customWidth="1"/>
    <col min="11513" max="11513" width="6.8984375" style="812" customWidth="1"/>
    <col min="11514" max="11514" width="5.59765625" style="812" customWidth="1"/>
    <col min="11515" max="11515" width="7.5" style="812" customWidth="1"/>
    <col min="11516" max="11516" width="11.69921875" style="812" customWidth="1"/>
    <col min="11517" max="11517" width="11.5" style="812" customWidth="1"/>
    <col min="11518" max="11518" width="13.19921875" style="812" customWidth="1"/>
    <col min="11519" max="11520" width="10.69921875" style="812" customWidth="1"/>
    <col min="11521" max="11521" width="9" style="812"/>
    <col min="11522" max="11522" width="9.19921875" style="812" customWidth="1"/>
    <col min="11523" max="11762" width="9" style="812"/>
    <col min="11763" max="11763" width="4.5" style="812" customWidth="1"/>
    <col min="11764" max="11764" width="31.8984375" style="812" customWidth="1"/>
    <col min="11765" max="11765" width="6.8984375" style="812" customWidth="1"/>
    <col min="11766" max="11766" width="7.19921875" style="812" customWidth="1"/>
    <col min="11767" max="11767" width="6.8984375" style="812" customWidth="1"/>
    <col min="11768" max="11768" width="10.8984375" style="812" customWidth="1"/>
    <col min="11769" max="11769" width="6.8984375" style="812" customWidth="1"/>
    <col min="11770" max="11770" width="5.59765625" style="812" customWidth="1"/>
    <col min="11771" max="11771" width="7.5" style="812" customWidth="1"/>
    <col min="11772" max="11772" width="11.69921875" style="812" customWidth="1"/>
    <col min="11773" max="11773" width="11.5" style="812" customWidth="1"/>
    <col min="11774" max="11774" width="13.19921875" style="812" customWidth="1"/>
    <col min="11775" max="11776" width="10.69921875" style="812" customWidth="1"/>
    <col min="11777" max="11777" width="9" style="812"/>
    <col min="11778" max="11778" width="9.19921875" style="812" customWidth="1"/>
    <col min="11779" max="12018" width="9" style="812"/>
    <col min="12019" max="12019" width="4.5" style="812" customWidth="1"/>
    <col min="12020" max="12020" width="31.8984375" style="812" customWidth="1"/>
    <col min="12021" max="12021" width="6.8984375" style="812" customWidth="1"/>
    <col min="12022" max="12022" width="7.19921875" style="812" customWidth="1"/>
    <col min="12023" max="12023" width="6.8984375" style="812" customWidth="1"/>
    <col min="12024" max="12024" width="10.8984375" style="812" customWidth="1"/>
    <col min="12025" max="12025" width="6.8984375" style="812" customWidth="1"/>
    <col min="12026" max="12026" width="5.59765625" style="812" customWidth="1"/>
    <col min="12027" max="12027" width="7.5" style="812" customWidth="1"/>
    <col min="12028" max="12028" width="11.69921875" style="812" customWidth="1"/>
    <col min="12029" max="12029" width="11.5" style="812" customWidth="1"/>
    <col min="12030" max="12030" width="13.19921875" style="812" customWidth="1"/>
    <col min="12031" max="12032" width="10.69921875" style="812" customWidth="1"/>
    <col min="12033" max="12033" width="9" style="812"/>
    <col min="12034" max="12034" width="9.19921875" style="812" customWidth="1"/>
    <col min="12035" max="12274" width="9" style="812"/>
    <col min="12275" max="12275" width="4.5" style="812" customWidth="1"/>
    <col min="12276" max="12276" width="31.8984375" style="812" customWidth="1"/>
    <col min="12277" max="12277" width="6.8984375" style="812" customWidth="1"/>
    <col min="12278" max="12278" width="7.19921875" style="812" customWidth="1"/>
    <col min="12279" max="12279" width="6.8984375" style="812" customWidth="1"/>
    <col min="12280" max="12280" width="10.8984375" style="812" customWidth="1"/>
    <col min="12281" max="12281" width="6.8984375" style="812" customWidth="1"/>
    <col min="12282" max="12282" width="5.59765625" style="812" customWidth="1"/>
    <col min="12283" max="12283" width="7.5" style="812" customWidth="1"/>
    <col min="12284" max="12284" width="11.69921875" style="812" customWidth="1"/>
    <col min="12285" max="12285" width="11.5" style="812" customWidth="1"/>
    <col min="12286" max="12286" width="13.19921875" style="812" customWidth="1"/>
    <col min="12287" max="12288" width="10.69921875" style="812" customWidth="1"/>
    <col min="12289" max="12289" width="9" style="812"/>
    <col min="12290" max="12290" width="9.19921875" style="812" customWidth="1"/>
    <col min="12291" max="12530" width="9" style="812"/>
    <col min="12531" max="12531" width="4.5" style="812" customWidth="1"/>
    <col min="12532" max="12532" width="31.8984375" style="812" customWidth="1"/>
    <col min="12533" max="12533" width="6.8984375" style="812" customWidth="1"/>
    <col min="12534" max="12534" width="7.19921875" style="812" customWidth="1"/>
    <col min="12535" max="12535" width="6.8984375" style="812" customWidth="1"/>
    <col min="12536" max="12536" width="10.8984375" style="812" customWidth="1"/>
    <col min="12537" max="12537" width="6.8984375" style="812" customWidth="1"/>
    <col min="12538" max="12538" width="5.59765625" style="812" customWidth="1"/>
    <col min="12539" max="12539" width="7.5" style="812" customWidth="1"/>
    <col min="12540" max="12540" width="11.69921875" style="812" customWidth="1"/>
    <col min="12541" max="12541" width="11.5" style="812" customWidth="1"/>
    <col min="12542" max="12542" width="13.19921875" style="812" customWidth="1"/>
    <col min="12543" max="12544" width="10.69921875" style="812" customWidth="1"/>
    <col min="12545" max="12545" width="9" style="812"/>
    <col min="12546" max="12546" width="9.19921875" style="812" customWidth="1"/>
    <col min="12547" max="12786" width="9" style="812"/>
    <col min="12787" max="12787" width="4.5" style="812" customWidth="1"/>
    <col min="12788" max="12788" width="31.8984375" style="812" customWidth="1"/>
    <col min="12789" max="12789" width="6.8984375" style="812" customWidth="1"/>
    <col min="12790" max="12790" width="7.19921875" style="812" customWidth="1"/>
    <col min="12791" max="12791" width="6.8984375" style="812" customWidth="1"/>
    <col min="12792" max="12792" width="10.8984375" style="812" customWidth="1"/>
    <col min="12793" max="12793" width="6.8984375" style="812" customWidth="1"/>
    <col min="12794" max="12794" width="5.59765625" style="812" customWidth="1"/>
    <col min="12795" max="12795" width="7.5" style="812" customWidth="1"/>
    <col min="12796" max="12796" width="11.69921875" style="812" customWidth="1"/>
    <col min="12797" max="12797" width="11.5" style="812" customWidth="1"/>
    <col min="12798" max="12798" width="13.19921875" style="812" customWidth="1"/>
    <col min="12799" max="12800" width="10.69921875" style="812" customWidth="1"/>
    <col min="12801" max="12801" width="9" style="812"/>
    <col min="12802" max="12802" width="9.19921875" style="812" customWidth="1"/>
    <col min="12803" max="13042" width="9" style="812"/>
    <col min="13043" max="13043" width="4.5" style="812" customWidth="1"/>
    <col min="13044" max="13044" width="31.8984375" style="812" customWidth="1"/>
    <col min="13045" max="13045" width="6.8984375" style="812" customWidth="1"/>
    <col min="13046" max="13046" width="7.19921875" style="812" customWidth="1"/>
    <col min="13047" max="13047" width="6.8984375" style="812" customWidth="1"/>
    <col min="13048" max="13048" width="10.8984375" style="812" customWidth="1"/>
    <col min="13049" max="13049" width="6.8984375" style="812" customWidth="1"/>
    <col min="13050" max="13050" width="5.59765625" style="812" customWidth="1"/>
    <col min="13051" max="13051" width="7.5" style="812" customWidth="1"/>
    <col min="13052" max="13052" width="11.69921875" style="812" customWidth="1"/>
    <col min="13053" max="13053" width="11.5" style="812" customWidth="1"/>
    <col min="13054" max="13054" width="13.19921875" style="812" customWidth="1"/>
    <col min="13055" max="13056" width="10.69921875" style="812" customWidth="1"/>
    <col min="13057" max="13057" width="9" style="812"/>
    <col min="13058" max="13058" width="9.19921875" style="812" customWidth="1"/>
    <col min="13059" max="13298" width="9" style="812"/>
    <col min="13299" max="13299" width="4.5" style="812" customWidth="1"/>
    <col min="13300" max="13300" width="31.8984375" style="812" customWidth="1"/>
    <col min="13301" max="13301" width="6.8984375" style="812" customWidth="1"/>
    <col min="13302" max="13302" width="7.19921875" style="812" customWidth="1"/>
    <col min="13303" max="13303" width="6.8984375" style="812" customWidth="1"/>
    <col min="13304" max="13304" width="10.8984375" style="812" customWidth="1"/>
    <col min="13305" max="13305" width="6.8984375" style="812" customWidth="1"/>
    <col min="13306" max="13306" width="5.59765625" style="812" customWidth="1"/>
    <col min="13307" max="13307" width="7.5" style="812" customWidth="1"/>
    <col min="13308" max="13308" width="11.69921875" style="812" customWidth="1"/>
    <col min="13309" max="13309" width="11.5" style="812" customWidth="1"/>
    <col min="13310" max="13310" width="13.19921875" style="812" customWidth="1"/>
    <col min="13311" max="13312" width="10.69921875" style="812" customWidth="1"/>
    <col min="13313" max="13313" width="9" style="812"/>
    <col min="13314" max="13314" width="9.19921875" style="812" customWidth="1"/>
    <col min="13315" max="13554" width="9" style="812"/>
    <col min="13555" max="13555" width="4.5" style="812" customWidth="1"/>
    <col min="13556" max="13556" width="31.8984375" style="812" customWidth="1"/>
    <col min="13557" max="13557" width="6.8984375" style="812" customWidth="1"/>
    <col min="13558" max="13558" width="7.19921875" style="812" customWidth="1"/>
    <col min="13559" max="13559" width="6.8984375" style="812" customWidth="1"/>
    <col min="13560" max="13560" width="10.8984375" style="812" customWidth="1"/>
    <col min="13561" max="13561" width="6.8984375" style="812" customWidth="1"/>
    <col min="13562" max="13562" width="5.59765625" style="812" customWidth="1"/>
    <col min="13563" max="13563" width="7.5" style="812" customWidth="1"/>
    <col min="13564" max="13564" width="11.69921875" style="812" customWidth="1"/>
    <col min="13565" max="13565" width="11.5" style="812" customWidth="1"/>
    <col min="13566" max="13566" width="13.19921875" style="812" customWidth="1"/>
    <col min="13567" max="13568" width="10.69921875" style="812" customWidth="1"/>
    <col min="13569" max="13569" width="9" style="812"/>
    <col min="13570" max="13570" width="9.19921875" style="812" customWidth="1"/>
    <col min="13571" max="13810" width="9" style="812"/>
    <col min="13811" max="13811" width="4.5" style="812" customWidth="1"/>
    <col min="13812" max="13812" width="31.8984375" style="812" customWidth="1"/>
    <col min="13813" max="13813" width="6.8984375" style="812" customWidth="1"/>
    <col min="13814" max="13814" width="7.19921875" style="812" customWidth="1"/>
    <col min="13815" max="13815" width="6.8984375" style="812" customWidth="1"/>
    <col min="13816" max="13816" width="10.8984375" style="812" customWidth="1"/>
    <col min="13817" max="13817" width="6.8984375" style="812" customWidth="1"/>
    <col min="13818" max="13818" width="5.59765625" style="812" customWidth="1"/>
    <col min="13819" max="13819" width="7.5" style="812" customWidth="1"/>
    <col min="13820" max="13820" width="11.69921875" style="812" customWidth="1"/>
    <col min="13821" max="13821" width="11.5" style="812" customWidth="1"/>
    <col min="13822" max="13822" width="13.19921875" style="812" customWidth="1"/>
    <col min="13823" max="13824" width="10.69921875" style="812" customWidth="1"/>
    <col min="13825" max="13825" width="9" style="812"/>
    <col min="13826" max="13826" width="9.19921875" style="812" customWidth="1"/>
    <col min="13827" max="14066" width="9" style="812"/>
    <col min="14067" max="14067" width="4.5" style="812" customWidth="1"/>
    <col min="14068" max="14068" width="31.8984375" style="812" customWidth="1"/>
    <col min="14069" max="14069" width="6.8984375" style="812" customWidth="1"/>
    <col min="14070" max="14070" width="7.19921875" style="812" customWidth="1"/>
    <col min="14071" max="14071" width="6.8984375" style="812" customWidth="1"/>
    <col min="14072" max="14072" width="10.8984375" style="812" customWidth="1"/>
    <col min="14073" max="14073" width="6.8984375" style="812" customWidth="1"/>
    <col min="14074" max="14074" width="5.59765625" style="812" customWidth="1"/>
    <col min="14075" max="14075" width="7.5" style="812" customWidth="1"/>
    <col min="14076" max="14076" width="11.69921875" style="812" customWidth="1"/>
    <col min="14077" max="14077" width="11.5" style="812" customWidth="1"/>
    <col min="14078" max="14078" width="13.19921875" style="812" customWidth="1"/>
    <col min="14079" max="14080" width="10.69921875" style="812" customWidth="1"/>
    <col min="14081" max="14081" width="9" style="812"/>
    <col min="14082" max="14082" width="9.19921875" style="812" customWidth="1"/>
    <col min="14083" max="14322" width="9" style="812"/>
    <col min="14323" max="14323" width="4.5" style="812" customWidth="1"/>
    <col min="14324" max="14324" width="31.8984375" style="812" customWidth="1"/>
    <col min="14325" max="14325" width="6.8984375" style="812" customWidth="1"/>
    <col min="14326" max="14326" width="7.19921875" style="812" customWidth="1"/>
    <col min="14327" max="14327" width="6.8984375" style="812" customWidth="1"/>
    <col min="14328" max="14328" width="10.8984375" style="812" customWidth="1"/>
    <col min="14329" max="14329" width="6.8984375" style="812" customWidth="1"/>
    <col min="14330" max="14330" width="5.59765625" style="812" customWidth="1"/>
    <col min="14331" max="14331" width="7.5" style="812" customWidth="1"/>
    <col min="14332" max="14332" width="11.69921875" style="812" customWidth="1"/>
    <col min="14333" max="14333" width="11.5" style="812" customWidth="1"/>
    <col min="14334" max="14334" width="13.19921875" style="812" customWidth="1"/>
    <col min="14335" max="14336" width="10.69921875" style="812" customWidth="1"/>
    <col min="14337" max="14337" width="9" style="812"/>
    <col min="14338" max="14338" width="9.19921875" style="812" customWidth="1"/>
    <col min="14339" max="14578" width="9" style="812"/>
    <col min="14579" max="14579" width="4.5" style="812" customWidth="1"/>
    <col min="14580" max="14580" width="31.8984375" style="812" customWidth="1"/>
    <col min="14581" max="14581" width="6.8984375" style="812" customWidth="1"/>
    <col min="14582" max="14582" width="7.19921875" style="812" customWidth="1"/>
    <col min="14583" max="14583" width="6.8984375" style="812" customWidth="1"/>
    <col min="14584" max="14584" width="10.8984375" style="812" customWidth="1"/>
    <col min="14585" max="14585" width="6.8984375" style="812" customWidth="1"/>
    <col min="14586" max="14586" width="5.59765625" style="812" customWidth="1"/>
    <col min="14587" max="14587" width="7.5" style="812" customWidth="1"/>
    <col min="14588" max="14588" width="11.69921875" style="812" customWidth="1"/>
    <col min="14589" max="14589" width="11.5" style="812" customWidth="1"/>
    <col min="14590" max="14590" width="13.19921875" style="812" customWidth="1"/>
    <col min="14591" max="14592" width="10.69921875" style="812" customWidth="1"/>
    <col min="14593" max="14593" width="9" style="812"/>
    <col min="14594" max="14594" width="9.19921875" style="812" customWidth="1"/>
    <col min="14595" max="14834" width="9" style="812"/>
    <col min="14835" max="14835" width="4.5" style="812" customWidth="1"/>
    <col min="14836" max="14836" width="31.8984375" style="812" customWidth="1"/>
    <col min="14837" max="14837" width="6.8984375" style="812" customWidth="1"/>
    <col min="14838" max="14838" width="7.19921875" style="812" customWidth="1"/>
    <col min="14839" max="14839" width="6.8984375" style="812" customWidth="1"/>
    <col min="14840" max="14840" width="10.8984375" style="812" customWidth="1"/>
    <col min="14841" max="14841" width="6.8984375" style="812" customWidth="1"/>
    <col min="14842" max="14842" width="5.59765625" style="812" customWidth="1"/>
    <col min="14843" max="14843" width="7.5" style="812" customWidth="1"/>
    <col min="14844" max="14844" width="11.69921875" style="812" customWidth="1"/>
    <col min="14845" max="14845" width="11.5" style="812" customWidth="1"/>
    <col min="14846" max="14846" width="13.19921875" style="812" customWidth="1"/>
    <col min="14847" max="14848" width="10.69921875" style="812" customWidth="1"/>
    <col min="14849" max="14849" width="9" style="812"/>
    <col min="14850" max="14850" width="9.19921875" style="812" customWidth="1"/>
    <col min="14851" max="15090" width="9" style="812"/>
    <col min="15091" max="15091" width="4.5" style="812" customWidth="1"/>
    <col min="15092" max="15092" width="31.8984375" style="812" customWidth="1"/>
    <col min="15093" max="15093" width="6.8984375" style="812" customWidth="1"/>
    <col min="15094" max="15094" width="7.19921875" style="812" customWidth="1"/>
    <col min="15095" max="15095" width="6.8984375" style="812" customWidth="1"/>
    <col min="15096" max="15096" width="10.8984375" style="812" customWidth="1"/>
    <col min="15097" max="15097" width="6.8984375" style="812" customWidth="1"/>
    <col min="15098" max="15098" width="5.59765625" style="812" customWidth="1"/>
    <col min="15099" max="15099" width="7.5" style="812" customWidth="1"/>
    <col min="15100" max="15100" width="11.69921875" style="812" customWidth="1"/>
    <col min="15101" max="15101" width="11.5" style="812" customWidth="1"/>
    <col min="15102" max="15102" width="13.19921875" style="812" customWidth="1"/>
    <col min="15103" max="15104" width="10.69921875" style="812" customWidth="1"/>
    <col min="15105" max="15105" width="9" style="812"/>
    <col min="15106" max="15106" width="9.19921875" style="812" customWidth="1"/>
    <col min="15107" max="15346" width="9" style="812"/>
    <col min="15347" max="15347" width="4.5" style="812" customWidth="1"/>
    <col min="15348" max="15348" width="31.8984375" style="812" customWidth="1"/>
    <col min="15349" max="15349" width="6.8984375" style="812" customWidth="1"/>
    <col min="15350" max="15350" width="7.19921875" style="812" customWidth="1"/>
    <col min="15351" max="15351" width="6.8984375" style="812" customWidth="1"/>
    <col min="15352" max="15352" width="10.8984375" style="812" customWidth="1"/>
    <col min="15353" max="15353" width="6.8984375" style="812" customWidth="1"/>
    <col min="15354" max="15354" width="5.59765625" style="812" customWidth="1"/>
    <col min="15355" max="15355" width="7.5" style="812" customWidth="1"/>
    <col min="15356" max="15356" width="11.69921875" style="812" customWidth="1"/>
    <col min="15357" max="15357" width="11.5" style="812" customWidth="1"/>
    <col min="15358" max="15358" width="13.19921875" style="812" customWidth="1"/>
    <col min="15359" max="15360" width="10.69921875" style="812" customWidth="1"/>
    <col min="15361" max="15361" width="9" style="812"/>
    <col min="15362" max="15362" width="9.19921875" style="812" customWidth="1"/>
    <col min="15363" max="15602" width="9" style="812"/>
    <col min="15603" max="15603" width="4.5" style="812" customWidth="1"/>
    <col min="15604" max="15604" width="31.8984375" style="812" customWidth="1"/>
    <col min="15605" max="15605" width="6.8984375" style="812" customWidth="1"/>
    <col min="15606" max="15606" width="7.19921875" style="812" customWidth="1"/>
    <col min="15607" max="15607" width="6.8984375" style="812" customWidth="1"/>
    <col min="15608" max="15608" width="10.8984375" style="812" customWidth="1"/>
    <col min="15609" max="15609" width="6.8984375" style="812" customWidth="1"/>
    <col min="15610" max="15610" width="5.59765625" style="812" customWidth="1"/>
    <col min="15611" max="15611" width="7.5" style="812" customWidth="1"/>
    <col min="15612" max="15612" width="11.69921875" style="812" customWidth="1"/>
    <col min="15613" max="15613" width="11.5" style="812" customWidth="1"/>
    <col min="15614" max="15614" width="13.19921875" style="812" customWidth="1"/>
    <col min="15615" max="15616" width="10.69921875" style="812" customWidth="1"/>
    <col min="15617" max="15617" width="9" style="812"/>
    <col min="15618" max="15618" width="9.19921875" style="812" customWidth="1"/>
    <col min="15619" max="15858" width="9" style="812"/>
    <col min="15859" max="15859" width="4.5" style="812" customWidth="1"/>
    <col min="15860" max="15860" width="31.8984375" style="812" customWidth="1"/>
    <col min="15861" max="15861" width="6.8984375" style="812" customWidth="1"/>
    <col min="15862" max="15862" width="7.19921875" style="812" customWidth="1"/>
    <col min="15863" max="15863" width="6.8984375" style="812" customWidth="1"/>
    <col min="15864" max="15864" width="10.8984375" style="812" customWidth="1"/>
    <col min="15865" max="15865" width="6.8984375" style="812" customWidth="1"/>
    <col min="15866" max="15866" width="5.59765625" style="812" customWidth="1"/>
    <col min="15867" max="15867" width="7.5" style="812" customWidth="1"/>
    <col min="15868" max="15868" width="11.69921875" style="812" customWidth="1"/>
    <col min="15869" max="15869" width="11.5" style="812" customWidth="1"/>
    <col min="15870" max="15870" width="13.19921875" style="812" customWidth="1"/>
    <col min="15871" max="15872" width="10.69921875" style="812" customWidth="1"/>
    <col min="15873" max="15873" width="9" style="812"/>
    <col min="15874" max="15874" width="9.19921875" style="812" customWidth="1"/>
    <col min="15875" max="16114" width="9" style="812"/>
    <col min="16115" max="16115" width="4.5" style="812" customWidth="1"/>
    <col min="16116" max="16116" width="31.8984375" style="812" customWidth="1"/>
    <col min="16117" max="16117" width="6.8984375" style="812" customWidth="1"/>
    <col min="16118" max="16118" width="7.19921875" style="812" customWidth="1"/>
    <col min="16119" max="16119" width="6.8984375" style="812" customWidth="1"/>
    <col min="16120" max="16120" width="10.8984375" style="812" customWidth="1"/>
    <col min="16121" max="16121" width="6.8984375" style="812" customWidth="1"/>
    <col min="16122" max="16122" width="5.59765625" style="812" customWidth="1"/>
    <col min="16123" max="16123" width="7.5" style="812" customWidth="1"/>
    <col min="16124" max="16124" width="11.69921875" style="812" customWidth="1"/>
    <col min="16125" max="16125" width="11.5" style="812" customWidth="1"/>
    <col min="16126" max="16126" width="13.19921875" style="812" customWidth="1"/>
    <col min="16127" max="16128" width="10.69921875" style="812" customWidth="1"/>
    <col min="16129" max="16129" width="9" style="812"/>
    <col min="16130" max="16130" width="9.19921875" style="812" customWidth="1"/>
    <col min="16131" max="16384" width="9" style="812"/>
  </cols>
  <sheetData>
    <row r="1" spans="1:7">
      <c r="A1" s="1053" t="s">
        <v>105</v>
      </c>
      <c r="B1" s="1053"/>
      <c r="C1" s="1053"/>
      <c r="D1" s="1053"/>
      <c r="E1" s="1053"/>
      <c r="F1" s="1053"/>
      <c r="G1" s="1053"/>
    </row>
    <row r="2" spans="1:7" s="809" customFormat="1" ht="42.6" customHeight="1">
      <c r="A2" s="1054" t="s">
        <v>106</v>
      </c>
      <c r="B2" s="1055"/>
      <c r="C2" s="1055"/>
      <c r="D2" s="1055"/>
      <c r="E2" s="1055"/>
      <c r="F2" s="1055"/>
      <c r="G2" s="1055"/>
    </row>
    <row r="3" spans="1:7" s="809" customFormat="1" ht="35.4" customHeight="1">
      <c r="A3" s="1056" t="str">
        <f>'TT42'!A3:M3</f>
        <v>(Kèm theo Công văn số         /UBND-TC ngày        tháng        năm 2024 của UBND huyện Bình Sơn)</v>
      </c>
      <c r="B3" s="1056"/>
      <c r="C3" s="1056"/>
      <c r="D3" s="1056"/>
      <c r="E3" s="1056"/>
      <c r="F3" s="1056"/>
      <c r="G3" s="1056"/>
    </row>
    <row r="4" spans="1:7">
      <c r="F4" s="1057" t="s">
        <v>107</v>
      </c>
      <c r="G4" s="1057"/>
    </row>
    <row r="5" spans="1:7" s="809" customFormat="1">
      <c r="A5" s="1058" t="s">
        <v>52</v>
      </c>
      <c r="B5" s="1058" t="s">
        <v>53</v>
      </c>
      <c r="C5" s="1058" t="s">
        <v>657</v>
      </c>
      <c r="D5" s="1058"/>
      <c r="E5" s="1058"/>
      <c r="F5" s="1058"/>
      <c r="G5" s="1058" t="s">
        <v>18</v>
      </c>
    </row>
    <row r="6" spans="1:7" s="809" customFormat="1">
      <c r="A6" s="1058"/>
      <c r="B6" s="1058"/>
      <c r="C6" s="1058" t="s">
        <v>83</v>
      </c>
      <c r="D6" s="1059" t="s">
        <v>84</v>
      </c>
      <c r="E6" s="1058" t="s">
        <v>85</v>
      </c>
      <c r="F6" s="1058" t="s">
        <v>59</v>
      </c>
      <c r="G6" s="1058"/>
    </row>
    <row r="7" spans="1:7" s="809" customFormat="1">
      <c r="A7" s="1058"/>
      <c r="B7" s="1058"/>
      <c r="C7" s="1058"/>
      <c r="D7" s="1060"/>
      <c r="E7" s="1046"/>
      <c r="F7" s="1046"/>
      <c r="G7" s="1058"/>
    </row>
    <row r="8" spans="1:7" s="809" customFormat="1">
      <c r="A8" s="815"/>
      <c r="B8" s="815" t="s">
        <v>18</v>
      </c>
      <c r="C8" s="815">
        <f>C9+C104</f>
        <v>0</v>
      </c>
      <c r="D8" s="816"/>
      <c r="E8" s="815"/>
      <c r="F8" s="815">
        <f>F9+F104</f>
        <v>0</v>
      </c>
      <c r="G8" s="815">
        <f>G9+G104</f>
        <v>0</v>
      </c>
    </row>
    <row r="9" spans="1:7" s="809" customFormat="1">
      <c r="A9" s="815" t="s">
        <v>69</v>
      </c>
      <c r="B9" s="817" t="s">
        <v>108</v>
      </c>
      <c r="C9" s="815">
        <f>SUM(C10:C103)</f>
        <v>0</v>
      </c>
      <c r="D9" s="816"/>
      <c r="E9" s="815"/>
      <c r="F9" s="815">
        <f>SUM(F10:F103)</f>
        <v>0</v>
      </c>
      <c r="G9" s="815">
        <f>SUM(G10:G103)</f>
        <v>0</v>
      </c>
    </row>
    <row r="10" spans="1:7">
      <c r="A10" s="818">
        <v>1</v>
      </c>
      <c r="B10" s="819"/>
      <c r="C10" s="820"/>
      <c r="D10" s="821"/>
      <c r="E10" s="822"/>
      <c r="F10" s="823"/>
      <c r="G10" s="823"/>
    </row>
    <row r="11" spans="1:7">
      <c r="A11" s="818">
        <f t="shared" ref="A11:A74" si="0">A10+1</f>
        <v>2</v>
      </c>
      <c r="B11" s="819"/>
      <c r="C11" s="820"/>
      <c r="D11" s="821"/>
      <c r="E11" s="822"/>
      <c r="F11" s="822"/>
      <c r="G11" s="823"/>
    </row>
    <row r="12" spans="1:7">
      <c r="A12" s="818">
        <f t="shared" si="0"/>
        <v>3</v>
      </c>
      <c r="B12" s="819"/>
      <c r="C12" s="820"/>
      <c r="D12" s="821"/>
      <c r="E12" s="822"/>
      <c r="F12" s="822"/>
      <c r="G12" s="823"/>
    </row>
    <row r="13" spans="1:7">
      <c r="A13" s="818">
        <f t="shared" si="0"/>
        <v>4</v>
      </c>
      <c r="B13" s="819"/>
      <c r="C13" s="820"/>
      <c r="D13" s="821"/>
      <c r="E13" s="822"/>
      <c r="F13" s="822"/>
      <c r="G13" s="823"/>
    </row>
    <row r="14" spans="1:7">
      <c r="A14" s="818">
        <f t="shared" si="0"/>
        <v>5</v>
      </c>
      <c r="B14" s="819"/>
      <c r="C14" s="820"/>
      <c r="D14" s="821"/>
      <c r="E14" s="822"/>
      <c r="F14" s="822"/>
      <c r="G14" s="823"/>
    </row>
    <row r="15" spans="1:7">
      <c r="A15" s="818">
        <f t="shared" si="0"/>
        <v>6</v>
      </c>
      <c r="B15" s="819"/>
      <c r="C15" s="820"/>
      <c r="D15" s="821"/>
      <c r="E15" s="822"/>
      <c r="F15" s="822"/>
      <c r="G15" s="823"/>
    </row>
    <row r="16" spans="1:7">
      <c r="A16" s="818">
        <f t="shared" si="0"/>
        <v>7</v>
      </c>
      <c r="B16" s="824"/>
      <c r="C16" s="820"/>
      <c r="D16" s="821"/>
      <c r="E16" s="822"/>
      <c r="F16" s="822"/>
      <c r="G16" s="823"/>
    </row>
    <row r="17" spans="1:7">
      <c r="A17" s="818">
        <f t="shared" si="0"/>
        <v>8</v>
      </c>
      <c r="B17" s="819"/>
      <c r="C17" s="820"/>
      <c r="D17" s="821"/>
      <c r="E17" s="822"/>
      <c r="F17" s="822"/>
      <c r="G17" s="823"/>
    </row>
    <row r="18" spans="1:7">
      <c r="A18" s="818">
        <f t="shared" si="0"/>
        <v>9</v>
      </c>
      <c r="B18" s="825"/>
      <c r="C18" s="820"/>
      <c r="D18" s="821"/>
      <c r="E18" s="822"/>
      <c r="F18" s="822"/>
      <c r="G18" s="823"/>
    </row>
    <row r="19" spans="1:7">
      <c r="A19" s="818">
        <f t="shared" si="0"/>
        <v>10</v>
      </c>
      <c r="B19" s="825"/>
      <c r="C19" s="820"/>
      <c r="D19" s="821"/>
      <c r="E19" s="822"/>
      <c r="F19" s="822"/>
      <c r="G19" s="823"/>
    </row>
    <row r="20" spans="1:7">
      <c r="A20" s="818">
        <f t="shared" si="0"/>
        <v>11</v>
      </c>
      <c r="B20" s="826"/>
      <c r="C20" s="820"/>
      <c r="D20" s="821"/>
      <c r="E20" s="822"/>
      <c r="F20" s="822"/>
      <c r="G20" s="823"/>
    </row>
    <row r="21" spans="1:7">
      <c r="A21" s="818">
        <f t="shared" si="0"/>
        <v>12</v>
      </c>
      <c r="B21" s="826"/>
      <c r="C21" s="820"/>
      <c r="D21" s="821"/>
      <c r="E21" s="822"/>
      <c r="F21" s="822"/>
      <c r="G21" s="823"/>
    </row>
    <row r="22" spans="1:7">
      <c r="A22" s="818">
        <f t="shared" si="0"/>
        <v>13</v>
      </c>
      <c r="B22" s="826"/>
      <c r="C22" s="820"/>
      <c r="D22" s="821"/>
      <c r="E22" s="822"/>
      <c r="F22" s="822"/>
      <c r="G22" s="823"/>
    </row>
    <row r="23" spans="1:7">
      <c r="A23" s="818">
        <f t="shared" si="0"/>
        <v>14</v>
      </c>
      <c r="B23" s="826"/>
      <c r="C23" s="820"/>
      <c r="D23" s="821"/>
      <c r="E23" s="822"/>
      <c r="F23" s="822"/>
      <c r="G23" s="823"/>
    </row>
    <row r="24" spans="1:7">
      <c r="A24" s="818">
        <f t="shared" si="0"/>
        <v>15</v>
      </c>
      <c r="B24" s="826"/>
      <c r="C24" s="820"/>
      <c r="D24" s="821"/>
      <c r="E24" s="822"/>
      <c r="F24" s="822"/>
      <c r="G24" s="823"/>
    </row>
    <row r="25" spans="1:7">
      <c r="A25" s="818">
        <f t="shared" si="0"/>
        <v>16</v>
      </c>
      <c r="B25" s="826"/>
      <c r="C25" s="826"/>
      <c r="D25" s="821"/>
      <c r="E25" s="822"/>
      <c r="F25" s="822"/>
      <c r="G25" s="823"/>
    </row>
    <row r="26" spans="1:7">
      <c r="A26" s="818">
        <f t="shared" si="0"/>
        <v>17</v>
      </c>
      <c r="B26" s="826"/>
      <c r="C26" s="826"/>
      <c r="D26" s="821"/>
      <c r="E26" s="822"/>
      <c r="F26" s="822"/>
      <c r="G26" s="823"/>
    </row>
    <row r="27" spans="1:7">
      <c r="A27" s="818">
        <f t="shared" si="0"/>
        <v>18</v>
      </c>
      <c r="B27" s="827"/>
      <c r="C27" s="828"/>
      <c r="D27" s="821"/>
      <c r="E27" s="822"/>
      <c r="F27" s="822"/>
      <c r="G27" s="823"/>
    </row>
    <row r="28" spans="1:7" s="810" customFormat="1">
      <c r="A28" s="818">
        <f t="shared" si="0"/>
        <v>19</v>
      </c>
      <c r="B28" s="827"/>
      <c r="C28" s="828"/>
      <c r="D28" s="821"/>
      <c r="E28" s="822"/>
      <c r="F28" s="822"/>
      <c r="G28" s="823"/>
    </row>
    <row r="29" spans="1:7" s="810" customFormat="1">
      <c r="A29" s="818">
        <f t="shared" si="0"/>
        <v>20</v>
      </c>
      <c r="B29" s="827"/>
      <c r="C29" s="828"/>
      <c r="D29" s="821"/>
      <c r="E29" s="822"/>
      <c r="F29" s="822"/>
      <c r="G29" s="823"/>
    </row>
    <row r="30" spans="1:7">
      <c r="A30" s="818">
        <f t="shared" si="0"/>
        <v>21</v>
      </c>
      <c r="B30" s="825"/>
      <c r="C30" s="820"/>
      <c r="D30" s="821"/>
      <c r="E30" s="822"/>
      <c r="F30" s="822"/>
      <c r="G30" s="823"/>
    </row>
    <row r="31" spans="1:7">
      <c r="A31" s="818">
        <f t="shared" si="0"/>
        <v>22</v>
      </c>
      <c r="B31" s="825"/>
      <c r="C31" s="820"/>
      <c r="D31" s="821"/>
      <c r="E31" s="822"/>
      <c r="F31" s="822"/>
      <c r="G31" s="823"/>
    </row>
    <row r="32" spans="1:7" s="809" customFormat="1">
      <c r="A32" s="818">
        <f t="shared" si="0"/>
        <v>23</v>
      </c>
      <c r="B32" s="826"/>
      <c r="C32" s="820"/>
      <c r="D32" s="821"/>
      <c r="E32" s="822"/>
      <c r="F32" s="822"/>
      <c r="G32" s="823"/>
    </row>
    <row r="33" spans="1:7">
      <c r="A33" s="818">
        <f t="shared" si="0"/>
        <v>24</v>
      </c>
      <c r="B33" s="826"/>
      <c r="C33" s="820"/>
      <c r="D33" s="821"/>
      <c r="E33" s="822"/>
      <c r="F33" s="822"/>
      <c r="G33" s="823"/>
    </row>
    <row r="34" spans="1:7">
      <c r="A34" s="818">
        <f t="shared" si="0"/>
        <v>25</v>
      </c>
      <c r="B34" s="825"/>
      <c r="C34" s="829"/>
      <c r="D34" s="821"/>
      <c r="E34" s="822"/>
      <c r="F34" s="822"/>
      <c r="G34" s="823"/>
    </row>
    <row r="35" spans="1:7">
      <c r="A35" s="818">
        <f t="shared" si="0"/>
        <v>26</v>
      </c>
      <c r="B35" s="825"/>
      <c r="C35" s="829"/>
      <c r="D35" s="821"/>
      <c r="E35" s="822"/>
      <c r="F35" s="822"/>
      <c r="G35" s="823"/>
    </row>
    <row r="36" spans="1:7">
      <c r="A36" s="818">
        <f t="shared" si="0"/>
        <v>27</v>
      </c>
      <c r="B36" s="825"/>
      <c r="C36" s="829"/>
      <c r="D36" s="821"/>
      <c r="E36" s="822"/>
      <c r="F36" s="822"/>
      <c r="G36" s="823"/>
    </row>
    <row r="37" spans="1:7">
      <c r="A37" s="818">
        <f t="shared" si="0"/>
        <v>28</v>
      </c>
      <c r="B37" s="825"/>
      <c r="C37" s="829"/>
      <c r="D37" s="821"/>
      <c r="E37" s="822"/>
      <c r="F37" s="822"/>
      <c r="G37" s="823"/>
    </row>
    <row r="38" spans="1:7">
      <c r="A38" s="818">
        <f t="shared" si="0"/>
        <v>29</v>
      </c>
      <c r="B38" s="830"/>
      <c r="C38" s="829"/>
      <c r="D38" s="821"/>
      <c r="E38" s="822"/>
      <c r="F38" s="822"/>
      <c r="G38" s="823"/>
    </row>
    <row r="39" spans="1:7">
      <c r="A39" s="818">
        <f t="shared" si="0"/>
        <v>30</v>
      </c>
      <c r="B39" s="825"/>
      <c r="C39" s="829"/>
      <c r="D39" s="821"/>
      <c r="E39" s="822"/>
      <c r="F39" s="822"/>
      <c r="G39" s="823"/>
    </row>
    <row r="40" spans="1:7">
      <c r="A40" s="818">
        <f t="shared" si="0"/>
        <v>31</v>
      </c>
      <c r="B40" s="831"/>
      <c r="C40" s="828"/>
      <c r="D40" s="821"/>
      <c r="E40" s="822"/>
      <c r="F40" s="822"/>
      <c r="G40" s="823"/>
    </row>
    <row r="41" spans="1:7">
      <c r="A41" s="818">
        <f t="shared" si="0"/>
        <v>32</v>
      </c>
      <c r="B41" s="831"/>
      <c r="C41" s="828"/>
      <c r="D41" s="821"/>
      <c r="E41" s="822"/>
      <c r="F41" s="822"/>
      <c r="G41" s="823"/>
    </row>
    <row r="42" spans="1:7">
      <c r="A42" s="818">
        <f t="shared" si="0"/>
        <v>33</v>
      </c>
      <c r="B42" s="831"/>
      <c r="C42" s="828"/>
      <c r="D42" s="821"/>
      <c r="E42" s="822"/>
      <c r="F42" s="822"/>
      <c r="G42" s="823"/>
    </row>
    <row r="43" spans="1:7">
      <c r="A43" s="818">
        <f t="shared" si="0"/>
        <v>34</v>
      </c>
      <c r="B43" s="831"/>
      <c r="C43" s="828"/>
      <c r="D43" s="821"/>
      <c r="E43" s="822"/>
      <c r="F43" s="822"/>
      <c r="G43" s="823"/>
    </row>
    <row r="44" spans="1:7">
      <c r="A44" s="818">
        <f t="shared" si="0"/>
        <v>35</v>
      </c>
      <c r="B44" s="831"/>
      <c r="C44" s="828"/>
      <c r="D44" s="821"/>
      <c r="E44" s="822"/>
      <c r="F44" s="822"/>
      <c r="G44" s="823"/>
    </row>
    <row r="45" spans="1:7">
      <c r="A45" s="818">
        <f t="shared" si="0"/>
        <v>36</v>
      </c>
      <c r="B45" s="831"/>
      <c r="C45" s="828"/>
      <c r="D45" s="821"/>
      <c r="E45" s="822"/>
      <c r="F45" s="822"/>
      <c r="G45" s="823"/>
    </row>
    <row r="46" spans="1:7">
      <c r="A46" s="818">
        <f t="shared" si="0"/>
        <v>37</v>
      </c>
      <c r="B46" s="831"/>
      <c r="C46" s="828"/>
      <c r="D46" s="821"/>
      <c r="E46" s="822"/>
      <c r="F46" s="822"/>
      <c r="G46" s="823"/>
    </row>
    <row r="47" spans="1:7">
      <c r="A47" s="818">
        <f t="shared" si="0"/>
        <v>38</v>
      </c>
      <c r="B47" s="831"/>
      <c r="C47" s="826"/>
      <c r="D47" s="821"/>
      <c r="E47" s="822"/>
      <c r="F47" s="822"/>
      <c r="G47" s="823"/>
    </row>
    <row r="48" spans="1:7">
      <c r="A48" s="818">
        <f t="shared" si="0"/>
        <v>39</v>
      </c>
      <c r="B48" s="831"/>
      <c r="C48" s="826"/>
      <c r="D48" s="821"/>
      <c r="E48" s="822"/>
      <c r="F48" s="822"/>
      <c r="G48" s="823"/>
    </row>
    <row r="49" spans="1:7">
      <c r="A49" s="818">
        <f t="shared" si="0"/>
        <v>40</v>
      </c>
      <c r="B49" s="831"/>
      <c r="C49" s="826"/>
      <c r="D49" s="821"/>
      <c r="E49" s="822"/>
      <c r="F49" s="822"/>
      <c r="G49" s="823"/>
    </row>
    <row r="50" spans="1:7">
      <c r="A50" s="818">
        <f t="shared" si="0"/>
        <v>41</v>
      </c>
      <c r="B50" s="831"/>
      <c r="C50" s="826"/>
      <c r="D50" s="821"/>
      <c r="E50" s="822"/>
      <c r="F50" s="822"/>
      <c r="G50" s="823"/>
    </row>
    <row r="51" spans="1:7">
      <c r="A51" s="818">
        <f t="shared" si="0"/>
        <v>42</v>
      </c>
      <c r="B51" s="831"/>
      <c r="C51" s="826"/>
      <c r="D51" s="821"/>
      <c r="E51" s="822"/>
      <c r="F51" s="822"/>
      <c r="G51" s="823"/>
    </row>
    <row r="52" spans="1:7">
      <c r="A52" s="818">
        <f t="shared" si="0"/>
        <v>43</v>
      </c>
      <c r="B52" s="831"/>
      <c r="C52" s="826"/>
      <c r="D52" s="821"/>
      <c r="E52" s="822"/>
      <c r="F52" s="822"/>
      <c r="G52" s="823"/>
    </row>
    <row r="53" spans="1:7">
      <c r="A53" s="818">
        <f t="shared" si="0"/>
        <v>44</v>
      </c>
      <c r="B53" s="831"/>
      <c r="C53" s="826"/>
      <c r="D53" s="821"/>
      <c r="E53" s="822"/>
      <c r="F53" s="822"/>
      <c r="G53" s="823"/>
    </row>
    <row r="54" spans="1:7">
      <c r="A54" s="818">
        <f t="shared" si="0"/>
        <v>45</v>
      </c>
      <c r="B54" s="831"/>
      <c r="C54" s="826"/>
      <c r="D54" s="821"/>
      <c r="E54" s="822"/>
      <c r="F54" s="822"/>
      <c r="G54" s="823"/>
    </row>
    <row r="55" spans="1:7">
      <c r="A55" s="818">
        <f t="shared" si="0"/>
        <v>46</v>
      </c>
      <c r="B55" s="831"/>
      <c r="C55" s="826"/>
      <c r="D55" s="821"/>
      <c r="E55" s="822"/>
      <c r="F55" s="822"/>
      <c r="G55" s="823"/>
    </row>
    <row r="56" spans="1:7">
      <c r="A56" s="818">
        <f t="shared" si="0"/>
        <v>47</v>
      </c>
      <c r="B56" s="831"/>
      <c r="C56" s="826"/>
      <c r="D56" s="821"/>
      <c r="E56" s="822"/>
      <c r="F56" s="822"/>
      <c r="G56" s="823"/>
    </row>
    <row r="57" spans="1:7">
      <c r="A57" s="818">
        <f t="shared" si="0"/>
        <v>48</v>
      </c>
      <c r="B57" s="831"/>
      <c r="C57" s="826"/>
      <c r="D57" s="821"/>
      <c r="E57" s="822"/>
      <c r="F57" s="822"/>
      <c r="G57" s="823"/>
    </row>
    <row r="58" spans="1:7">
      <c r="A58" s="818">
        <f t="shared" si="0"/>
        <v>49</v>
      </c>
      <c r="B58" s="831"/>
      <c r="C58" s="826"/>
      <c r="D58" s="821"/>
      <c r="E58" s="822"/>
      <c r="F58" s="822"/>
      <c r="G58" s="823"/>
    </row>
    <row r="59" spans="1:7">
      <c r="A59" s="818">
        <f t="shared" si="0"/>
        <v>50</v>
      </c>
      <c r="B59" s="825"/>
      <c r="C59" s="820"/>
      <c r="D59" s="821"/>
      <c r="E59" s="822"/>
      <c r="F59" s="822"/>
      <c r="G59" s="823"/>
    </row>
    <row r="60" spans="1:7">
      <c r="A60" s="818">
        <f t="shared" si="0"/>
        <v>51</v>
      </c>
      <c r="B60" s="825"/>
      <c r="C60" s="820"/>
      <c r="D60" s="821"/>
      <c r="E60" s="822"/>
      <c r="F60" s="822"/>
      <c r="G60" s="823"/>
    </row>
    <row r="61" spans="1:7">
      <c r="A61" s="818">
        <f t="shared" si="0"/>
        <v>52</v>
      </c>
      <c r="B61" s="826"/>
      <c r="C61" s="820"/>
      <c r="D61" s="821"/>
      <c r="E61" s="822"/>
      <c r="F61" s="822"/>
      <c r="G61" s="823"/>
    </row>
    <row r="62" spans="1:7">
      <c r="A62" s="818">
        <f t="shared" si="0"/>
        <v>53</v>
      </c>
      <c r="B62" s="826"/>
      <c r="C62" s="820"/>
      <c r="D62" s="821"/>
      <c r="E62" s="822"/>
      <c r="F62" s="822"/>
      <c r="G62" s="823"/>
    </row>
    <row r="63" spans="1:7">
      <c r="A63" s="818">
        <f t="shared" si="0"/>
        <v>54</v>
      </c>
      <c r="B63" s="826"/>
      <c r="C63" s="820"/>
      <c r="D63" s="821"/>
      <c r="E63" s="822"/>
      <c r="F63" s="822"/>
      <c r="G63" s="823"/>
    </row>
    <row r="64" spans="1:7">
      <c r="A64" s="818">
        <f t="shared" si="0"/>
        <v>55</v>
      </c>
      <c r="B64" s="825"/>
      <c r="C64" s="820"/>
      <c r="D64" s="821"/>
      <c r="E64" s="822"/>
      <c r="F64" s="822"/>
      <c r="G64" s="823"/>
    </row>
    <row r="65" spans="1:7">
      <c r="A65" s="818">
        <f t="shared" si="0"/>
        <v>56</v>
      </c>
      <c r="B65" s="825"/>
      <c r="C65" s="820"/>
      <c r="D65" s="821"/>
      <c r="E65" s="822"/>
      <c r="F65" s="822"/>
      <c r="G65" s="823"/>
    </row>
    <row r="66" spans="1:7">
      <c r="A66" s="818">
        <f t="shared" si="0"/>
        <v>57</v>
      </c>
      <c r="B66" s="831"/>
      <c r="C66" s="820"/>
      <c r="D66" s="821"/>
      <c r="E66" s="822"/>
      <c r="F66" s="822"/>
      <c r="G66" s="823"/>
    </row>
    <row r="67" spans="1:7">
      <c r="A67" s="818">
        <f t="shared" si="0"/>
        <v>58</v>
      </c>
      <c r="B67" s="831"/>
      <c r="C67" s="820"/>
      <c r="D67" s="821"/>
      <c r="E67" s="822"/>
      <c r="F67" s="822"/>
      <c r="G67" s="823"/>
    </row>
    <row r="68" spans="1:7">
      <c r="A68" s="818">
        <f t="shared" si="0"/>
        <v>59</v>
      </c>
      <c r="B68" s="831"/>
      <c r="C68" s="820"/>
      <c r="D68" s="821"/>
      <c r="E68" s="822"/>
      <c r="F68" s="822"/>
      <c r="G68" s="823"/>
    </row>
    <row r="69" spans="1:7">
      <c r="A69" s="818">
        <f t="shared" si="0"/>
        <v>60</v>
      </c>
      <c r="B69" s="831"/>
      <c r="C69" s="820"/>
      <c r="D69" s="821"/>
      <c r="E69" s="822"/>
      <c r="F69" s="822"/>
      <c r="G69" s="823"/>
    </row>
    <row r="70" spans="1:7">
      <c r="A70" s="818">
        <f t="shared" si="0"/>
        <v>61</v>
      </c>
      <c r="B70" s="831"/>
      <c r="C70" s="820"/>
      <c r="D70" s="821"/>
      <c r="E70" s="822"/>
      <c r="F70" s="822"/>
      <c r="G70" s="823"/>
    </row>
    <row r="71" spans="1:7">
      <c r="A71" s="818">
        <f t="shared" si="0"/>
        <v>62</v>
      </c>
      <c r="B71" s="831"/>
      <c r="C71" s="832"/>
      <c r="D71" s="821"/>
      <c r="E71" s="822"/>
      <c r="F71" s="822"/>
      <c r="G71" s="823"/>
    </row>
    <row r="72" spans="1:7">
      <c r="A72" s="818">
        <f t="shared" si="0"/>
        <v>63</v>
      </c>
      <c r="B72" s="831"/>
      <c r="C72" s="832"/>
      <c r="D72" s="821"/>
      <c r="E72" s="822"/>
      <c r="F72" s="822"/>
      <c r="G72" s="823"/>
    </row>
    <row r="73" spans="1:7">
      <c r="A73" s="818">
        <f t="shared" si="0"/>
        <v>64</v>
      </c>
      <c r="B73" s="831"/>
      <c r="C73" s="832"/>
      <c r="D73" s="821"/>
      <c r="E73" s="822"/>
      <c r="F73" s="822"/>
      <c r="G73" s="823"/>
    </row>
    <row r="74" spans="1:7">
      <c r="A74" s="818">
        <f t="shared" si="0"/>
        <v>65</v>
      </c>
      <c r="B74" s="831"/>
      <c r="C74" s="832"/>
      <c r="D74" s="821"/>
      <c r="E74" s="822"/>
      <c r="F74" s="822"/>
      <c r="G74" s="823"/>
    </row>
    <row r="75" spans="1:7">
      <c r="A75" s="818">
        <f t="shared" ref="A75:A103" si="1">A74+1</f>
        <v>66</v>
      </c>
      <c r="B75" s="831"/>
      <c r="C75" s="832"/>
      <c r="D75" s="821"/>
      <c r="E75" s="822"/>
      <c r="F75" s="822"/>
      <c r="G75" s="823"/>
    </row>
    <row r="76" spans="1:7">
      <c r="A76" s="818">
        <f t="shared" si="1"/>
        <v>67</v>
      </c>
      <c r="B76" s="831"/>
      <c r="C76" s="832"/>
      <c r="D76" s="821"/>
      <c r="E76" s="822"/>
      <c r="F76" s="822"/>
      <c r="G76" s="823"/>
    </row>
    <row r="77" spans="1:7">
      <c r="A77" s="818">
        <f t="shared" si="1"/>
        <v>68</v>
      </c>
      <c r="B77" s="831"/>
      <c r="C77" s="832"/>
      <c r="D77" s="821"/>
      <c r="E77" s="822"/>
      <c r="F77" s="822"/>
      <c r="G77" s="823"/>
    </row>
    <row r="78" spans="1:7">
      <c r="A78" s="818">
        <f t="shared" si="1"/>
        <v>69</v>
      </c>
      <c r="B78" s="825"/>
      <c r="C78" s="820"/>
      <c r="D78" s="821"/>
      <c r="E78" s="822"/>
      <c r="F78" s="822"/>
      <c r="G78" s="823"/>
    </row>
    <row r="79" spans="1:7">
      <c r="A79" s="818">
        <f t="shared" si="1"/>
        <v>70</v>
      </c>
      <c r="B79" s="826"/>
      <c r="C79" s="820"/>
      <c r="D79" s="821"/>
      <c r="E79" s="822"/>
      <c r="F79" s="822"/>
      <c r="G79" s="823"/>
    </row>
    <row r="80" spans="1:7">
      <c r="A80" s="818">
        <f t="shared" si="1"/>
        <v>71</v>
      </c>
      <c r="B80" s="826"/>
      <c r="C80" s="820"/>
      <c r="D80" s="821"/>
      <c r="E80" s="822"/>
      <c r="F80" s="822"/>
      <c r="G80" s="823"/>
    </row>
    <row r="81" spans="1:7">
      <c r="A81" s="818">
        <f t="shared" si="1"/>
        <v>72</v>
      </c>
      <c r="B81" s="826"/>
      <c r="C81" s="820"/>
      <c r="D81" s="821"/>
      <c r="E81" s="822"/>
      <c r="F81" s="822"/>
      <c r="G81" s="823"/>
    </row>
    <row r="82" spans="1:7">
      <c r="A82" s="818">
        <f t="shared" si="1"/>
        <v>73</v>
      </c>
      <c r="B82" s="831"/>
      <c r="C82" s="828"/>
      <c r="D82" s="821"/>
      <c r="E82" s="822"/>
      <c r="F82" s="822"/>
      <c r="G82" s="823"/>
    </row>
    <row r="83" spans="1:7">
      <c r="A83" s="818">
        <f t="shared" si="1"/>
        <v>74</v>
      </c>
      <c r="B83" s="831"/>
      <c r="C83" s="828"/>
      <c r="D83" s="821"/>
      <c r="E83" s="822"/>
      <c r="F83" s="822"/>
      <c r="G83" s="823"/>
    </row>
    <row r="84" spans="1:7">
      <c r="A84" s="818">
        <f t="shared" si="1"/>
        <v>75</v>
      </c>
      <c r="B84" s="825"/>
      <c r="C84" s="820"/>
      <c r="D84" s="821"/>
      <c r="E84" s="822"/>
      <c r="F84" s="822"/>
      <c r="G84" s="823"/>
    </row>
    <row r="85" spans="1:7">
      <c r="A85" s="818">
        <f t="shared" si="1"/>
        <v>76</v>
      </c>
      <c r="B85" s="820"/>
      <c r="C85" s="820"/>
      <c r="D85" s="821"/>
      <c r="E85" s="822"/>
      <c r="F85" s="822"/>
      <c r="G85" s="823"/>
    </row>
    <row r="86" spans="1:7">
      <c r="A86" s="818">
        <f t="shared" si="1"/>
        <v>77</v>
      </c>
      <c r="B86" s="833"/>
      <c r="C86" s="820"/>
      <c r="D86" s="821"/>
      <c r="E86" s="822"/>
      <c r="F86" s="822"/>
      <c r="G86" s="823"/>
    </row>
    <row r="87" spans="1:7">
      <c r="A87" s="818">
        <f t="shared" si="1"/>
        <v>78</v>
      </c>
      <c r="B87" s="833"/>
      <c r="C87" s="820"/>
      <c r="D87" s="821"/>
      <c r="E87" s="822"/>
      <c r="F87" s="822"/>
      <c r="G87" s="823"/>
    </row>
    <row r="88" spans="1:7">
      <c r="A88" s="818">
        <f t="shared" si="1"/>
        <v>79</v>
      </c>
      <c r="B88" s="833"/>
      <c r="C88" s="820"/>
      <c r="D88" s="821"/>
      <c r="E88" s="822"/>
      <c r="F88" s="822"/>
      <c r="G88" s="823"/>
    </row>
    <row r="89" spans="1:7">
      <c r="A89" s="818">
        <f t="shared" si="1"/>
        <v>80</v>
      </c>
      <c r="B89" s="833"/>
      <c r="C89" s="820"/>
      <c r="D89" s="821"/>
      <c r="E89" s="822"/>
      <c r="F89" s="822"/>
      <c r="G89" s="823"/>
    </row>
    <row r="90" spans="1:7">
      <c r="A90" s="818">
        <f t="shared" si="1"/>
        <v>81</v>
      </c>
      <c r="B90" s="833"/>
      <c r="C90" s="820"/>
      <c r="D90" s="821"/>
      <c r="E90" s="822"/>
      <c r="F90" s="822"/>
      <c r="G90" s="823"/>
    </row>
    <row r="91" spans="1:7">
      <c r="A91" s="818">
        <f t="shared" si="1"/>
        <v>82</v>
      </c>
      <c r="B91" s="833"/>
      <c r="C91" s="820"/>
      <c r="D91" s="821"/>
      <c r="E91" s="822"/>
      <c r="F91" s="822"/>
      <c r="G91" s="823"/>
    </row>
    <row r="92" spans="1:7">
      <c r="A92" s="818">
        <f t="shared" si="1"/>
        <v>83</v>
      </c>
      <c r="B92" s="833"/>
      <c r="C92" s="820"/>
      <c r="D92" s="821"/>
      <c r="E92" s="822"/>
      <c r="F92" s="822"/>
      <c r="G92" s="823"/>
    </row>
    <row r="93" spans="1:7">
      <c r="A93" s="818">
        <f t="shared" si="1"/>
        <v>84</v>
      </c>
      <c r="B93" s="833"/>
      <c r="C93" s="820"/>
      <c r="D93" s="821"/>
      <c r="E93" s="822"/>
      <c r="F93" s="822"/>
      <c r="G93" s="823"/>
    </row>
    <row r="94" spans="1:7">
      <c r="A94" s="818">
        <f t="shared" si="1"/>
        <v>85</v>
      </c>
      <c r="B94" s="825"/>
      <c r="C94" s="820"/>
      <c r="D94" s="821"/>
      <c r="E94" s="822"/>
      <c r="F94" s="822"/>
      <c r="G94" s="823"/>
    </row>
    <row r="95" spans="1:7">
      <c r="A95" s="818">
        <f t="shared" si="1"/>
        <v>86</v>
      </c>
      <c r="B95" s="831"/>
      <c r="C95" s="828"/>
      <c r="D95" s="821"/>
      <c r="E95" s="822"/>
      <c r="F95" s="822"/>
      <c r="G95" s="823"/>
    </row>
    <row r="96" spans="1:7">
      <c r="A96" s="818">
        <f t="shared" si="1"/>
        <v>87</v>
      </c>
      <c r="B96" s="831"/>
      <c r="C96" s="828"/>
      <c r="D96" s="821"/>
      <c r="E96" s="822"/>
      <c r="F96" s="822"/>
      <c r="G96" s="823"/>
    </row>
    <row r="97" spans="1:7">
      <c r="A97" s="818">
        <f t="shared" si="1"/>
        <v>88</v>
      </c>
      <c r="B97" s="831"/>
      <c r="C97" s="828"/>
      <c r="D97" s="821"/>
      <c r="E97" s="822"/>
      <c r="F97" s="822"/>
      <c r="G97" s="823"/>
    </row>
    <row r="98" spans="1:7">
      <c r="A98" s="818">
        <f t="shared" si="1"/>
        <v>89</v>
      </c>
      <c r="B98" s="831"/>
      <c r="C98" s="828"/>
      <c r="D98" s="821"/>
      <c r="E98" s="822"/>
      <c r="F98" s="822"/>
      <c r="G98" s="823"/>
    </row>
    <row r="99" spans="1:7">
      <c r="A99" s="818">
        <f t="shared" si="1"/>
        <v>90</v>
      </c>
      <c r="B99" s="831"/>
      <c r="C99" s="828"/>
      <c r="D99" s="821"/>
      <c r="E99" s="822"/>
      <c r="F99" s="822"/>
      <c r="G99" s="823"/>
    </row>
    <row r="100" spans="1:7">
      <c r="A100" s="818">
        <f t="shared" si="1"/>
        <v>91</v>
      </c>
      <c r="B100" s="825"/>
      <c r="C100" s="820"/>
      <c r="D100" s="821"/>
      <c r="E100" s="822"/>
      <c r="F100" s="822"/>
      <c r="G100" s="823"/>
    </row>
    <row r="101" spans="1:7">
      <c r="A101" s="818">
        <f t="shared" si="1"/>
        <v>92</v>
      </c>
      <c r="B101" s="825"/>
      <c r="C101" s="820"/>
      <c r="D101" s="821"/>
      <c r="E101" s="822"/>
      <c r="F101" s="822"/>
      <c r="G101" s="823"/>
    </row>
    <row r="102" spans="1:7">
      <c r="A102" s="818">
        <f t="shared" si="1"/>
        <v>93</v>
      </c>
      <c r="B102" s="825"/>
      <c r="C102" s="820"/>
      <c r="D102" s="821"/>
      <c r="E102" s="822"/>
      <c r="F102" s="822"/>
      <c r="G102" s="823"/>
    </row>
    <row r="103" spans="1:7">
      <c r="A103" s="818">
        <f t="shared" si="1"/>
        <v>94</v>
      </c>
      <c r="B103" s="825"/>
      <c r="C103" s="820"/>
      <c r="D103" s="821"/>
      <c r="E103" s="822"/>
      <c r="F103" s="822"/>
      <c r="G103" s="823"/>
    </row>
    <row r="104" spans="1:7">
      <c r="A104" s="834" t="s">
        <v>75</v>
      </c>
      <c r="B104" s="835" t="s">
        <v>109</v>
      </c>
      <c r="C104" s="836">
        <f>SUM(C105:C153)</f>
        <v>0</v>
      </c>
      <c r="D104" s="836"/>
      <c r="E104" s="837"/>
      <c r="F104" s="837">
        <f>SUM(F105:F153)</f>
        <v>0</v>
      </c>
      <c r="G104" s="835">
        <f>SUM(G105:G153)</f>
        <v>0</v>
      </c>
    </row>
    <row r="105" spans="1:7">
      <c r="A105" s="818">
        <v>1</v>
      </c>
      <c r="B105" s="819"/>
      <c r="C105" s="838"/>
      <c r="D105" s="821"/>
      <c r="E105" s="822"/>
      <c r="F105" s="822"/>
      <c r="G105" s="823"/>
    </row>
    <row r="106" spans="1:7">
      <c r="A106" s="818">
        <f t="shared" ref="A106:A153" si="2">A105+1</f>
        <v>2</v>
      </c>
      <c r="B106" s="819"/>
      <c r="C106" s="838"/>
      <c r="D106" s="821"/>
      <c r="E106" s="822"/>
      <c r="F106" s="822"/>
      <c r="G106" s="823"/>
    </row>
    <row r="107" spans="1:7">
      <c r="A107" s="818">
        <f t="shared" si="2"/>
        <v>3</v>
      </c>
      <c r="B107" s="819"/>
      <c r="C107" s="838"/>
      <c r="D107" s="821"/>
      <c r="E107" s="822"/>
      <c r="F107" s="822"/>
      <c r="G107" s="823"/>
    </row>
    <row r="108" spans="1:7">
      <c r="A108" s="818">
        <f t="shared" si="2"/>
        <v>4</v>
      </c>
      <c r="B108" s="819"/>
      <c r="C108" s="838"/>
      <c r="D108" s="821"/>
      <c r="E108" s="822"/>
      <c r="F108" s="822"/>
      <c r="G108" s="823"/>
    </row>
    <row r="109" spans="1:7">
      <c r="A109" s="818">
        <f t="shared" si="2"/>
        <v>5</v>
      </c>
      <c r="B109" s="819"/>
      <c r="C109" s="838"/>
      <c r="D109" s="821"/>
      <c r="E109" s="822"/>
      <c r="F109" s="822"/>
      <c r="G109" s="823"/>
    </row>
    <row r="110" spans="1:7">
      <c r="A110" s="818">
        <f t="shared" si="2"/>
        <v>6</v>
      </c>
      <c r="B110" s="819"/>
      <c r="C110" s="838"/>
      <c r="D110" s="821"/>
      <c r="E110" s="822"/>
      <c r="F110" s="822"/>
      <c r="G110" s="823"/>
    </row>
    <row r="111" spans="1:7">
      <c r="A111" s="818">
        <f t="shared" si="2"/>
        <v>7</v>
      </c>
      <c r="B111" s="820"/>
      <c r="C111" s="838"/>
      <c r="D111" s="821"/>
      <c r="E111" s="822"/>
      <c r="F111" s="822"/>
      <c r="G111" s="823"/>
    </row>
    <row r="112" spans="1:7">
      <c r="A112" s="818">
        <f t="shared" si="2"/>
        <v>8</v>
      </c>
      <c r="B112" s="819"/>
      <c r="C112" s="838"/>
      <c r="D112" s="821"/>
      <c r="E112" s="822"/>
      <c r="F112" s="822"/>
      <c r="G112" s="823"/>
    </row>
    <row r="113" spans="1:7">
      <c r="A113" s="818">
        <f t="shared" si="2"/>
        <v>9</v>
      </c>
      <c r="B113" s="826"/>
      <c r="C113" s="839"/>
      <c r="D113" s="821"/>
      <c r="E113" s="822"/>
      <c r="F113" s="822"/>
      <c r="G113" s="823"/>
    </row>
    <row r="114" spans="1:7">
      <c r="A114" s="818">
        <f t="shared" si="2"/>
        <v>10</v>
      </c>
      <c r="B114" s="827"/>
      <c r="C114" s="839"/>
      <c r="D114" s="821"/>
      <c r="E114" s="822"/>
      <c r="F114" s="822"/>
      <c r="G114" s="823"/>
    </row>
    <row r="115" spans="1:7">
      <c r="A115" s="818">
        <f t="shared" si="2"/>
        <v>11</v>
      </c>
      <c r="B115" s="827"/>
      <c r="C115" s="839"/>
      <c r="D115" s="821"/>
      <c r="E115" s="822"/>
      <c r="F115" s="822"/>
      <c r="G115" s="823"/>
    </row>
    <row r="116" spans="1:7">
      <c r="A116" s="818">
        <f t="shared" si="2"/>
        <v>12</v>
      </c>
      <c r="B116" s="827"/>
      <c r="C116" s="839"/>
      <c r="D116" s="821"/>
      <c r="E116" s="822"/>
      <c r="F116" s="822"/>
      <c r="G116" s="823"/>
    </row>
    <row r="117" spans="1:7">
      <c r="A117" s="818">
        <f t="shared" si="2"/>
        <v>13</v>
      </c>
      <c r="B117" s="825"/>
      <c r="C117" s="838"/>
      <c r="D117" s="821"/>
      <c r="E117" s="822"/>
      <c r="F117" s="822"/>
      <c r="G117" s="823"/>
    </row>
    <row r="118" spans="1:7">
      <c r="A118" s="818">
        <f t="shared" si="2"/>
        <v>14</v>
      </c>
      <c r="B118" s="826"/>
      <c r="C118" s="839"/>
      <c r="D118" s="821"/>
      <c r="E118" s="822"/>
      <c r="F118" s="822"/>
      <c r="G118" s="823"/>
    </row>
    <row r="119" spans="1:7">
      <c r="A119" s="818">
        <f t="shared" si="2"/>
        <v>15</v>
      </c>
      <c r="B119" s="826"/>
      <c r="C119" s="839"/>
      <c r="D119" s="821"/>
      <c r="E119" s="822"/>
      <c r="F119" s="822"/>
      <c r="G119" s="823"/>
    </row>
    <row r="120" spans="1:7">
      <c r="A120" s="818">
        <f t="shared" si="2"/>
        <v>16</v>
      </c>
      <c r="B120" s="825"/>
      <c r="C120" s="838"/>
      <c r="D120" s="821"/>
      <c r="E120" s="822"/>
      <c r="F120" s="822"/>
      <c r="G120" s="823"/>
    </row>
    <row r="121" spans="1:7">
      <c r="A121" s="818">
        <f t="shared" si="2"/>
        <v>17</v>
      </c>
      <c r="B121" s="825"/>
      <c r="C121" s="838"/>
      <c r="D121" s="821"/>
      <c r="E121" s="822"/>
      <c r="F121" s="822"/>
      <c r="G121" s="823"/>
    </row>
    <row r="122" spans="1:7">
      <c r="A122" s="818">
        <f t="shared" si="2"/>
        <v>18</v>
      </c>
      <c r="B122" s="825"/>
      <c r="C122" s="839"/>
      <c r="D122" s="821"/>
      <c r="E122" s="822"/>
      <c r="F122" s="822"/>
      <c r="G122" s="823"/>
    </row>
    <row r="123" spans="1:7">
      <c r="A123" s="818">
        <f t="shared" si="2"/>
        <v>19</v>
      </c>
      <c r="B123" s="825"/>
      <c r="C123" s="839"/>
      <c r="D123" s="821"/>
      <c r="E123" s="822"/>
      <c r="F123" s="822"/>
      <c r="G123" s="823"/>
    </row>
    <row r="124" spans="1:7">
      <c r="A124" s="818">
        <f t="shared" si="2"/>
        <v>20</v>
      </c>
      <c r="B124" s="825"/>
      <c r="C124" s="839"/>
      <c r="D124" s="821"/>
      <c r="E124" s="822"/>
      <c r="F124" s="822"/>
      <c r="G124" s="823"/>
    </row>
    <row r="125" spans="1:7">
      <c r="A125" s="818">
        <f t="shared" si="2"/>
        <v>21</v>
      </c>
      <c r="B125" s="825"/>
      <c r="C125" s="839"/>
      <c r="D125" s="821"/>
      <c r="E125" s="822"/>
      <c r="F125" s="822"/>
      <c r="G125" s="823"/>
    </row>
    <row r="126" spans="1:7">
      <c r="A126" s="818">
        <f t="shared" si="2"/>
        <v>22</v>
      </c>
      <c r="B126" s="831"/>
      <c r="C126" s="839"/>
      <c r="D126" s="821"/>
      <c r="E126" s="822"/>
      <c r="F126" s="822"/>
      <c r="G126" s="823"/>
    </row>
    <row r="127" spans="1:7">
      <c r="A127" s="818">
        <f t="shared" si="2"/>
        <v>23</v>
      </c>
      <c r="B127" s="831"/>
      <c r="C127" s="839"/>
      <c r="D127" s="821"/>
      <c r="E127" s="822"/>
      <c r="F127" s="822"/>
      <c r="G127" s="823"/>
    </row>
    <row r="128" spans="1:7">
      <c r="A128" s="818">
        <f t="shared" si="2"/>
        <v>24</v>
      </c>
      <c r="B128" s="831"/>
      <c r="C128" s="839"/>
      <c r="D128" s="821"/>
      <c r="E128" s="822"/>
      <c r="F128" s="822"/>
      <c r="G128" s="823"/>
    </row>
    <row r="129" spans="1:7">
      <c r="A129" s="818">
        <f t="shared" si="2"/>
        <v>25</v>
      </c>
      <c r="B129" s="831"/>
      <c r="C129" s="839"/>
      <c r="D129" s="821"/>
      <c r="E129" s="822"/>
      <c r="F129" s="822"/>
      <c r="G129" s="823"/>
    </row>
    <row r="130" spans="1:7">
      <c r="A130" s="818">
        <f t="shared" si="2"/>
        <v>26</v>
      </c>
      <c r="B130" s="831"/>
      <c r="C130" s="838"/>
      <c r="D130" s="821"/>
      <c r="E130" s="822"/>
      <c r="F130" s="822"/>
      <c r="G130" s="823"/>
    </row>
    <row r="131" spans="1:7">
      <c r="A131" s="818">
        <f t="shared" si="2"/>
        <v>27</v>
      </c>
      <c r="B131" s="831"/>
      <c r="C131" s="838"/>
      <c r="D131" s="821"/>
      <c r="E131" s="822"/>
      <c r="F131" s="822"/>
      <c r="G131" s="823"/>
    </row>
    <row r="132" spans="1:7">
      <c r="A132" s="818">
        <f t="shared" si="2"/>
        <v>28</v>
      </c>
      <c r="B132" s="831"/>
      <c r="C132" s="839"/>
      <c r="D132" s="821"/>
      <c r="E132" s="822"/>
      <c r="F132" s="822"/>
      <c r="G132" s="823"/>
    </row>
    <row r="133" spans="1:7">
      <c r="A133" s="818">
        <f t="shared" si="2"/>
        <v>29</v>
      </c>
      <c r="B133" s="831"/>
      <c r="C133" s="839"/>
      <c r="D133" s="821"/>
      <c r="E133" s="822"/>
      <c r="F133" s="822"/>
      <c r="G133" s="823"/>
    </row>
    <row r="134" spans="1:7">
      <c r="A134" s="818">
        <f t="shared" si="2"/>
        <v>30</v>
      </c>
      <c r="B134" s="831"/>
      <c r="C134" s="839"/>
      <c r="D134" s="821"/>
      <c r="E134" s="822"/>
      <c r="F134" s="822"/>
      <c r="G134" s="823"/>
    </row>
    <row r="135" spans="1:7">
      <c r="A135" s="818">
        <f t="shared" si="2"/>
        <v>31</v>
      </c>
      <c r="B135" s="831"/>
      <c r="C135" s="839"/>
      <c r="D135" s="821"/>
      <c r="E135" s="822"/>
      <c r="F135" s="822"/>
      <c r="G135" s="823"/>
    </row>
    <row r="136" spans="1:7">
      <c r="A136" s="818">
        <f t="shared" si="2"/>
        <v>32</v>
      </c>
      <c r="B136" s="826"/>
      <c r="C136" s="839"/>
      <c r="D136" s="821"/>
      <c r="E136" s="822"/>
      <c r="F136" s="822"/>
      <c r="G136" s="823"/>
    </row>
    <row r="137" spans="1:7">
      <c r="A137" s="818">
        <f t="shared" si="2"/>
        <v>33</v>
      </c>
      <c r="B137" s="831"/>
      <c r="C137" s="838"/>
      <c r="D137" s="821"/>
      <c r="E137" s="822"/>
      <c r="F137" s="822"/>
      <c r="G137" s="823"/>
    </row>
    <row r="138" spans="1:7">
      <c r="A138" s="818">
        <f t="shared" si="2"/>
        <v>34</v>
      </c>
      <c r="B138" s="831"/>
      <c r="C138" s="839"/>
      <c r="D138" s="821"/>
      <c r="E138" s="822"/>
      <c r="F138" s="822"/>
      <c r="G138" s="823"/>
    </row>
    <row r="139" spans="1:7">
      <c r="A139" s="818">
        <f t="shared" si="2"/>
        <v>35</v>
      </c>
      <c r="B139" s="831"/>
      <c r="C139" s="839"/>
      <c r="D139" s="821"/>
      <c r="E139" s="822"/>
      <c r="F139" s="822"/>
      <c r="G139" s="823"/>
    </row>
    <row r="140" spans="1:7">
      <c r="A140" s="818">
        <f t="shared" si="2"/>
        <v>36</v>
      </c>
      <c r="B140" s="831"/>
      <c r="C140" s="839"/>
      <c r="D140" s="821"/>
      <c r="E140" s="822"/>
      <c r="F140" s="822"/>
      <c r="G140" s="823"/>
    </row>
    <row r="141" spans="1:7">
      <c r="A141" s="818">
        <f t="shared" si="2"/>
        <v>37</v>
      </c>
      <c r="B141" s="825"/>
      <c r="C141" s="838"/>
      <c r="D141" s="821"/>
      <c r="E141" s="822"/>
      <c r="F141" s="822"/>
      <c r="G141" s="823"/>
    </row>
    <row r="142" spans="1:7">
      <c r="A142" s="818">
        <f t="shared" si="2"/>
        <v>38</v>
      </c>
      <c r="B142" s="831"/>
      <c r="C142" s="839"/>
      <c r="D142" s="821"/>
      <c r="E142" s="822"/>
      <c r="F142" s="822"/>
      <c r="G142" s="823"/>
    </row>
    <row r="143" spans="1:7">
      <c r="A143" s="818">
        <f t="shared" si="2"/>
        <v>39</v>
      </c>
      <c r="B143" s="831"/>
      <c r="C143" s="839"/>
      <c r="D143" s="821"/>
      <c r="E143" s="822"/>
      <c r="F143" s="822"/>
      <c r="G143" s="823"/>
    </row>
    <row r="144" spans="1:7">
      <c r="A144" s="818">
        <f t="shared" si="2"/>
        <v>40</v>
      </c>
      <c r="B144" s="825"/>
      <c r="C144" s="838"/>
      <c r="D144" s="821"/>
      <c r="E144" s="822"/>
      <c r="F144" s="822"/>
      <c r="G144" s="823"/>
    </row>
    <row r="145" spans="1:7">
      <c r="A145" s="818">
        <f t="shared" si="2"/>
        <v>41</v>
      </c>
      <c r="B145" s="820"/>
      <c r="C145" s="839"/>
      <c r="D145" s="821"/>
      <c r="E145" s="822"/>
      <c r="F145" s="822"/>
      <c r="G145" s="823"/>
    </row>
    <row r="146" spans="1:7">
      <c r="A146" s="818">
        <f t="shared" si="2"/>
        <v>42</v>
      </c>
      <c r="B146" s="833"/>
      <c r="C146" s="838"/>
      <c r="D146" s="821"/>
      <c r="E146" s="822"/>
      <c r="F146" s="822"/>
      <c r="G146" s="823"/>
    </row>
    <row r="147" spans="1:7">
      <c r="A147" s="818">
        <f t="shared" si="2"/>
        <v>43</v>
      </c>
      <c r="B147" s="833"/>
      <c r="C147" s="838"/>
      <c r="D147" s="821"/>
      <c r="E147" s="822"/>
      <c r="F147" s="822"/>
      <c r="G147" s="823"/>
    </row>
    <row r="148" spans="1:7">
      <c r="A148" s="818">
        <f t="shared" si="2"/>
        <v>44</v>
      </c>
      <c r="B148" s="833"/>
      <c r="C148" s="839"/>
      <c r="D148" s="821"/>
      <c r="E148" s="822"/>
      <c r="F148" s="822"/>
      <c r="G148" s="823"/>
    </row>
    <row r="149" spans="1:7">
      <c r="A149" s="818">
        <f t="shared" si="2"/>
        <v>45</v>
      </c>
      <c r="B149" s="833"/>
      <c r="C149" s="839"/>
      <c r="D149" s="821"/>
      <c r="E149" s="822"/>
      <c r="F149" s="822"/>
      <c r="G149" s="823"/>
    </row>
    <row r="150" spans="1:7">
      <c r="A150" s="818">
        <f t="shared" si="2"/>
        <v>46</v>
      </c>
      <c r="B150" s="833"/>
      <c r="C150" s="838"/>
      <c r="D150" s="821"/>
      <c r="E150" s="822"/>
      <c r="F150" s="822"/>
      <c r="G150" s="823"/>
    </row>
    <row r="151" spans="1:7">
      <c r="A151" s="818">
        <f t="shared" si="2"/>
        <v>47</v>
      </c>
      <c r="B151" s="833"/>
      <c r="C151" s="839"/>
      <c r="D151" s="821"/>
      <c r="E151" s="822"/>
      <c r="F151" s="822"/>
      <c r="G151" s="823"/>
    </row>
    <row r="152" spans="1:7">
      <c r="A152" s="818">
        <f t="shared" si="2"/>
        <v>48</v>
      </c>
      <c r="B152" s="833"/>
      <c r="C152" s="839"/>
      <c r="D152" s="821"/>
      <c r="E152" s="822"/>
      <c r="F152" s="822"/>
      <c r="G152" s="823"/>
    </row>
    <row r="153" spans="1:7">
      <c r="A153" s="818">
        <f t="shared" si="2"/>
        <v>49</v>
      </c>
      <c r="B153" s="825"/>
      <c r="C153" s="838"/>
      <c r="D153" s="821"/>
      <c r="E153" s="822"/>
      <c r="F153" s="822"/>
      <c r="G153" s="823"/>
    </row>
  </sheetData>
  <mergeCells count="12">
    <mergeCell ref="A1:G1"/>
    <mergeCell ref="A2:G2"/>
    <mergeCell ref="A3:G3"/>
    <mergeCell ref="F4:G4"/>
    <mergeCell ref="C5:F5"/>
    <mergeCell ref="A5:A7"/>
    <mergeCell ref="B5:B7"/>
    <mergeCell ref="C6:C7"/>
    <mergeCell ref="D6:D7"/>
    <mergeCell ref="E6:E7"/>
    <mergeCell ref="F6:F7"/>
    <mergeCell ref="G5:G7"/>
  </mergeCells>
  <pageMargins left="0.5" right="0.25" top="0.5" bottom="0.5" header="0.3" footer="0"/>
  <pageSetup paperSize="9" scale="80" orientation="portrait"/>
  <headerFooter>
    <oddFooter>&amp;C&amp;P</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832"/>
  <sheetViews>
    <sheetView workbookViewId="0">
      <selection activeCell="I99" sqref="I99"/>
    </sheetView>
  </sheetViews>
  <sheetFormatPr defaultColWidth="9" defaultRowHeight="13.2"/>
  <cols>
    <col min="1" max="1" width="4.8984375" style="635" customWidth="1"/>
    <col min="2" max="2" width="27.3984375" style="630" customWidth="1"/>
    <col min="3" max="3" width="9.19921875" style="630" customWidth="1"/>
    <col min="4" max="5" width="7.09765625" style="630" customWidth="1"/>
    <col min="6" max="6" width="9.19921875" style="636" customWidth="1"/>
    <col min="7" max="7" width="13.09765625" style="636" customWidth="1"/>
    <col min="8" max="8" width="11.8984375" style="636" customWidth="1"/>
    <col min="9" max="9" width="9.8984375" style="636" customWidth="1"/>
    <col min="10" max="10" width="12.8984375" style="636" customWidth="1"/>
    <col min="11" max="11" width="9" style="630"/>
    <col min="12" max="12" width="7.3984375" style="630" customWidth="1"/>
    <col min="13" max="256" width="9" style="630"/>
    <col min="257" max="257" width="4.8984375" style="630" customWidth="1"/>
    <col min="258" max="258" width="27.3984375" style="630" customWidth="1"/>
    <col min="259" max="259" width="9.19921875" style="630" customWidth="1"/>
    <col min="260" max="261" width="7.09765625" style="630" customWidth="1"/>
    <col min="262" max="262" width="9.19921875" style="630" customWidth="1"/>
    <col min="263" max="263" width="13.09765625" style="630" customWidth="1"/>
    <col min="264" max="264" width="11.8984375" style="630" customWidth="1"/>
    <col min="265" max="265" width="9.8984375" style="630" customWidth="1"/>
    <col min="266" max="266" width="12.8984375" style="630" customWidth="1"/>
    <col min="267" max="267" width="9" style="630"/>
    <col min="268" max="268" width="7.3984375" style="630" customWidth="1"/>
    <col min="269" max="512" width="9" style="630"/>
    <col min="513" max="513" width="4.8984375" style="630" customWidth="1"/>
    <col min="514" max="514" width="27.3984375" style="630" customWidth="1"/>
    <col min="515" max="515" width="9.19921875" style="630" customWidth="1"/>
    <col min="516" max="517" width="7.09765625" style="630" customWidth="1"/>
    <col min="518" max="518" width="9.19921875" style="630" customWidth="1"/>
    <col min="519" max="519" width="13.09765625" style="630" customWidth="1"/>
    <col min="520" max="520" width="11.8984375" style="630" customWidth="1"/>
    <col min="521" max="521" width="9.8984375" style="630" customWidth="1"/>
    <col min="522" max="522" width="12.8984375" style="630" customWidth="1"/>
    <col min="523" max="523" width="9" style="630"/>
    <col min="524" max="524" width="7.3984375" style="630" customWidth="1"/>
    <col min="525" max="768" width="9" style="630"/>
    <col min="769" max="769" width="4.8984375" style="630" customWidth="1"/>
    <col min="770" max="770" width="27.3984375" style="630" customWidth="1"/>
    <col min="771" max="771" width="9.19921875" style="630" customWidth="1"/>
    <col min="772" max="773" width="7.09765625" style="630" customWidth="1"/>
    <col min="774" max="774" width="9.19921875" style="630" customWidth="1"/>
    <col min="775" max="775" width="13.09765625" style="630" customWidth="1"/>
    <col min="776" max="776" width="11.8984375" style="630" customWidth="1"/>
    <col min="777" max="777" width="9.8984375" style="630" customWidth="1"/>
    <col min="778" max="778" width="12.8984375" style="630" customWidth="1"/>
    <col min="779" max="779" width="9" style="630"/>
    <col min="780" max="780" width="7.3984375" style="630" customWidth="1"/>
    <col min="781" max="1024" width="9" style="630"/>
    <col min="1025" max="1025" width="4.8984375" style="630" customWidth="1"/>
    <col min="1026" max="1026" width="27.3984375" style="630" customWidth="1"/>
    <col min="1027" max="1027" width="9.19921875" style="630" customWidth="1"/>
    <col min="1028" max="1029" width="7.09765625" style="630" customWidth="1"/>
    <col min="1030" max="1030" width="9.19921875" style="630" customWidth="1"/>
    <col min="1031" max="1031" width="13.09765625" style="630" customWidth="1"/>
    <col min="1032" max="1032" width="11.8984375" style="630" customWidth="1"/>
    <col min="1033" max="1033" width="9.8984375" style="630" customWidth="1"/>
    <col min="1034" max="1034" width="12.8984375" style="630" customWidth="1"/>
    <col min="1035" max="1035" width="9" style="630"/>
    <col min="1036" max="1036" width="7.3984375" style="630" customWidth="1"/>
    <col min="1037" max="1280" width="9" style="630"/>
    <col min="1281" max="1281" width="4.8984375" style="630" customWidth="1"/>
    <col min="1282" max="1282" width="27.3984375" style="630" customWidth="1"/>
    <col min="1283" max="1283" width="9.19921875" style="630" customWidth="1"/>
    <col min="1284" max="1285" width="7.09765625" style="630" customWidth="1"/>
    <col min="1286" max="1286" width="9.19921875" style="630" customWidth="1"/>
    <col min="1287" max="1287" width="13.09765625" style="630" customWidth="1"/>
    <col min="1288" max="1288" width="11.8984375" style="630" customWidth="1"/>
    <col min="1289" max="1289" width="9.8984375" style="630" customWidth="1"/>
    <col min="1290" max="1290" width="12.8984375" style="630" customWidth="1"/>
    <col min="1291" max="1291" width="9" style="630"/>
    <col min="1292" max="1292" width="7.3984375" style="630" customWidth="1"/>
    <col min="1293" max="1536" width="9" style="630"/>
    <col min="1537" max="1537" width="4.8984375" style="630" customWidth="1"/>
    <col min="1538" max="1538" width="27.3984375" style="630" customWidth="1"/>
    <col min="1539" max="1539" width="9.19921875" style="630" customWidth="1"/>
    <col min="1540" max="1541" width="7.09765625" style="630" customWidth="1"/>
    <col min="1542" max="1542" width="9.19921875" style="630" customWidth="1"/>
    <col min="1543" max="1543" width="13.09765625" style="630" customWidth="1"/>
    <col min="1544" max="1544" width="11.8984375" style="630" customWidth="1"/>
    <col min="1545" max="1545" width="9.8984375" style="630" customWidth="1"/>
    <col min="1546" max="1546" width="12.8984375" style="630" customWidth="1"/>
    <col min="1547" max="1547" width="9" style="630"/>
    <col min="1548" max="1548" width="7.3984375" style="630" customWidth="1"/>
    <col min="1549" max="1792" width="9" style="630"/>
    <col min="1793" max="1793" width="4.8984375" style="630" customWidth="1"/>
    <col min="1794" max="1794" width="27.3984375" style="630" customWidth="1"/>
    <col min="1795" max="1795" width="9.19921875" style="630" customWidth="1"/>
    <col min="1796" max="1797" width="7.09765625" style="630" customWidth="1"/>
    <col min="1798" max="1798" width="9.19921875" style="630" customWidth="1"/>
    <col min="1799" max="1799" width="13.09765625" style="630" customWidth="1"/>
    <col min="1800" max="1800" width="11.8984375" style="630" customWidth="1"/>
    <col min="1801" max="1801" width="9.8984375" style="630" customWidth="1"/>
    <col min="1802" max="1802" width="12.8984375" style="630" customWidth="1"/>
    <col min="1803" max="1803" width="9" style="630"/>
    <col min="1804" max="1804" width="7.3984375" style="630" customWidth="1"/>
    <col min="1805" max="2048" width="9" style="630"/>
    <col min="2049" max="2049" width="4.8984375" style="630" customWidth="1"/>
    <col min="2050" max="2050" width="27.3984375" style="630" customWidth="1"/>
    <col min="2051" max="2051" width="9.19921875" style="630" customWidth="1"/>
    <col min="2052" max="2053" width="7.09765625" style="630" customWidth="1"/>
    <col min="2054" max="2054" width="9.19921875" style="630" customWidth="1"/>
    <col min="2055" max="2055" width="13.09765625" style="630" customWidth="1"/>
    <col min="2056" max="2056" width="11.8984375" style="630" customWidth="1"/>
    <col min="2057" max="2057" width="9.8984375" style="630" customWidth="1"/>
    <col min="2058" max="2058" width="12.8984375" style="630" customWidth="1"/>
    <col min="2059" max="2059" width="9" style="630"/>
    <col min="2060" max="2060" width="7.3984375" style="630" customWidth="1"/>
    <col min="2061" max="2304" width="9" style="630"/>
    <col min="2305" max="2305" width="4.8984375" style="630" customWidth="1"/>
    <col min="2306" max="2306" width="27.3984375" style="630" customWidth="1"/>
    <col min="2307" max="2307" width="9.19921875" style="630" customWidth="1"/>
    <col min="2308" max="2309" width="7.09765625" style="630" customWidth="1"/>
    <col min="2310" max="2310" width="9.19921875" style="630" customWidth="1"/>
    <col min="2311" max="2311" width="13.09765625" style="630" customWidth="1"/>
    <col min="2312" max="2312" width="11.8984375" style="630" customWidth="1"/>
    <col min="2313" max="2313" width="9.8984375" style="630" customWidth="1"/>
    <col min="2314" max="2314" width="12.8984375" style="630" customWidth="1"/>
    <col min="2315" max="2315" width="9" style="630"/>
    <col min="2316" max="2316" width="7.3984375" style="630" customWidth="1"/>
    <col min="2317" max="2560" width="9" style="630"/>
    <col min="2561" max="2561" width="4.8984375" style="630" customWidth="1"/>
    <col min="2562" max="2562" width="27.3984375" style="630" customWidth="1"/>
    <col min="2563" max="2563" width="9.19921875" style="630" customWidth="1"/>
    <col min="2564" max="2565" width="7.09765625" style="630" customWidth="1"/>
    <col min="2566" max="2566" width="9.19921875" style="630" customWidth="1"/>
    <col min="2567" max="2567" width="13.09765625" style="630" customWidth="1"/>
    <col min="2568" max="2568" width="11.8984375" style="630" customWidth="1"/>
    <col min="2569" max="2569" width="9.8984375" style="630" customWidth="1"/>
    <col min="2570" max="2570" width="12.8984375" style="630" customWidth="1"/>
    <col min="2571" max="2571" width="9" style="630"/>
    <col min="2572" max="2572" width="7.3984375" style="630" customWidth="1"/>
    <col min="2573" max="2816" width="9" style="630"/>
    <col min="2817" max="2817" width="4.8984375" style="630" customWidth="1"/>
    <col min="2818" max="2818" width="27.3984375" style="630" customWidth="1"/>
    <col min="2819" max="2819" width="9.19921875" style="630" customWidth="1"/>
    <col min="2820" max="2821" width="7.09765625" style="630" customWidth="1"/>
    <col min="2822" max="2822" width="9.19921875" style="630" customWidth="1"/>
    <col min="2823" max="2823" width="13.09765625" style="630" customWidth="1"/>
    <col min="2824" max="2824" width="11.8984375" style="630" customWidth="1"/>
    <col min="2825" max="2825" width="9.8984375" style="630" customWidth="1"/>
    <col min="2826" max="2826" width="12.8984375" style="630" customWidth="1"/>
    <col min="2827" max="2827" width="9" style="630"/>
    <col min="2828" max="2828" width="7.3984375" style="630" customWidth="1"/>
    <col min="2829" max="3072" width="9" style="630"/>
    <col min="3073" max="3073" width="4.8984375" style="630" customWidth="1"/>
    <col min="3074" max="3074" width="27.3984375" style="630" customWidth="1"/>
    <col min="3075" max="3075" width="9.19921875" style="630" customWidth="1"/>
    <col min="3076" max="3077" width="7.09765625" style="630" customWidth="1"/>
    <col min="3078" max="3078" width="9.19921875" style="630" customWidth="1"/>
    <col min="3079" max="3079" width="13.09765625" style="630" customWidth="1"/>
    <col min="3080" max="3080" width="11.8984375" style="630" customWidth="1"/>
    <col min="3081" max="3081" width="9.8984375" style="630" customWidth="1"/>
    <col min="3082" max="3082" width="12.8984375" style="630" customWidth="1"/>
    <col min="3083" max="3083" width="9" style="630"/>
    <col min="3084" max="3084" width="7.3984375" style="630" customWidth="1"/>
    <col min="3085" max="3328" width="9" style="630"/>
    <col min="3329" max="3329" width="4.8984375" style="630" customWidth="1"/>
    <col min="3330" max="3330" width="27.3984375" style="630" customWidth="1"/>
    <col min="3331" max="3331" width="9.19921875" style="630" customWidth="1"/>
    <col min="3332" max="3333" width="7.09765625" style="630" customWidth="1"/>
    <col min="3334" max="3334" width="9.19921875" style="630" customWidth="1"/>
    <col min="3335" max="3335" width="13.09765625" style="630" customWidth="1"/>
    <col min="3336" max="3336" width="11.8984375" style="630" customWidth="1"/>
    <col min="3337" max="3337" width="9.8984375" style="630" customWidth="1"/>
    <col min="3338" max="3338" width="12.8984375" style="630" customWidth="1"/>
    <col min="3339" max="3339" width="9" style="630"/>
    <col min="3340" max="3340" width="7.3984375" style="630" customWidth="1"/>
    <col min="3341" max="3584" width="9" style="630"/>
    <col min="3585" max="3585" width="4.8984375" style="630" customWidth="1"/>
    <col min="3586" max="3586" width="27.3984375" style="630" customWidth="1"/>
    <col min="3587" max="3587" width="9.19921875" style="630" customWidth="1"/>
    <col min="3588" max="3589" width="7.09765625" style="630" customWidth="1"/>
    <col min="3590" max="3590" width="9.19921875" style="630" customWidth="1"/>
    <col min="3591" max="3591" width="13.09765625" style="630" customWidth="1"/>
    <col min="3592" max="3592" width="11.8984375" style="630" customWidth="1"/>
    <col min="3593" max="3593" width="9.8984375" style="630" customWidth="1"/>
    <col min="3594" max="3594" width="12.8984375" style="630" customWidth="1"/>
    <col min="3595" max="3595" width="9" style="630"/>
    <col min="3596" max="3596" width="7.3984375" style="630" customWidth="1"/>
    <col min="3597" max="3840" width="9" style="630"/>
    <col min="3841" max="3841" width="4.8984375" style="630" customWidth="1"/>
    <col min="3842" max="3842" width="27.3984375" style="630" customWidth="1"/>
    <col min="3843" max="3843" width="9.19921875" style="630" customWidth="1"/>
    <col min="3844" max="3845" width="7.09765625" style="630" customWidth="1"/>
    <col min="3846" max="3846" width="9.19921875" style="630" customWidth="1"/>
    <col min="3847" max="3847" width="13.09765625" style="630" customWidth="1"/>
    <col min="3848" max="3848" width="11.8984375" style="630" customWidth="1"/>
    <col min="3849" max="3849" width="9.8984375" style="630" customWidth="1"/>
    <col min="3850" max="3850" width="12.8984375" style="630" customWidth="1"/>
    <col min="3851" max="3851" width="9" style="630"/>
    <col min="3852" max="3852" width="7.3984375" style="630" customWidth="1"/>
    <col min="3853" max="4096" width="9" style="630"/>
    <col min="4097" max="4097" width="4.8984375" style="630" customWidth="1"/>
    <col min="4098" max="4098" width="27.3984375" style="630" customWidth="1"/>
    <col min="4099" max="4099" width="9.19921875" style="630" customWidth="1"/>
    <col min="4100" max="4101" width="7.09765625" style="630" customWidth="1"/>
    <col min="4102" max="4102" width="9.19921875" style="630" customWidth="1"/>
    <col min="4103" max="4103" width="13.09765625" style="630" customWidth="1"/>
    <col min="4104" max="4104" width="11.8984375" style="630" customWidth="1"/>
    <col min="4105" max="4105" width="9.8984375" style="630" customWidth="1"/>
    <col min="4106" max="4106" width="12.8984375" style="630" customWidth="1"/>
    <col min="4107" max="4107" width="9" style="630"/>
    <col min="4108" max="4108" width="7.3984375" style="630" customWidth="1"/>
    <col min="4109" max="4352" width="9" style="630"/>
    <col min="4353" max="4353" width="4.8984375" style="630" customWidth="1"/>
    <col min="4354" max="4354" width="27.3984375" style="630" customWidth="1"/>
    <col min="4355" max="4355" width="9.19921875" style="630" customWidth="1"/>
    <col min="4356" max="4357" width="7.09765625" style="630" customWidth="1"/>
    <col min="4358" max="4358" width="9.19921875" style="630" customWidth="1"/>
    <col min="4359" max="4359" width="13.09765625" style="630" customWidth="1"/>
    <col min="4360" max="4360" width="11.8984375" style="630" customWidth="1"/>
    <col min="4361" max="4361" width="9.8984375" style="630" customWidth="1"/>
    <col min="4362" max="4362" width="12.8984375" style="630" customWidth="1"/>
    <col min="4363" max="4363" width="9" style="630"/>
    <col min="4364" max="4364" width="7.3984375" style="630" customWidth="1"/>
    <col min="4365" max="4608" width="9" style="630"/>
    <col min="4609" max="4609" width="4.8984375" style="630" customWidth="1"/>
    <col min="4610" max="4610" width="27.3984375" style="630" customWidth="1"/>
    <col min="4611" max="4611" width="9.19921875" style="630" customWidth="1"/>
    <col min="4612" max="4613" width="7.09765625" style="630" customWidth="1"/>
    <col min="4614" max="4614" width="9.19921875" style="630" customWidth="1"/>
    <col min="4615" max="4615" width="13.09765625" style="630" customWidth="1"/>
    <col min="4616" max="4616" width="11.8984375" style="630" customWidth="1"/>
    <col min="4617" max="4617" width="9.8984375" style="630" customWidth="1"/>
    <col min="4618" max="4618" width="12.8984375" style="630" customWidth="1"/>
    <col min="4619" max="4619" width="9" style="630"/>
    <col min="4620" max="4620" width="7.3984375" style="630" customWidth="1"/>
    <col min="4621" max="4864" width="9" style="630"/>
    <col min="4865" max="4865" width="4.8984375" style="630" customWidth="1"/>
    <col min="4866" max="4866" width="27.3984375" style="630" customWidth="1"/>
    <col min="4867" max="4867" width="9.19921875" style="630" customWidth="1"/>
    <col min="4868" max="4869" width="7.09765625" style="630" customWidth="1"/>
    <col min="4870" max="4870" width="9.19921875" style="630" customWidth="1"/>
    <col min="4871" max="4871" width="13.09765625" style="630" customWidth="1"/>
    <col min="4872" max="4872" width="11.8984375" style="630" customWidth="1"/>
    <col min="4873" max="4873" width="9.8984375" style="630" customWidth="1"/>
    <col min="4874" max="4874" width="12.8984375" style="630" customWidth="1"/>
    <col min="4875" max="4875" width="9" style="630"/>
    <col min="4876" max="4876" width="7.3984375" style="630" customWidth="1"/>
    <col min="4877" max="5120" width="9" style="630"/>
    <col min="5121" max="5121" width="4.8984375" style="630" customWidth="1"/>
    <col min="5122" max="5122" width="27.3984375" style="630" customWidth="1"/>
    <col min="5123" max="5123" width="9.19921875" style="630" customWidth="1"/>
    <col min="5124" max="5125" width="7.09765625" style="630" customWidth="1"/>
    <col min="5126" max="5126" width="9.19921875" style="630" customWidth="1"/>
    <col min="5127" max="5127" width="13.09765625" style="630" customWidth="1"/>
    <col min="5128" max="5128" width="11.8984375" style="630" customWidth="1"/>
    <col min="5129" max="5129" width="9.8984375" style="630" customWidth="1"/>
    <col min="5130" max="5130" width="12.8984375" style="630" customWidth="1"/>
    <col min="5131" max="5131" width="9" style="630"/>
    <col min="5132" max="5132" width="7.3984375" style="630" customWidth="1"/>
    <col min="5133" max="5376" width="9" style="630"/>
    <col min="5377" max="5377" width="4.8984375" style="630" customWidth="1"/>
    <col min="5378" max="5378" width="27.3984375" style="630" customWidth="1"/>
    <col min="5379" max="5379" width="9.19921875" style="630" customWidth="1"/>
    <col min="5380" max="5381" width="7.09765625" style="630" customWidth="1"/>
    <col min="5382" max="5382" width="9.19921875" style="630" customWidth="1"/>
    <col min="5383" max="5383" width="13.09765625" style="630" customWidth="1"/>
    <col min="5384" max="5384" width="11.8984375" style="630" customWidth="1"/>
    <col min="5385" max="5385" width="9.8984375" style="630" customWidth="1"/>
    <col min="5386" max="5386" width="12.8984375" style="630" customWidth="1"/>
    <col min="5387" max="5387" width="9" style="630"/>
    <col min="5388" max="5388" width="7.3984375" style="630" customWidth="1"/>
    <col min="5389" max="5632" width="9" style="630"/>
    <col min="5633" max="5633" width="4.8984375" style="630" customWidth="1"/>
    <col min="5634" max="5634" width="27.3984375" style="630" customWidth="1"/>
    <col min="5635" max="5635" width="9.19921875" style="630" customWidth="1"/>
    <col min="5636" max="5637" width="7.09765625" style="630" customWidth="1"/>
    <col min="5638" max="5638" width="9.19921875" style="630" customWidth="1"/>
    <col min="5639" max="5639" width="13.09765625" style="630" customWidth="1"/>
    <col min="5640" max="5640" width="11.8984375" style="630" customWidth="1"/>
    <col min="5641" max="5641" width="9.8984375" style="630" customWidth="1"/>
    <col min="5642" max="5642" width="12.8984375" style="630" customWidth="1"/>
    <col min="5643" max="5643" width="9" style="630"/>
    <col min="5644" max="5644" width="7.3984375" style="630" customWidth="1"/>
    <col min="5645" max="5888" width="9" style="630"/>
    <col min="5889" max="5889" width="4.8984375" style="630" customWidth="1"/>
    <col min="5890" max="5890" width="27.3984375" style="630" customWidth="1"/>
    <col min="5891" max="5891" width="9.19921875" style="630" customWidth="1"/>
    <col min="5892" max="5893" width="7.09765625" style="630" customWidth="1"/>
    <col min="5894" max="5894" width="9.19921875" style="630" customWidth="1"/>
    <col min="5895" max="5895" width="13.09765625" style="630" customWidth="1"/>
    <col min="5896" max="5896" width="11.8984375" style="630" customWidth="1"/>
    <col min="5897" max="5897" width="9.8984375" style="630" customWidth="1"/>
    <col min="5898" max="5898" width="12.8984375" style="630" customWidth="1"/>
    <col min="5899" max="5899" width="9" style="630"/>
    <col min="5900" max="5900" width="7.3984375" style="630" customWidth="1"/>
    <col min="5901" max="6144" width="9" style="630"/>
    <col min="6145" max="6145" width="4.8984375" style="630" customWidth="1"/>
    <col min="6146" max="6146" width="27.3984375" style="630" customWidth="1"/>
    <col min="6147" max="6147" width="9.19921875" style="630" customWidth="1"/>
    <col min="6148" max="6149" width="7.09765625" style="630" customWidth="1"/>
    <col min="6150" max="6150" width="9.19921875" style="630" customWidth="1"/>
    <col min="6151" max="6151" width="13.09765625" style="630" customWidth="1"/>
    <col min="6152" max="6152" width="11.8984375" style="630" customWidth="1"/>
    <col min="6153" max="6153" width="9.8984375" style="630" customWidth="1"/>
    <col min="6154" max="6154" width="12.8984375" style="630" customWidth="1"/>
    <col min="6155" max="6155" width="9" style="630"/>
    <col min="6156" max="6156" width="7.3984375" style="630" customWidth="1"/>
    <col min="6157" max="6400" width="9" style="630"/>
    <col min="6401" max="6401" width="4.8984375" style="630" customWidth="1"/>
    <col min="6402" max="6402" width="27.3984375" style="630" customWidth="1"/>
    <col min="6403" max="6403" width="9.19921875" style="630" customWidth="1"/>
    <col min="6404" max="6405" width="7.09765625" style="630" customWidth="1"/>
    <col min="6406" max="6406" width="9.19921875" style="630" customWidth="1"/>
    <col min="6407" max="6407" width="13.09765625" style="630" customWidth="1"/>
    <col min="6408" max="6408" width="11.8984375" style="630" customWidth="1"/>
    <col min="6409" max="6409" width="9.8984375" style="630" customWidth="1"/>
    <col min="6410" max="6410" width="12.8984375" style="630" customWidth="1"/>
    <col min="6411" max="6411" width="9" style="630"/>
    <col min="6412" max="6412" width="7.3984375" style="630" customWidth="1"/>
    <col min="6413" max="6656" width="9" style="630"/>
    <col min="6657" max="6657" width="4.8984375" style="630" customWidth="1"/>
    <col min="6658" max="6658" width="27.3984375" style="630" customWidth="1"/>
    <col min="6659" max="6659" width="9.19921875" style="630" customWidth="1"/>
    <col min="6660" max="6661" width="7.09765625" style="630" customWidth="1"/>
    <col min="6662" max="6662" width="9.19921875" style="630" customWidth="1"/>
    <col min="6663" max="6663" width="13.09765625" style="630" customWidth="1"/>
    <col min="6664" max="6664" width="11.8984375" style="630" customWidth="1"/>
    <col min="6665" max="6665" width="9.8984375" style="630" customWidth="1"/>
    <col min="6666" max="6666" width="12.8984375" style="630" customWidth="1"/>
    <col min="6667" max="6667" width="9" style="630"/>
    <col min="6668" max="6668" width="7.3984375" style="630" customWidth="1"/>
    <col min="6669" max="6912" width="9" style="630"/>
    <col min="6913" max="6913" width="4.8984375" style="630" customWidth="1"/>
    <col min="6914" max="6914" width="27.3984375" style="630" customWidth="1"/>
    <col min="6915" max="6915" width="9.19921875" style="630" customWidth="1"/>
    <col min="6916" max="6917" width="7.09765625" style="630" customWidth="1"/>
    <col min="6918" max="6918" width="9.19921875" style="630" customWidth="1"/>
    <col min="6919" max="6919" width="13.09765625" style="630" customWidth="1"/>
    <col min="6920" max="6920" width="11.8984375" style="630" customWidth="1"/>
    <col min="6921" max="6921" width="9.8984375" style="630" customWidth="1"/>
    <col min="6922" max="6922" width="12.8984375" style="630" customWidth="1"/>
    <col min="6923" max="6923" width="9" style="630"/>
    <col min="6924" max="6924" width="7.3984375" style="630" customWidth="1"/>
    <col min="6925" max="7168" width="9" style="630"/>
    <col min="7169" max="7169" width="4.8984375" style="630" customWidth="1"/>
    <col min="7170" max="7170" width="27.3984375" style="630" customWidth="1"/>
    <col min="7171" max="7171" width="9.19921875" style="630" customWidth="1"/>
    <col min="7172" max="7173" width="7.09765625" style="630" customWidth="1"/>
    <col min="7174" max="7174" width="9.19921875" style="630" customWidth="1"/>
    <col min="7175" max="7175" width="13.09765625" style="630" customWidth="1"/>
    <col min="7176" max="7176" width="11.8984375" style="630" customWidth="1"/>
    <col min="7177" max="7177" width="9.8984375" style="630" customWidth="1"/>
    <col min="7178" max="7178" width="12.8984375" style="630" customWidth="1"/>
    <col min="7179" max="7179" width="9" style="630"/>
    <col min="7180" max="7180" width="7.3984375" style="630" customWidth="1"/>
    <col min="7181" max="7424" width="9" style="630"/>
    <col min="7425" max="7425" width="4.8984375" style="630" customWidth="1"/>
    <col min="7426" max="7426" width="27.3984375" style="630" customWidth="1"/>
    <col min="7427" max="7427" width="9.19921875" style="630" customWidth="1"/>
    <col min="7428" max="7429" width="7.09765625" style="630" customWidth="1"/>
    <col min="7430" max="7430" width="9.19921875" style="630" customWidth="1"/>
    <col min="7431" max="7431" width="13.09765625" style="630" customWidth="1"/>
    <col min="7432" max="7432" width="11.8984375" style="630" customWidth="1"/>
    <col min="7433" max="7433" width="9.8984375" style="630" customWidth="1"/>
    <col min="7434" max="7434" width="12.8984375" style="630" customWidth="1"/>
    <col min="7435" max="7435" width="9" style="630"/>
    <col min="7436" max="7436" width="7.3984375" style="630" customWidth="1"/>
    <col min="7437" max="7680" width="9" style="630"/>
    <col min="7681" max="7681" width="4.8984375" style="630" customWidth="1"/>
    <col min="7682" max="7682" width="27.3984375" style="630" customWidth="1"/>
    <col min="7683" max="7683" width="9.19921875" style="630" customWidth="1"/>
    <col min="7684" max="7685" width="7.09765625" style="630" customWidth="1"/>
    <col min="7686" max="7686" width="9.19921875" style="630" customWidth="1"/>
    <col min="7687" max="7687" width="13.09765625" style="630" customWidth="1"/>
    <col min="7688" max="7688" width="11.8984375" style="630" customWidth="1"/>
    <col min="7689" max="7689" width="9.8984375" style="630" customWidth="1"/>
    <col min="7690" max="7690" width="12.8984375" style="630" customWidth="1"/>
    <col min="7691" max="7691" width="9" style="630"/>
    <col min="7692" max="7692" width="7.3984375" style="630" customWidth="1"/>
    <col min="7693" max="7936" width="9" style="630"/>
    <col min="7937" max="7937" width="4.8984375" style="630" customWidth="1"/>
    <col min="7938" max="7938" width="27.3984375" style="630" customWidth="1"/>
    <col min="7939" max="7939" width="9.19921875" style="630" customWidth="1"/>
    <col min="7940" max="7941" width="7.09765625" style="630" customWidth="1"/>
    <col min="7942" max="7942" width="9.19921875" style="630" customWidth="1"/>
    <col min="7943" max="7943" width="13.09765625" style="630" customWidth="1"/>
    <col min="7944" max="7944" width="11.8984375" style="630" customWidth="1"/>
    <col min="7945" max="7945" width="9.8984375" style="630" customWidth="1"/>
    <col min="7946" max="7946" width="12.8984375" style="630" customWidth="1"/>
    <col min="7947" max="7947" width="9" style="630"/>
    <col min="7948" max="7948" width="7.3984375" style="630" customWidth="1"/>
    <col min="7949" max="8192" width="9" style="630"/>
    <col min="8193" max="8193" width="4.8984375" style="630" customWidth="1"/>
    <col min="8194" max="8194" width="27.3984375" style="630" customWidth="1"/>
    <col min="8195" max="8195" width="9.19921875" style="630" customWidth="1"/>
    <col min="8196" max="8197" width="7.09765625" style="630" customWidth="1"/>
    <col min="8198" max="8198" width="9.19921875" style="630" customWidth="1"/>
    <col min="8199" max="8199" width="13.09765625" style="630" customWidth="1"/>
    <col min="8200" max="8200" width="11.8984375" style="630" customWidth="1"/>
    <col min="8201" max="8201" width="9.8984375" style="630" customWidth="1"/>
    <col min="8202" max="8202" width="12.8984375" style="630" customWidth="1"/>
    <col min="8203" max="8203" width="9" style="630"/>
    <col min="8204" max="8204" width="7.3984375" style="630" customWidth="1"/>
    <col min="8205" max="8448" width="9" style="630"/>
    <col min="8449" max="8449" width="4.8984375" style="630" customWidth="1"/>
    <col min="8450" max="8450" width="27.3984375" style="630" customWidth="1"/>
    <col min="8451" max="8451" width="9.19921875" style="630" customWidth="1"/>
    <col min="8452" max="8453" width="7.09765625" style="630" customWidth="1"/>
    <col min="8454" max="8454" width="9.19921875" style="630" customWidth="1"/>
    <col min="8455" max="8455" width="13.09765625" style="630" customWidth="1"/>
    <col min="8456" max="8456" width="11.8984375" style="630" customWidth="1"/>
    <col min="8457" max="8457" width="9.8984375" style="630" customWidth="1"/>
    <col min="8458" max="8458" width="12.8984375" style="630" customWidth="1"/>
    <col min="8459" max="8459" width="9" style="630"/>
    <col min="8460" max="8460" width="7.3984375" style="630" customWidth="1"/>
    <col min="8461" max="8704" width="9" style="630"/>
    <col min="8705" max="8705" width="4.8984375" style="630" customWidth="1"/>
    <col min="8706" max="8706" width="27.3984375" style="630" customWidth="1"/>
    <col min="8707" max="8707" width="9.19921875" style="630" customWidth="1"/>
    <col min="8708" max="8709" width="7.09765625" style="630" customWidth="1"/>
    <col min="8710" max="8710" width="9.19921875" style="630" customWidth="1"/>
    <col min="8711" max="8711" width="13.09765625" style="630" customWidth="1"/>
    <col min="8712" max="8712" width="11.8984375" style="630" customWidth="1"/>
    <col min="8713" max="8713" width="9.8984375" style="630" customWidth="1"/>
    <col min="8714" max="8714" width="12.8984375" style="630" customWidth="1"/>
    <col min="8715" max="8715" width="9" style="630"/>
    <col min="8716" max="8716" width="7.3984375" style="630" customWidth="1"/>
    <col min="8717" max="8960" width="9" style="630"/>
    <col min="8961" max="8961" width="4.8984375" style="630" customWidth="1"/>
    <col min="8962" max="8962" width="27.3984375" style="630" customWidth="1"/>
    <col min="8963" max="8963" width="9.19921875" style="630" customWidth="1"/>
    <col min="8964" max="8965" width="7.09765625" style="630" customWidth="1"/>
    <col min="8966" max="8966" width="9.19921875" style="630" customWidth="1"/>
    <col min="8967" max="8967" width="13.09765625" style="630" customWidth="1"/>
    <col min="8968" max="8968" width="11.8984375" style="630" customWidth="1"/>
    <col min="8969" max="8969" width="9.8984375" style="630" customWidth="1"/>
    <col min="8970" max="8970" width="12.8984375" style="630" customWidth="1"/>
    <col min="8971" max="8971" width="9" style="630"/>
    <col min="8972" max="8972" width="7.3984375" style="630" customWidth="1"/>
    <col min="8973" max="9216" width="9" style="630"/>
    <col min="9217" max="9217" width="4.8984375" style="630" customWidth="1"/>
    <col min="9218" max="9218" width="27.3984375" style="630" customWidth="1"/>
    <col min="9219" max="9219" width="9.19921875" style="630" customWidth="1"/>
    <col min="9220" max="9221" width="7.09765625" style="630" customWidth="1"/>
    <col min="9222" max="9222" width="9.19921875" style="630" customWidth="1"/>
    <col min="9223" max="9223" width="13.09765625" style="630" customWidth="1"/>
    <col min="9224" max="9224" width="11.8984375" style="630" customWidth="1"/>
    <col min="9225" max="9225" width="9.8984375" style="630" customWidth="1"/>
    <col min="9226" max="9226" width="12.8984375" style="630" customWidth="1"/>
    <col min="9227" max="9227" width="9" style="630"/>
    <col min="9228" max="9228" width="7.3984375" style="630" customWidth="1"/>
    <col min="9229" max="9472" width="9" style="630"/>
    <col min="9473" max="9473" width="4.8984375" style="630" customWidth="1"/>
    <col min="9474" max="9474" width="27.3984375" style="630" customWidth="1"/>
    <col min="9475" max="9475" width="9.19921875" style="630" customWidth="1"/>
    <col min="9476" max="9477" width="7.09765625" style="630" customWidth="1"/>
    <col min="9478" max="9478" width="9.19921875" style="630" customWidth="1"/>
    <col min="9479" max="9479" width="13.09765625" style="630" customWidth="1"/>
    <col min="9480" max="9480" width="11.8984375" style="630" customWidth="1"/>
    <col min="9481" max="9481" width="9.8984375" style="630" customWidth="1"/>
    <col min="9482" max="9482" width="12.8984375" style="630" customWidth="1"/>
    <col min="9483" max="9483" width="9" style="630"/>
    <col min="9484" max="9484" width="7.3984375" style="630" customWidth="1"/>
    <col min="9485" max="9728" width="9" style="630"/>
    <col min="9729" max="9729" width="4.8984375" style="630" customWidth="1"/>
    <col min="9730" max="9730" width="27.3984375" style="630" customWidth="1"/>
    <col min="9731" max="9731" width="9.19921875" style="630" customWidth="1"/>
    <col min="9732" max="9733" width="7.09765625" style="630" customWidth="1"/>
    <col min="9734" max="9734" width="9.19921875" style="630" customWidth="1"/>
    <col min="9735" max="9735" width="13.09765625" style="630" customWidth="1"/>
    <col min="9736" max="9736" width="11.8984375" style="630" customWidth="1"/>
    <col min="9737" max="9737" width="9.8984375" style="630" customWidth="1"/>
    <col min="9738" max="9738" width="12.8984375" style="630" customWidth="1"/>
    <col min="9739" max="9739" width="9" style="630"/>
    <col min="9740" max="9740" width="7.3984375" style="630" customWidth="1"/>
    <col min="9741" max="9984" width="9" style="630"/>
    <col min="9985" max="9985" width="4.8984375" style="630" customWidth="1"/>
    <col min="9986" max="9986" width="27.3984375" style="630" customWidth="1"/>
    <col min="9987" max="9987" width="9.19921875" style="630" customWidth="1"/>
    <col min="9988" max="9989" width="7.09765625" style="630" customWidth="1"/>
    <col min="9990" max="9990" width="9.19921875" style="630" customWidth="1"/>
    <col min="9991" max="9991" width="13.09765625" style="630" customWidth="1"/>
    <col min="9992" max="9992" width="11.8984375" style="630" customWidth="1"/>
    <col min="9993" max="9993" width="9.8984375" style="630" customWidth="1"/>
    <col min="9994" max="9994" width="12.8984375" style="630" customWidth="1"/>
    <col min="9995" max="9995" width="9" style="630"/>
    <col min="9996" max="9996" width="7.3984375" style="630" customWidth="1"/>
    <col min="9997" max="10240" width="9" style="630"/>
    <col min="10241" max="10241" width="4.8984375" style="630" customWidth="1"/>
    <col min="10242" max="10242" width="27.3984375" style="630" customWidth="1"/>
    <col min="10243" max="10243" width="9.19921875" style="630" customWidth="1"/>
    <col min="10244" max="10245" width="7.09765625" style="630" customWidth="1"/>
    <col min="10246" max="10246" width="9.19921875" style="630" customWidth="1"/>
    <col min="10247" max="10247" width="13.09765625" style="630" customWidth="1"/>
    <col min="10248" max="10248" width="11.8984375" style="630" customWidth="1"/>
    <col min="10249" max="10249" width="9.8984375" style="630" customWidth="1"/>
    <col min="10250" max="10250" width="12.8984375" style="630" customWidth="1"/>
    <col min="10251" max="10251" width="9" style="630"/>
    <col min="10252" max="10252" width="7.3984375" style="630" customWidth="1"/>
    <col min="10253" max="10496" width="9" style="630"/>
    <col min="10497" max="10497" width="4.8984375" style="630" customWidth="1"/>
    <col min="10498" max="10498" width="27.3984375" style="630" customWidth="1"/>
    <col min="10499" max="10499" width="9.19921875" style="630" customWidth="1"/>
    <col min="10500" max="10501" width="7.09765625" style="630" customWidth="1"/>
    <col min="10502" max="10502" width="9.19921875" style="630" customWidth="1"/>
    <col min="10503" max="10503" width="13.09765625" style="630" customWidth="1"/>
    <col min="10504" max="10504" width="11.8984375" style="630" customWidth="1"/>
    <col min="10505" max="10505" width="9.8984375" style="630" customWidth="1"/>
    <col min="10506" max="10506" width="12.8984375" style="630" customWidth="1"/>
    <col min="10507" max="10507" width="9" style="630"/>
    <col min="10508" max="10508" width="7.3984375" style="630" customWidth="1"/>
    <col min="10509" max="10752" width="9" style="630"/>
    <col min="10753" max="10753" width="4.8984375" style="630" customWidth="1"/>
    <col min="10754" max="10754" width="27.3984375" style="630" customWidth="1"/>
    <col min="10755" max="10755" width="9.19921875" style="630" customWidth="1"/>
    <col min="10756" max="10757" width="7.09765625" style="630" customWidth="1"/>
    <col min="10758" max="10758" width="9.19921875" style="630" customWidth="1"/>
    <col min="10759" max="10759" width="13.09765625" style="630" customWidth="1"/>
    <col min="10760" max="10760" width="11.8984375" style="630" customWidth="1"/>
    <col min="10761" max="10761" width="9.8984375" style="630" customWidth="1"/>
    <col min="10762" max="10762" width="12.8984375" style="630" customWidth="1"/>
    <col min="10763" max="10763" width="9" style="630"/>
    <col min="10764" max="10764" width="7.3984375" style="630" customWidth="1"/>
    <col min="10765" max="11008" width="9" style="630"/>
    <col min="11009" max="11009" width="4.8984375" style="630" customWidth="1"/>
    <col min="11010" max="11010" width="27.3984375" style="630" customWidth="1"/>
    <col min="11011" max="11011" width="9.19921875" style="630" customWidth="1"/>
    <col min="11012" max="11013" width="7.09765625" style="630" customWidth="1"/>
    <col min="11014" max="11014" width="9.19921875" style="630" customWidth="1"/>
    <col min="11015" max="11015" width="13.09765625" style="630" customWidth="1"/>
    <col min="11016" max="11016" width="11.8984375" style="630" customWidth="1"/>
    <col min="11017" max="11017" width="9.8984375" style="630" customWidth="1"/>
    <col min="11018" max="11018" width="12.8984375" style="630" customWidth="1"/>
    <col min="11019" max="11019" width="9" style="630"/>
    <col min="11020" max="11020" width="7.3984375" style="630" customWidth="1"/>
    <col min="11021" max="11264" width="9" style="630"/>
    <col min="11265" max="11265" width="4.8984375" style="630" customWidth="1"/>
    <col min="11266" max="11266" width="27.3984375" style="630" customWidth="1"/>
    <col min="11267" max="11267" width="9.19921875" style="630" customWidth="1"/>
    <col min="11268" max="11269" width="7.09765625" style="630" customWidth="1"/>
    <col min="11270" max="11270" width="9.19921875" style="630" customWidth="1"/>
    <col min="11271" max="11271" width="13.09765625" style="630" customWidth="1"/>
    <col min="11272" max="11272" width="11.8984375" style="630" customWidth="1"/>
    <col min="11273" max="11273" width="9.8984375" style="630" customWidth="1"/>
    <col min="11274" max="11274" width="12.8984375" style="630" customWidth="1"/>
    <col min="11275" max="11275" width="9" style="630"/>
    <col min="11276" max="11276" width="7.3984375" style="630" customWidth="1"/>
    <col min="11277" max="11520" width="9" style="630"/>
    <col min="11521" max="11521" width="4.8984375" style="630" customWidth="1"/>
    <col min="11522" max="11522" width="27.3984375" style="630" customWidth="1"/>
    <col min="11523" max="11523" width="9.19921875" style="630" customWidth="1"/>
    <col min="11524" max="11525" width="7.09765625" style="630" customWidth="1"/>
    <col min="11526" max="11526" width="9.19921875" style="630" customWidth="1"/>
    <col min="11527" max="11527" width="13.09765625" style="630" customWidth="1"/>
    <col min="11528" max="11528" width="11.8984375" style="630" customWidth="1"/>
    <col min="11529" max="11529" width="9.8984375" style="630" customWidth="1"/>
    <col min="11530" max="11530" width="12.8984375" style="630" customWidth="1"/>
    <col min="11531" max="11531" width="9" style="630"/>
    <col min="11532" max="11532" width="7.3984375" style="630" customWidth="1"/>
    <col min="11533" max="11776" width="9" style="630"/>
    <col min="11777" max="11777" width="4.8984375" style="630" customWidth="1"/>
    <col min="11778" max="11778" width="27.3984375" style="630" customWidth="1"/>
    <col min="11779" max="11779" width="9.19921875" style="630" customWidth="1"/>
    <col min="11780" max="11781" width="7.09765625" style="630" customWidth="1"/>
    <col min="11782" max="11782" width="9.19921875" style="630" customWidth="1"/>
    <col min="11783" max="11783" width="13.09765625" style="630" customWidth="1"/>
    <col min="11784" max="11784" width="11.8984375" style="630" customWidth="1"/>
    <col min="11785" max="11785" width="9.8984375" style="630" customWidth="1"/>
    <col min="11786" max="11786" width="12.8984375" style="630" customWidth="1"/>
    <col min="11787" max="11787" width="9" style="630"/>
    <col min="11788" max="11788" width="7.3984375" style="630" customWidth="1"/>
    <col min="11789" max="12032" width="9" style="630"/>
    <col min="12033" max="12033" width="4.8984375" style="630" customWidth="1"/>
    <col min="12034" max="12034" width="27.3984375" style="630" customWidth="1"/>
    <col min="12035" max="12035" width="9.19921875" style="630" customWidth="1"/>
    <col min="12036" max="12037" width="7.09765625" style="630" customWidth="1"/>
    <col min="12038" max="12038" width="9.19921875" style="630" customWidth="1"/>
    <col min="12039" max="12039" width="13.09765625" style="630" customWidth="1"/>
    <col min="12040" max="12040" width="11.8984375" style="630" customWidth="1"/>
    <col min="12041" max="12041" width="9.8984375" style="630" customWidth="1"/>
    <col min="12042" max="12042" width="12.8984375" style="630" customWidth="1"/>
    <col min="12043" max="12043" width="9" style="630"/>
    <col min="12044" max="12044" width="7.3984375" style="630" customWidth="1"/>
    <col min="12045" max="12288" width="9" style="630"/>
    <col min="12289" max="12289" width="4.8984375" style="630" customWidth="1"/>
    <col min="12290" max="12290" width="27.3984375" style="630" customWidth="1"/>
    <col min="12291" max="12291" width="9.19921875" style="630" customWidth="1"/>
    <col min="12292" max="12293" width="7.09765625" style="630" customWidth="1"/>
    <col min="12294" max="12294" width="9.19921875" style="630" customWidth="1"/>
    <col min="12295" max="12295" width="13.09765625" style="630" customWidth="1"/>
    <col min="12296" max="12296" width="11.8984375" style="630" customWidth="1"/>
    <col min="12297" max="12297" width="9.8984375" style="630" customWidth="1"/>
    <col min="12298" max="12298" width="12.8984375" style="630" customWidth="1"/>
    <col min="12299" max="12299" width="9" style="630"/>
    <col min="12300" max="12300" width="7.3984375" style="630" customWidth="1"/>
    <col min="12301" max="12544" width="9" style="630"/>
    <col min="12545" max="12545" width="4.8984375" style="630" customWidth="1"/>
    <col min="12546" max="12546" width="27.3984375" style="630" customWidth="1"/>
    <col min="12547" max="12547" width="9.19921875" style="630" customWidth="1"/>
    <col min="12548" max="12549" width="7.09765625" style="630" customWidth="1"/>
    <col min="12550" max="12550" width="9.19921875" style="630" customWidth="1"/>
    <col min="12551" max="12551" width="13.09765625" style="630" customWidth="1"/>
    <col min="12552" max="12552" width="11.8984375" style="630" customWidth="1"/>
    <col min="12553" max="12553" width="9.8984375" style="630" customWidth="1"/>
    <col min="12554" max="12554" width="12.8984375" style="630" customWidth="1"/>
    <col min="12555" max="12555" width="9" style="630"/>
    <col min="12556" max="12556" width="7.3984375" style="630" customWidth="1"/>
    <col min="12557" max="12800" width="9" style="630"/>
    <col min="12801" max="12801" width="4.8984375" style="630" customWidth="1"/>
    <col min="12802" max="12802" width="27.3984375" style="630" customWidth="1"/>
    <col min="12803" max="12803" width="9.19921875" style="630" customWidth="1"/>
    <col min="12804" max="12805" width="7.09765625" style="630" customWidth="1"/>
    <col min="12806" max="12806" width="9.19921875" style="630" customWidth="1"/>
    <col min="12807" max="12807" width="13.09765625" style="630" customWidth="1"/>
    <col min="12808" max="12808" width="11.8984375" style="630" customWidth="1"/>
    <col min="12809" max="12809" width="9.8984375" style="630" customWidth="1"/>
    <col min="12810" max="12810" width="12.8984375" style="630" customWidth="1"/>
    <col min="12811" max="12811" width="9" style="630"/>
    <col min="12812" max="12812" width="7.3984375" style="630" customWidth="1"/>
    <col min="12813" max="13056" width="9" style="630"/>
    <col min="13057" max="13057" width="4.8984375" style="630" customWidth="1"/>
    <col min="13058" max="13058" width="27.3984375" style="630" customWidth="1"/>
    <col min="13059" max="13059" width="9.19921875" style="630" customWidth="1"/>
    <col min="13060" max="13061" width="7.09765625" style="630" customWidth="1"/>
    <col min="13062" max="13062" width="9.19921875" style="630" customWidth="1"/>
    <col min="13063" max="13063" width="13.09765625" style="630" customWidth="1"/>
    <col min="13064" max="13064" width="11.8984375" style="630" customWidth="1"/>
    <col min="13065" max="13065" width="9.8984375" style="630" customWidth="1"/>
    <col min="13066" max="13066" width="12.8984375" style="630" customWidth="1"/>
    <col min="13067" max="13067" width="9" style="630"/>
    <col min="13068" max="13068" width="7.3984375" style="630" customWidth="1"/>
    <col min="13069" max="13312" width="9" style="630"/>
    <col min="13313" max="13313" width="4.8984375" style="630" customWidth="1"/>
    <col min="13314" max="13314" width="27.3984375" style="630" customWidth="1"/>
    <col min="13315" max="13315" width="9.19921875" style="630" customWidth="1"/>
    <col min="13316" max="13317" width="7.09765625" style="630" customWidth="1"/>
    <col min="13318" max="13318" width="9.19921875" style="630" customWidth="1"/>
    <col min="13319" max="13319" width="13.09765625" style="630" customWidth="1"/>
    <col min="13320" max="13320" width="11.8984375" style="630" customWidth="1"/>
    <col min="13321" max="13321" width="9.8984375" style="630" customWidth="1"/>
    <col min="13322" max="13322" width="12.8984375" style="630" customWidth="1"/>
    <col min="13323" max="13323" width="9" style="630"/>
    <col min="13324" max="13324" width="7.3984375" style="630" customWidth="1"/>
    <col min="13325" max="13568" width="9" style="630"/>
    <col min="13569" max="13569" width="4.8984375" style="630" customWidth="1"/>
    <col min="13570" max="13570" width="27.3984375" style="630" customWidth="1"/>
    <col min="13571" max="13571" width="9.19921875" style="630" customWidth="1"/>
    <col min="13572" max="13573" width="7.09765625" style="630" customWidth="1"/>
    <col min="13574" max="13574" width="9.19921875" style="630" customWidth="1"/>
    <col min="13575" max="13575" width="13.09765625" style="630" customWidth="1"/>
    <col min="13576" max="13576" width="11.8984375" style="630" customWidth="1"/>
    <col min="13577" max="13577" width="9.8984375" style="630" customWidth="1"/>
    <col min="13578" max="13578" width="12.8984375" style="630" customWidth="1"/>
    <col min="13579" max="13579" width="9" style="630"/>
    <col min="13580" max="13580" width="7.3984375" style="630" customWidth="1"/>
    <col min="13581" max="13824" width="9" style="630"/>
    <col min="13825" max="13825" width="4.8984375" style="630" customWidth="1"/>
    <col min="13826" max="13826" width="27.3984375" style="630" customWidth="1"/>
    <col min="13827" max="13827" width="9.19921875" style="630" customWidth="1"/>
    <col min="13828" max="13829" width="7.09765625" style="630" customWidth="1"/>
    <col min="13830" max="13830" width="9.19921875" style="630" customWidth="1"/>
    <col min="13831" max="13831" width="13.09765625" style="630" customWidth="1"/>
    <col min="13832" max="13832" width="11.8984375" style="630" customWidth="1"/>
    <col min="13833" max="13833" width="9.8984375" style="630" customWidth="1"/>
    <col min="13834" max="13834" width="12.8984375" style="630" customWidth="1"/>
    <col min="13835" max="13835" width="9" style="630"/>
    <col min="13836" max="13836" width="7.3984375" style="630" customWidth="1"/>
    <col min="13837" max="14080" width="9" style="630"/>
    <col min="14081" max="14081" width="4.8984375" style="630" customWidth="1"/>
    <col min="14082" max="14082" width="27.3984375" style="630" customWidth="1"/>
    <col min="14083" max="14083" width="9.19921875" style="630" customWidth="1"/>
    <col min="14084" max="14085" width="7.09765625" style="630" customWidth="1"/>
    <col min="14086" max="14086" width="9.19921875" style="630" customWidth="1"/>
    <col min="14087" max="14087" width="13.09765625" style="630" customWidth="1"/>
    <col min="14088" max="14088" width="11.8984375" style="630" customWidth="1"/>
    <col min="14089" max="14089" width="9.8984375" style="630" customWidth="1"/>
    <col min="14090" max="14090" width="12.8984375" style="630" customWidth="1"/>
    <col min="14091" max="14091" width="9" style="630"/>
    <col min="14092" max="14092" width="7.3984375" style="630" customWidth="1"/>
    <col min="14093" max="14336" width="9" style="630"/>
    <col min="14337" max="14337" width="4.8984375" style="630" customWidth="1"/>
    <col min="14338" max="14338" width="27.3984375" style="630" customWidth="1"/>
    <col min="14339" max="14339" width="9.19921875" style="630" customWidth="1"/>
    <col min="14340" max="14341" width="7.09765625" style="630" customWidth="1"/>
    <col min="14342" max="14342" width="9.19921875" style="630" customWidth="1"/>
    <col min="14343" max="14343" width="13.09765625" style="630" customWidth="1"/>
    <col min="14344" max="14344" width="11.8984375" style="630" customWidth="1"/>
    <col min="14345" max="14345" width="9.8984375" style="630" customWidth="1"/>
    <col min="14346" max="14346" width="12.8984375" style="630" customWidth="1"/>
    <col min="14347" max="14347" width="9" style="630"/>
    <col min="14348" max="14348" width="7.3984375" style="630" customWidth="1"/>
    <col min="14349" max="14592" width="9" style="630"/>
    <col min="14593" max="14593" width="4.8984375" style="630" customWidth="1"/>
    <col min="14594" max="14594" width="27.3984375" style="630" customWidth="1"/>
    <col min="14595" max="14595" width="9.19921875" style="630" customWidth="1"/>
    <col min="14596" max="14597" width="7.09765625" style="630" customWidth="1"/>
    <col min="14598" max="14598" width="9.19921875" style="630" customWidth="1"/>
    <col min="14599" max="14599" width="13.09765625" style="630" customWidth="1"/>
    <col min="14600" max="14600" width="11.8984375" style="630" customWidth="1"/>
    <col min="14601" max="14601" width="9.8984375" style="630" customWidth="1"/>
    <col min="14602" max="14602" width="12.8984375" style="630" customWidth="1"/>
    <col min="14603" max="14603" width="9" style="630"/>
    <col min="14604" max="14604" width="7.3984375" style="630" customWidth="1"/>
    <col min="14605" max="14848" width="9" style="630"/>
    <col min="14849" max="14849" width="4.8984375" style="630" customWidth="1"/>
    <col min="14850" max="14850" width="27.3984375" style="630" customWidth="1"/>
    <col min="14851" max="14851" width="9.19921875" style="630" customWidth="1"/>
    <col min="14852" max="14853" width="7.09765625" style="630" customWidth="1"/>
    <col min="14854" max="14854" width="9.19921875" style="630" customWidth="1"/>
    <col min="14855" max="14855" width="13.09765625" style="630" customWidth="1"/>
    <col min="14856" max="14856" width="11.8984375" style="630" customWidth="1"/>
    <col min="14857" max="14857" width="9.8984375" style="630" customWidth="1"/>
    <col min="14858" max="14858" width="12.8984375" style="630" customWidth="1"/>
    <col min="14859" max="14859" width="9" style="630"/>
    <col min="14860" max="14860" width="7.3984375" style="630" customWidth="1"/>
    <col min="14861" max="15104" width="9" style="630"/>
    <col min="15105" max="15105" width="4.8984375" style="630" customWidth="1"/>
    <col min="15106" max="15106" width="27.3984375" style="630" customWidth="1"/>
    <col min="15107" max="15107" width="9.19921875" style="630" customWidth="1"/>
    <col min="15108" max="15109" width="7.09765625" style="630" customWidth="1"/>
    <col min="15110" max="15110" width="9.19921875" style="630" customWidth="1"/>
    <col min="15111" max="15111" width="13.09765625" style="630" customWidth="1"/>
    <col min="15112" max="15112" width="11.8984375" style="630" customWidth="1"/>
    <col min="15113" max="15113" width="9.8984375" style="630" customWidth="1"/>
    <col min="15114" max="15114" width="12.8984375" style="630" customWidth="1"/>
    <col min="15115" max="15115" width="9" style="630"/>
    <col min="15116" max="15116" width="7.3984375" style="630" customWidth="1"/>
    <col min="15117" max="15360" width="9" style="630"/>
    <col min="15361" max="15361" width="4.8984375" style="630" customWidth="1"/>
    <col min="15362" max="15362" width="27.3984375" style="630" customWidth="1"/>
    <col min="15363" max="15363" width="9.19921875" style="630" customWidth="1"/>
    <col min="15364" max="15365" width="7.09765625" style="630" customWidth="1"/>
    <col min="15366" max="15366" width="9.19921875" style="630" customWidth="1"/>
    <col min="15367" max="15367" width="13.09765625" style="630" customWidth="1"/>
    <col min="15368" max="15368" width="11.8984375" style="630" customWidth="1"/>
    <col min="15369" max="15369" width="9.8984375" style="630" customWidth="1"/>
    <col min="15370" max="15370" width="12.8984375" style="630" customWidth="1"/>
    <col min="15371" max="15371" width="9" style="630"/>
    <col min="15372" max="15372" width="7.3984375" style="630" customWidth="1"/>
    <col min="15373" max="15616" width="9" style="630"/>
    <col min="15617" max="15617" width="4.8984375" style="630" customWidth="1"/>
    <col min="15618" max="15618" width="27.3984375" style="630" customWidth="1"/>
    <col min="15619" max="15619" width="9.19921875" style="630" customWidth="1"/>
    <col min="15620" max="15621" width="7.09765625" style="630" customWidth="1"/>
    <col min="15622" max="15622" width="9.19921875" style="630" customWidth="1"/>
    <col min="15623" max="15623" width="13.09765625" style="630" customWidth="1"/>
    <col min="15624" max="15624" width="11.8984375" style="630" customWidth="1"/>
    <col min="15625" max="15625" width="9.8984375" style="630" customWidth="1"/>
    <col min="15626" max="15626" width="12.8984375" style="630" customWidth="1"/>
    <col min="15627" max="15627" width="9" style="630"/>
    <col min="15628" max="15628" width="7.3984375" style="630" customWidth="1"/>
    <col min="15629" max="15872" width="9" style="630"/>
    <col min="15873" max="15873" width="4.8984375" style="630" customWidth="1"/>
    <col min="15874" max="15874" width="27.3984375" style="630" customWidth="1"/>
    <col min="15875" max="15875" width="9.19921875" style="630" customWidth="1"/>
    <col min="15876" max="15877" width="7.09765625" style="630" customWidth="1"/>
    <col min="15878" max="15878" width="9.19921875" style="630" customWidth="1"/>
    <col min="15879" max="15879" width="13.09765625" style="630" customWidth="1"/>
    <col min="15880" max="15880" width="11.8984375" style="630" customWidth="1"/>
    <col min="15881" max="15881" width="9.8984375" style="630" customWidth="1"/>
    <col min="15882" max="15882" width="12.8984375" style="630" customWidth="1"/>
    <col min="15883" max="15883" width="9" style="630"/>
    <col min="15884" max="15884" width="7.3984375" style="630" customWidth="1"/>
    <col min="15885" max="16128" width="9" style="630"/>
    <col min="16129" max="16129" width="4.8984375" style="630" customWidth="1"/>
    <col min="16130" max="16130" width="27.3984375" style="630" customWidth="1"/>
    <col min="16131" max="16131" width="9.19921875" style="630" customWidth="1"/>
    <col min="16132" max="16133" width="7.09765625" style="630" customWidth="1"/>
    <col min="16134" max="16134" width="9.19921875" style="630" customWidth="1"/>
    <col min="16135" max="16135" width="13.09765625" style="630" customWidth="1"/>
    <col min="16136" max="16136" width="11.8984375" style="630" customWidth="1"/>
    <col min="16137" max="16137" width="9.8984375" style="630" customWidth="1"/>
    <col min="16138" max="16138" width="12.8984375" style="630" customWidth="1"/>
    <col min="16139" max="16139" width="9" style="630"/>
    <col min="16140" max="16140" width="7.3984375" style="630" customWidth="1"/>
    <col min="16141" max="16384" width="9" style="630"/>
  </cols>
  <sheetData>
    <row r="1" spans="1:13" s="93" customFormat="1" ht="27" customHeight="1">
      <c r="A1" s="1061" t="s">
        <v>110</v>
      </c>
      <c r="B1" s="1061"/>
      <c r="C1" s="1061"/>
      <c r="D1" s="1061"/>
      <c r="E1" s="1061"/>
      <c r="F1" s="1061"/>
      <c r="G1" s="1061"/>
      <c r="H1" s="1061"/>
      <c r="I1" s="1061"/>
      <c r="J1" s="1061"/>
      <c r="K1" s="1061"/>
    </row>
    <row r="2" spans="1:13" ht="21.75" customHeight="1">
      <c r="A2" s="1062" t="s">
        <v>111</v>
      </c>
      <c r="B2" s="1062"/>
      <c r="C2" s="1062"/>
      <c r="D2" s="1062"/>
      <c r="E2" s="1062"/>
      <c r="F2" s="1062"/>
      <c r="G2" s="1062"/>
      <c r="H2" s="1062"/>
      <c r="I2" s="1062"/>
      <c r="J2" s="1062"/>
      <c r="K2" s="1062"/>
    </row>
    <row r="3" spans="1:13" ht="22.5" customHeight="1">
      <c r="A3" s="1063">
        <f>'[1]PL 02 1 8 Chi phi hoc tap'!A3:K3</f>
        <v>0</v>
      </c>
      <c r="B3" s="1064"/>
      <c r="C3" s="1064"/>
      <c r="D3" s="1064"/>
      <c r="E3" s="1064"/>
      <c r="F3" s="1064"/>
      <c r="G3" s="1064"/>
      <c r="H3" s="1064"/>
      <c r="I3" s="1064"/>
      <c r="J3" s="1064"/>
      <c r="K3" s="1064"/>
    </row>
    <row r="4" spans="1:13" ht="14.25" customHeight="1">
      <c r="F4" s="637"/>
      <c r="G4" s="637"/>
      <c r="H4" s="637"/>
      <c r="I4" s="637"/>
      <c r="J4" s="657" t="s">
        <v>112</v>
      </c>
    </row>
    <row r="5" spans="1:13" s="37" customFormat="1" ht="31.2">
      <c r="A5" s="638" t="s">
        <v>52</v>
      </c>
      <c r="B5" s="638" t="s">
        <v>113</v>
      </c>
      <c r="C5" s="639" t="s">
        <v>114</v>
      </c>
      <c r="D5" s="639" t="s">
        <v>115</v>
      </c>
      <c r="E5" s="639" t="s">
        <v>116</v>
      </c>
      <c r="F5" s="640" t="s">
        <v>117</v>
      </c>
      <c r="G5" s="641" t="s">
        <v>118</v>
      </c>
      <c r="H5" s="640" t="s">
        <v>119</v>
      </c>
      <c r="I5" s="640" t="s">
        <v>120</v>
      </c>
      <c r="J5" s="640" t="s">
        <v>121</v>
      </c>
      <c r="K5" s="510" t="s">
        <v>6</v>
      </c>
      <c r="L5" s="658"/>
    </row>
    <row r="6" spans="1:13" s="37" customFormat="1" ht="15.6">
      <c r="A6" s="638"/>
      <c r="B6" s="638" t="s">
        <v>18</v>
      </c>
      <c r="C6" s="642">
        <f t="shared" ref="C6:I6" si="0">C7+C37+C323</f>
        <v>0</v>
      </c>
      <c r="D6" s="642">
        <f t="shared" si="0"/>
        <v>0</v>
      </c>
      <c r="E6" s="642">
        <f t="shared" si="0"/>
        <v>0</v>
      </c>
      <c r="F6" s="642">
        <f t="shared" si="0"/>
        <v>0</v>
      </c>
      <c r="G6" s="642">
        <f t="shared" si="0"/>
        <v>0</v>
      </c>
      <c r="H6" s="642">
        <f t="shared" si="0"/>
        <v>1400</v>
      </c>
      <c r="I6" s="642">
        <f t="shared" si="0"/>
        <v>0</v>
      </c>
      <c r="J6" s="642">
        <f>J7+J37+J322</f>
        <v>0</v>
      </c>
      <c r="K6" s="510"/>
      <c r="L6" s="658"/>
    </row>
    <row r="7" spans="1:13" s="93" customFormat="1" ht="15.6">
      <c r="A7" s="415" t="s">
        <v>19</v>
      </c>
      <c r="B7" s="416" t="s">
        <v>60</v>
      </c>
      <c r="C7" s="643">
        <f>C8+C10+C13+C16+C21+C26+C34</f>
        <v>0</v>
      </c>
      <c r="D7" s="643">
        <f t="shared" ref="D7:J7" si="1">D8+D10+D13+D16+D21+D26+D34</f>
        <v>0</v>
      </c>
      <c r="E7" s="643">
        <f t="shared" si="1"/>
        <v>0</v>
      </c>
      <c r="F7" s="643">
        <f t="shared" si="1"/>
        <v>0</v>
      </c>
      <c r="G7" s="643">
        <f t="shared" si="1"/>
        <v>0</v>
      </c>
      <c r="H7" s="643">
        <f t="shared" si="1"/>
        <v>1400</v>
      </c>
      <c r="I7" s="643">
        <f t="shared" si="1"/>
        <v>0</v>
      </c>
      <c r="J7" s="643">
        <f t="shared" si="1"/>
        <v>0</v>
      </c>
      <c r="K7" s="416"/>
      <c r="L7" s="659"/>
    </row>
    <row r="8" spans="1:13" s="37" customFormat="1" ht="15.6">
      <c r="A8" s="644"/>
      <c r="B8" s="54"/>
      <c r="C8" s="54"/>
      <c r="D8" s="54"/>
      <c r="E8" s="54"/>
      <c r="F8" s="54">
        <f t="shared" ref="F8:I8" si="2">F9</f>
        <v>0</v>
      </c>
      <c r="G8" s="54">
        <f t="shared" si="2"/>
        <v>0</v>
      </c>
      <c r="H8" s="54">
        <f t="shared" si="2"/>
        <v>1400</v>
      </c>
      <c r="I8" s="54">
        <f t="shared" si="2"/>
        <v>0</v>
      </c>
      <c r="J8" s="646">
        <f>SUM(J9:J9)</f>
        <v>0</v>
      </c>
      <c r="K8" s="54"/>
      <c r="L8" s="658"/>
    </row>
    <row r="9" spans="1:13" s="37" customFormat="1" ht="15.6" hidden="1">
      <c r="A9" s="644"/>
      <c r="B9" s="54"/>
      <c r="C9" s="54"/>
      <c r="D9" s="54"/>
      <c r="E9" s="54"/>
      <c r="F9" s="645">
        <f>C9+D9+E9</f>
        <v>0</v>
      </c>
      <c r="G9" s="646">
        <f>F9*1490</f>
        <v>0</v>
      </c>
      <c r="H9" s="646">
        <v>1400</v>
      </c>
      <c r="I9" s="645">
        <f>(G9*12*35)/(35*40*52)</f>
        <v>0</v>
      </c>
      <c r="J9" s="646">
        <f>ROUND((H9*I9*0.2),0)</f>
        <v>0</v>
      </c>
      <c r="K9" s="54"/>
      <c r="L9" s="658"/>
    </row>
    <row r="10" spans="1:13" s="37" customFormat="1" ht="15.6">
      <c r="A10" s="644"/>
      <c r="B10" s="54"/>
      <c r="C10" s="54"/>
      <c r="D10" s="54"/>
      <c r="E10" s="54"/>
      <c r="F10" s="54">
        <f t="shared" ref="F10:J10" si="3">SUM(F11:F12)</f>
        <v>0</v>
      </c>
      <c r="G10" s="646">
        <f t="shared" si="3"/>
        <v>0</v>
      </c>
      <c r="H10" s="646"/>
      <c r="I10" s="646">
        <f t="shared" si="3"/>
        <v>0</v>
      </c>
      <c r="J10" s="646">
        <f t="shared" si="3"/>
        <v>0</v>
      </c>
      <c r="K10" s="54"/>
      <c r="L10" s="658"/>
    </row>
    <row r="11" spans="1:13" s="37" customFormat="1" ht="13.5" hidden="1" customHeight="1">
      <c r="A11" s="644"/>
      <c r="B11" s="54"/>
      <c r="C11" s="54"/>
      <c r="D11" s="54"/>
      <c r="E11" s="54"/>
      <c r="F11" s="645">
        <f>C11+D11+E11</f>
        <v>0</v>
      </c>
      <c r="G11" s="646">
        <f>F11*1490</f>
        <v>0</v>
      </c>
      <c r="H11" s="646"/>
      <c r="I11" s="646">
        <f>(G11*12*35)/(35*40*52)</f>
        <v>0</v>
      </c>
      <c r="J11" s="646">
        <f>ROUND((H11*I11*0.2),0)</f>
        <v>0</v>
      </c>
      <c r="K11" s="54"/>
      <c r="L11" s="658"/>
    </row>
    <row r="12" spans="1:13" s="37" customFormat="1" ht="15.6" hidden="1">
      <c r="A12" s="644"/>
      <c r="B12" s="54"/>
      <c r="C12" s="54"/>
      <c r="D12" s="54"/>
      <c r="E12" s="54"/>
      <c r="F12" s="645">
        <f>C12+D12+E12</f>
        <v>0</v>
      </c>
      <c r="G12" s="646">
        <f>F12*1490</f>
        <v>0</v>
      </c>
      <c r="H12" s="646"/>
      <c r="I12" s="646">
        <f>(G12*12*35)/(35*40*52)</f>
        <v>0</v>
      </c>
      <c r="J12" s="646">
        <f>ROUND((H12*I12*0.2),0)</f>
        <v>0</v>
      </c>
      <c r="K12" s="54"/>
      <c r="L12" s="658"/>
    </row>
    <row r="13" spans="1:13" s="37" customFormat="1" ht="15.6">
      <c r="A13" s="644"/>
      <c r="B13" s="54"/>
      <c r="C13" s="54"/>
      <c r="D13" s="54"/>
      <c r="E13" s="54"/>
      <c r="F13" s="54">
        <f t="shared" ref="F13:J13" si="4">F14+F15</f>
        <v>0</v>
      </c>
      <c r="G13" s="54">
        <f t="shared" si="4"/>
        <v>0</v>
      </c>
      <c r="H13" s="54"/>
      <c r="I13" s="54">
        <f t="shared" si="4"/>
        <v>0</v>
      </c>
      <c r="J13" s="645">
        <f t="shared" si="4"/>
        <v>0</v>
      </c>
      <c r="K13" s="54"/>
      <c r="L13" s="658"/>
      <c r="M13" s="37" t="s">
        <v>122</v>
      </c>
    </row>
    <row r="14" spans="1:13" s="37" customFormat="1" ht="15.6" hidden="1">
      <c r="A14" s="644"/>
      <c r="B14" s="54"/>
      <c r="C14" s="54"/>
      <c r="D14" s="54"/>
      <c r="E14" s="54"/>
      <c r="F14" s="645">
        <f>C14+D14+E14</f>
        <v>0</v>
      </c>
      <c r="G14" s="646">
        <f>F14*1490</f>
        <v>0</v>
      </c>
      <c r="H14" s="646"/>
      <c r="I14" s="646">
        <f>(G14*12*35)/(35*40*52)</f>
        <v>0</v>
      </c>
      <c r="J14" s="646">
        <f>ROUND((H14*I14*0.2),0)</f>
        <v>0</v>
      </c>
      <c r="K14" s="54"/>
      <c r="L14" s="658"/>
    </row>
    <row r="15" spans="1:13" s="37" customFormat="1" ht="15.6" hidden="1">
      <c r="A15" s="644"/>
      <c r="B15" s="54"/>
      <c r="C15" s="54"/>
      <c r="D15" s="54"/>
      <c r="E15" s="54"/>
      <c r="F15" s="645">
        <f>C15+D15+E15</f>
        <v>0</v>
      </c>
      <c r="G15" s="646">
        <f>F15*1490</f>
        <v>0</v>
      </c>
      <c r="H15" s="646"/>
      <c r="I15" s="646">
        <f>(G15*12*35)/(35*40*52)</f>
        <v>0</v>
      </c>
      <c r="J15" s="646">
        <f>ROUND((H15*I15*0.2),0)</f>
        <v>0</v>
      </c>
      <c r="K15" s="54"/>
      <c r="L15" s="658"/>
    </row>
    <row r="16" spans="1:13" s="37" customFormat="1" ht="13.5" customHeight="1">
      <c r="A16" s="644"/>
      <c r="B16" s="54"/>
      <c r="C16" s="645"/>
      <c r="D16" s="645"/>
      <c r="E16" s="645"/>
      <c r="F16" s="645">
        <f t="shared" ref="F16:J16" si="5">SUM(F17:F20)</f>
        <v>0</v>
      </c>
      <c r="G16" s="645">
        <f t="shared" si="5"/>
        <v>0</v>
      </c>
      <c r="H16" s="645"/>
      <c r="I16" s="645">
        <f t="shared" si="5"/>
        <v>0</v>
      </c>
      <c r="J16" s="645">
        <f t="shared" si="5"/>
        <v>0</v>
      </c>
      <c r="K16" s="54"/>
      <c r="L16" s="658"/>
    </row>
    <row r="17" spans="1:13" s="37" customFormat="1" ht="15.6" hidden="1">
      <c r="A17" s="644"/>
      <c r="B17" s="647"/>
      <c r="C17" s="648"/>
      <c r="D17" s="648"/>
      <c r="E17" s="54"/>
      <c r="F17" s="645">
        <f>C17+D17+E17</f>
        <v>0</v>
      </c>
      <c r="G17" s="646">
        <f>F17*1490</f>
        <v>0</v>
      </c>
      <c r="H17" s="646"/>
      <c r="I17" s="646">
        <f>(G17*12*35)/(35*40*52)</f>
        <v>0</v>
      </c>
      <c r="J17" s="646">
        <f>ROUND((H17*I17*0.2),0)</f>
        <v>0</v>
      </c>
      <c r="K17" s="54"/>
      <c r="L17" s="658"/>
    </row>
    <row r="18" spans="1:13" s="37" customFormat="1" ht="15.6" hidden="1">
      <c r="A18" s="644"/>
      <c r="B18" s="647"/>
      <c r="C18" s="648"/>
      <c r="D18" s="648"/>
      <c r="E18" s="54"/>
      <c r="F18" s="645">
        <f>C18+D18+E18</f>
        <v>0</v>
      </c>
      <c r="G18" s="646">
        <f>F18*1490</f>
        <v>0</v>
      </c>
      <c r="H18" s="646"/>
      <c r="I18" s="646">
        <f>(G18*12*35)/(35*40*52)</f>
        <v>0</v>
      </c>
      <c r="J18" s="646">
        <f>ROUND((H18*I18*0.2),0)</f>
        <v>0</v>
      </c>
      <c r="K18" s="54"/>
      <c r="L18" s="658"/>
    </row>
    <row r="19" spans="1:13" s="37" customFormat="1" ht="15.6" hidden="1">
      <c r="A19" s="644"/>
      <c r="B19" s="647"/>
      <c r="C19" s="648"/>
      <c r="D19" s="648"/>
      <c r="E19" s="54"/>
      <c r="F19" s="645">
        <f>C19+D19+E19</f>
        <v>0</v>
      </c>
      <c r="G19" s="646">
        <f>F19*1490</f>
        <v>0</v>
      </c>
      <c r="H19" s="646"/>
      <c r="I19" s="646">
        <f>(G19*12*35)/(35*40*52)</f>
        <v>0</v>
      </c>
      <c r="J19" s="646">
        <f>ROUND((H19*I19*0.2),0)</f>
        <v>0</v>
      </c>
      <c r="K19" s="54"/>
      <c r="L19" s="658"/>
    </row>
    <row r="20" spans="1:13" s="37" customFormat="1" ht="15.6" hidden="1">
      <c r="A20" s="644"/>
      <c r="B20" s="647"/>
      <c r="C20" s="648"/>
      <c r="D20" s="648"/>
      <c r="E20" s="54"/>
      <c r="F20" s="645">
        <f>C20+D20+E20</f>
        <v>0</v>
      </c>
      <c r="G20" s="646">
        <f>F20*1490</f>
        <v>0</v>
      </c>
      <c r="H20" s="646"/>
      <c r="I20" s="646">
        <f>(G20*12*35)/(35*40*52)</f>
        <v>0</v>
      </c>
      <c r="J20" s="646">
        <f>ROUND((H20*I20*0.2),0)</f>
        <v>0</v>
      </c>
      <c r="K20" s="54"/>
      <c r="L20" s="658"/>
    </row>
    <row r="21" spans="1:13" s="37" customFormat="1" ht="15.6">
      <c r="A21" s="644"/>
      <c r="B21" s="54"/>
      <c r="C21" s="54"/>
      <c r="D21" s="54"/>
      <c r="E21" s="54"/>
      <c r="F21" s="54">
        <f t="shared" ref="F21:J21" si="6">SUM(F22:F25)</f>
        <v>0</v>
      </c>
      <c r="G21" s="54">
        <f t="shared" si="6"/>
        <v>0</v>
      </c>
      <c r="H21" s="54"/>
      <c r="I21" s="54">
        <f t="shared" si="6"/>
        <v>0</v>
      </c>
      <c r="J21" s="646">
        <f t="shared" si="6"/>
        <v>0</v>
      </c>
      <c r="K21" s="54"/>
      <c r="L21" s="658"/>
    </row>
    <row r="22" spans="1:13" s="37" customFormat="1" ht="15.6" hidden="1">
      <c r="A22" s="644"/>
      <c r="B22" s="54"/>
      <c r="C22" s="54"/>
      <c r="D22" s="54"/>
      <c r="E22" s="54"/>
      <c r="F22" s="645">
        <f>C22+D22+E22</f>
        <v>0</v>
      </c>
      <c r="G22" s="646">
        <f>F22*1490</f>
        <v>0</v>
      </c>
      <c r="H22" s="649"/>
      <c r="I22" s="646">
        <f>(G22*12*35)/(35*40*52)</f>
        <v>0</v>
      </c>
      <c r="J22" s="646">
        <f>ROUND((H22*I22*0.2),0)</f>
        <v>0</v>
      </c>
      <c r="K22" s="54"/>
      <c r="L22" s="658"/>
    </row>
    <row r="23" spans="1:13" s="37" customFormat="1" ht="15.6" hidden="1">
      <c r="A23" s="644"/>
      <c r="B23" s="54"/>
      <c r="C23" s="54"/>
      <c r="D23" s="54"/>
      <c r="E23" s="54"/>
      <c r="F23" s="645">
        <f>C23+D23+E23</f>
        <v>0</v>
      </c>
      <c r="G23" s="646">
        <f>F23*1490</f>
        <v>0</v>
      </c>
      <c r="H23" s="649"/>
      <c r="I23" s="646">
        <f>(G23*12*35)/(35*40*52)</f>
        <v>0</v>
      </c>
      <c r="J23" s="646">
        <f>ROUND((H23*I23*0.2),0)</f>
        <v>0</v>
      </c>
      <c r="K23" s="54"/>
      <c r="L23" s="658"/>
    </row>
    <row r="24" spans="1:13" s="37" customFormat="1" ht="15.6" hidden="1">
      <c r="A24" s="644"/>
      <c r="B24" s="54"/>
      <c r="C24" s="54"/>
      <c r="D24" s="54"/>
      <c r="E24" s="54"/>
      <c r="F24" s="645">
        <f>C24+D24+E24</f>
        <v>0</v>
      </c>
      <c r="G24" s="646">
        <f>F24*1490</f>
        <v>0</v>
      </c>
      <c r="H24" s="649"/>
      <c r="I24" s="646">
        <f>(G24*12*35)/(35*40*52)</f>
        <v>0</v>
      </c>
      <c r="J24" s="646">
        <f>ROUND((H24*I24*0.2),0)</f>
        <v>0</v>
      </c>
      <c r="K24" s="54"/>
      <c r="L24" s="658"/>
    </row>
    <row r="25" spans="1:13" s="37" customFormat="1" ht="15.6" hidden="1">
      <c r="A25" s="644"/>
      <c r="B25" s="54"/>
      <c r="C25" s="54"/>
      <c r="D25" s="54"/>
      <c r="E25" s="54"/>
      <c r="F25" s="645">
        <f>C25+D25+E25</f>
        <v>0</v>
      </c>
      <c r="G25" s="646">
        <f>F25*1490</f>
        <v>0</v>
      </c>
      <c r="H25" s="649"/>
      <c r="I25" s="646">
        <f>(G25*12*35)/(35*40*52)</f>
        <v>0</v>
      </c>
      <c r="J25" s="646">
        <f>ROUND((H25*I25*0.2),0)</f>
        <v>0</v>
      </c>
      <c r="K25" s="54"/>
      <c r="L25" s="658"/>
    </row>
    <row r="26" spans="1:13" s="37" customFormat="1" ht="12" customHeight="1">
      <c r="A26" s="644"/>
      <c r="B26" s="54"/>
      <c r="C26" s="54"/>
      <c r="D26" s="54"/>
      <c r="E26" s="54"/>
      <c r="F26" s="54">
        <f t="shared" ref="F26:J26" si="7">SUM(F27:F33)</f>
        <v>0</v>
      </c>
      <c r="G26" s="54">
        <f t="shared" si="7"/>
        <v>0</v>
      </c>
      <c r="H26" s="54"/>
      <c r="I26" s="54">
        <f t="shared" si="7"/>
        <v>0</v>
      </c>
      <c r="J26" s="646">
        <f t="shared" si="7"/>
        <v>0</v>
      </c>
      <c r="K26" s="54"/>
      <c r="L26" s="658"/>
      <c r="M26" s="37" t="s">
        <v>123</v>
      </c>
    </row>
    <row r="27" spans="1:13" s="37" customFormat="1" ht="15.6" hidden="1">
      <c r="A27" s="644"/>
      <c r="B27" s="650"/>
      <c r="C27" s="54"/>
      <c r="D27" s="54"/>
      <c r="E27" s="54"/>
      <c r="F27" s="645">
        <f t="shared" ref="F27:F33" si="8">C27+D27+E27</f>
        <v>0</v>
      </c>
      <c r="G27" s="646">
        <f t="shared" ref="G27:G33" si="9">F27*1490</f>
        <v>0</v>
      </c>
      <c r="H27" s="649"/>
      <c r="I27" s="646">
        <f t="shared" ref="I27:I33" si="10">(G27*12*35)/(35*40*52)</f>
        <v>0</v>
      </c>
      <c r="J27" s="646">
        <f t="shared" ref="J27:J33" si="11">ROUND((H27*I27*0.2),0)</f>
        <v>0</v>
      </c>
      <c r="K27" s="54"/>
      <c r="L27" s="658"/>
    </row>
    <row r="28" spans="1:13" s="37" customFormat="1" ht="15.6" hidden="1">
      <c r="A28" s="644"/>
      <c r="B28" s="650"/>
      <c r="C28" s="54"/>
      <c r="D28" s="54"/>
      <c r="E28" s="54"/>
      <c r="F28" s="645">
        <f t="shared" si="8"/>
        <v>0</v>
      </c>
      <c r="G28" s="646">
        <f t="shared" si="9"/>
        <v>0</v>
      </c>
      <c r="H28" s="649"/>
      <c r="I28" s="646">
        <f t="shared" si="10"/>
        <v>0</v>
      </c>
      <c r="J28" s="646">
        <f t="shared" si="11"/>
        <v>0</v>
      </c>
      <c r="K28" s="54"/>
      <c r="L28" s="658"/>
    </row>
    <row r="29" spans="1:13" s="37" customFormat="1" ht="15.6" hidden="1">
      <c r="A29" s="644"/>
      <c r="B29" s="650"/>
      <c r="C29" s="54"/>
      <c r="D29" s="54"/>
      <c r="E29" s="54"/>
      <c r="F29" s="645">
        <f t="shared" si="8"/>
        <v>0</v>
      </c>
      <c r="G29" s="646">
        <f t="shared" si="9"/>
        <v>0</v>
      </c>
      <c r="H29" s="649"/>
      <c r="I29" s="646">
        <f t="shared" si="10"/>
        <v>0</v>
      </c>
      <c r="J29" s="646">
        <f t="shared" si="11"/>
        <v>0</v>
      </c>
      <c r="K29" s="54"/>
      <c r="L29" s="658"/>
    </row>
    <row r="30" spans="1:13" s="37" customFormat="1" ht="15.6" hidden="1">
      <c r="A30" s="644"/>
      <c r="B30" s="650"/>
      <c r="C30" s="54"/>
      <c r="D30" s="54"/>
      <c r="E30" s="54"/>
      <c r="F30" s="645">
        <f t="shared" si="8"/>
        <v>0</v>
      </c>
      <c r="G30" s="646">
        <f t="shared" si="9"/>
        <v>0</v>
      </c>
      <c r="H30" s="649"/>
      <c r="I30" s="646">
        <f t="shared" si="10"/>
        <v>0</v>
      </c>
      <c r="J30" s="646">
        <f t="shared" si="11"/>
        <v>0</v>
      </c>
      <c r="K30" s="54"/>
      <c r="L30" s="658"/>
    </row>
    <row r="31" spans="1:13" s="37" customFormat="1" ht="15.6" hidden="1">
      <c r="A31" s="644"/>
      <c r="B31" s="650"/>
      <c r="C31" s="54"/>
      <c r="D31" s="54"/>
      <c r="E31" s="54"/>
      <c r="F31" s="645">
        <f t="shared" si="8"/>
        <v>0</v>
      </c>
      <c r="G31" s="646">
        <f t="shared" si="9"/>
        <v>0</v>
      </c>
      <c r="H31" s="649"/>
      <c r="I31" s="646">
        <f t="shared" si="10"/>
        <v>0</v>
      </c>
      <c r="J31" s="646">
        <f t="shared" si="11"/>
        <v>0</v>
      </c>
      <c r="K31" s="54"/>
      <c r="L31" s="658"/>
    </row>
    <row r="32" spans="1:13" s="37" customFormat="1" ht="15.6" hidden="1">
      <c r="A32" s="644"/>
      <c r="B32" s="650"/>
      <c r="C32" s="54"/>
      <c r="D32" s="54"/>
      <c r="E32" s="54"/>
      <c r="F32" s="645">
        <f t="shared" si="8"/>
        <v>0</v>
      </c>
      <c r="G32" s="646">
        <f t="shared" si="9"/>
        <v>0</v>
      </c>
      <c r="H32" s="649"/>
      <c r="I32" s="646">
        <f t="shared" si="10"/>
        <v>0</v>
      </c>
      <c r="J32" s="646">
        <f t="shared" si="11"/>
        <v>0</v>
      </c>
      <c r="K32" s="54"/>
      <c r="L32" s="658"/>
    </row>
    <row r="33" spans="1:13" s="37" customFormat="1" ht="15.6" hidden="1">
      <c r="A33" s="644"/>
      <c r="B33" s="651"/>
      <c r="C33" s="54"/>
      <c r="D33" s="54"/>
      <c r="E33" s="54"/>
      <c r="F33" s="645">
        <f t="shared" si="8"/>
        <v>0</v>
      </c>
      <c r="G33" s="646">
        <f t="shared" si="9"/>
        <v>0</v>
      </c>
      <c r="H33" s="649"/>
      <c r="I33" s="646">
        <f t="shared" si="10"/>
        <v>0</v>
      </c>
      <c r="J33" s="646">
        <f t="shared" si="11"/>
        <v>0</v>
      </c>
      <c r="K33" s="54"/>
      <c r="L33" s="658"/>
    </row>
    <row r="34" spans="1:13" s="37" customFormat="1" ht="15.6">
      <c r="A34" s="644"/>
      <c r="B34" s="54"/>
      <c r="C34" s="54"/>
      <c r="D34" s="54"/>
      <c r="E34" s="54"/>
      <c r="F34" s="54"/>
      <c r="G34" s="54"/>
      <c r="H34" s="54"/>
      <c r="I34" s="54"/>
      <c r="J34" s="645"/>
      <c r="K34" s="54"/>
      <c r="L34" s="658"/>
      <c r="M34" s="37" t="s">
        <v>124</v>
      </c>
    </row>
    <row r="35" spans="1:13" s="37" customFormat="1" ht="15.6" hidden="1">
      <c r="A35" s="644">
        <v>1</v>
      </c>
      <c r="B35" s="54" t="s">
        <v>125</v>
      </c>
      <c r="C35" s="54">
        <v>2.06</v>
      </c>
      <c r="D35" s="54"/>
      <c r="E35" s="54"/>
      <c r="F35" s="645">
        <f>C35+D35+E35</f>
        <v>2.06</v>
      </c>
      <c r="G35" s="646">
        <f>F35*1490</f>
        <v>3069.4</v>
      </c>
      <c r="H35" s="646">
        <v>1600</v>
      </c>
      <c r="I35" s="646">
        <f>(G35*12*35)/(35*40*52)</f>
        <v>17.708076923076923</v>
      </c>
      <c r="J35" s="646">
        <f>ROUND((H35*I35*0.2),0)</f>
        <v>5667</v>
      </c>
      <c r="K35" s="54"/>
      <c r="L35" s="658"/>
    </row>
    <row r="36" spans="1:13" s="37" customFormat="1" ht="15.6" hidden="1">
      <c r="A36" s="644">
        <v>2</v>
      </c>
      <c r="B36" s="54" t="s">
        <v>126</v>
      </c>
      <c r="C36" s="54">
        <v>3.34</v>
      </c>
      <c r="D36" s="54"/>
      <c r="E36" s="54"/>
      <c r="F36" s="645">
        <f>C36+D36+E36</f>
        <v>3.34</v>
      </c>
      <c r="G36" s="646">
        <f>F36*1490</f>
        <v>4976.5999999999995</v>
      </c>
      <c r="H36" s="646">
        <v>1600</v>
      </c>
      <c r="I36" s="646">
        <f>(G36*12*35)/(35*40*52)</f>
        <v>28.711153846153845</v>
      </c>
      <c r="J36" s="646">
        <f>ROUND((H36*I36*0.2),0)</f>
        <v>9188</v>
      </c>
      <c r="K36" s="54"/>
      <c r="L36" s="658"/>
    </row>
    <row r="37" spans="1:13" s="93" customFormat="1" ht="15.6">
      <c r="A37" s="415" t="s">
        <v>31</v>
      </c>
      <c r="B37" s="416" t="s">
        <v>102</v>
      </c>
      <c r="C37" s="652">
        <f>C38+C52+C72+C84+C99+C109+C133+C143+C160+C177+C190+C206+C213+C222+C240+C259+C268+C281+C295+C311</f>
        <v>0</v>
      </c>
      <c r="D37" s="652">
        <f t="shared" ref="D37:J37" si="12">D38+D52+D72+D84+D99+D109+D133+D143+D160+D177+D190+D206+D213+D222+D240+D259+D268+D281+D295+D311</f>
        <v>0</v>
      </c>
      <c r="E37" s="652">
        <f t="shared" si="12"/>
        <v>0</v>
      </c>
      <c r="F37" s="652">
        <f t="shared" si="12"/>
        <v>0</v>
      </c>
      <c r="G37" s="652">
        <f t="shared" si="12"/>
        <v>0</v>
      </c>
      <c r="H37" s="652">
        <f t="shared" si="12"/>
        <v>0</v>
      </c>
      <c r="I37" s="652">
        <f t="shared" si="12"/>
        <v>0</v>
      </c>
      <c r="J37" s="652">
        <f t="shared" si="12"/>
        <v>0</v>
      </c>
      <c r="K37" s="416"/>
      <c r="L37" s="659"/>
    </row>
    <row r="38" spans="1:13" s="631" customFormat="1" ht="15.6">
      <c r="A38" s="653"/>
      <c r="B38" s="654"/>
      <c r="C38" s="654"/>
      <c r="D38" s="654"/>
      <c r="E38" s="654"/>
      <c r="F38" s="654"/>
      <c r="G38" s="655">
        <f t="shared" ref="G38:J38" si="13">SUM(G39:G51)</f>
        <v>0</v>
      </c>
      <c r="H38" s="655"/>
      <c r="I38" s="655">
        <f t="shared" si="13"/>
        <v>0</v>
      </c>
      <c r="J38" s="655">
        <f t="shared" si="13"/>
        <v>0</v>
      </c>
      <c r="K38" s="654"/>
      <c r="L38" s="660"/>
    </row>
    <row r="39" spans="1:13" s="631" customFormat="1" ht="15.6" hidden="1">
      <c r="A39" s="653"/>
      <c r="B39" s="654"/>
      <c r="C39" s="654"/>
      <c r="D39" s="654"/>
      <c r="E39" s="654"/>
      <c r="F39" s="655"/>
      <c r="G39" s="656">
        <f>F39*1490</f>
        <v>0</v>
      </c>
      <c r="H39" s="656"/>
      <c r="I39" s="656">
        <f>(G39*12*35)/(35*23*52)</f>
        <v>0</v>
      </c>
      <c r="J39" s="656">
        <f t="shared" ref="J39:J51" si="14">ROUND((H39*I39*0.2),0)</f>
        <v>0</v>
      </c>
      <c r="K39" s="654"/>
      <c r="L39" s="660"/>
    </row>
    <row r="40" spans="1:13" s="631" customFormat="1" ht="15.6" hidden="1">
      <c r="A40" s="653"/>
      <c r="B40" s="654"/>
      <c r="C40" s="654"/>
      <c r="D40" s="654"/>
      <c r="E40" s="654"/>
      <c r="F40" s="655"/>
      <c r="G40" s="656">
        <f>F40*1490</f>
        <v>0</v>
      </c>
      <c r="H40" s="656"/>
      <c r="I40" s="656">
        <f>(G40*12*35)/(35*23*52)</f>
        <v>0</v>
      </c>
      <c r="J40" s="656">
        <f t="shared" si="14"/>
        <v>0</v>
      </c>
      <c r="K40" s="654"/>
      <c r="L40" s="660"/>
    </row>
    <row r="41" spans="1:13" s="631" customFormat="1" ht="15.6" hidden="1">
      <c r="A41" s="653"/>
      <c r="B41" s="654"/>
      <c r="C41" s="654"/>
      <c r="D41" s="654"/>
      <c r="E41" s="654"/>
      <c r="F41" s="655"/>
      <c r="G41" s="656">
        <f>F41*1490</f>
        <v>0</v>
      </c>
      <c r="H41" s="656"/>
      <c r="I41" s="656">
        <f>(G41*12*35)/(35*23*52)</f>
        <v>0</v>
      </c>
      <c r="J41" s="656">
        <f t="shared" si="14"/>
        <v>0</v>
      </c>
      <c r="K41" s="654"/>
      <c r="L41" s="660"/>
    </row>
    <row r="42" spans="1:13" s="631" customFormat="1" ht="15.6" hidden="1">
      <c r="A42" s="653"/>
      <c r="B42" s="654"/>
      <c r="C42" s="654"/>
      <c r="D42" s="654"/>
      <c r="E42" s="654"/>
      <c r="F42" s="655"/>
      <c r="G42" s="656">
        <f t="shared" ref="G42:G51" si="15">F42*1490</f>
        <v>0</v>
      </c>
      <c r="H42" s="656"/>
      <c r="I42" s="656">
        <f t="shared" ref="I42:I51" si="16">(G42*12*35)/(35*23*52)</f>
        <v>0</v>
      </c>
      <c r="J42" s="656">
        <f t="shared" si="14"/>
        <v>0</v>
      </c>
      <c r="K42" s="654"/>
      <c r="L42" s="660"/>
    </row>
    <row r="43" spans="1:13" s="631" customFormat="1" ht="15.6" hidden="1">
      <c r="A43" s="653"/>
      <c r="B43" s="654"/>
      <c r="C43" s="654"/>
      <c r="D43" s="654"/>
      <c r="E43" s="654"/>
      <c r="F43" s="655"/>
      <c r="G43" s="656">
        <f t="shared" si="15"/>
        <v>0</v>
      </c>
      <c r="H43" s="656"/>
      <c r="I43" s="656">
        <f t="shared" si="16"/>
        <v>0</v>
      </c>
      <c r="J43" s="656">
        <f t="shared" si="14"/>
        <v>0</v>
      </c>
      <c r="K43" s="654"/>
      <c r="L43" s="660"/>
    </row>
    <row r="44" spans="1:13" s="631" customFormat="1" ht="15.6" hidden="1">
      <c r="A44" s="653"/>
      <c r="B44" s="654"/>
      <c r="C44" s="654"/>
      <c r="D44" s="654"/>
      <c r="E44" s="654"/>
      <c r="F44" s="655"/>
      <c r="G44" s="656">
        <f t="shared" si="15"/>
        <v>0</v>
      </c>
      <c r="H44" s="656"/>
      <c r="I44" s="656">
        <f t="shared" si="16"/>
        <v>0</v>
      </c>
      <c r="J44" s="656">
        <f t="shared" si="14"/>
        <v>0</v>
      </c>
      <c r="K44" s="654"/>
      <c r="L44" s="660"/>
    </row>
    <row r="45" spans="1:13" s="631" customFormat="1" ht="15.6" hidden="1">
      <c r="A45" s="653"/>
      <c r="B45" s="654"/>
      <c r="C45" s="654"/>
      <c r="D45" s="654"/>
      <c r="E45" s="654"/>
      <c r="F45" s="655"/>
      <c r="G45" s="656">
        <f t="shared" si="15"/>
        <v>0</v>
      </c>
      <c r="H45" s="656"/>
      <c r="I45" s="656">
        <f t="shared" si="16"/>
        <v>0</v>
      </c>
      <c r="J45" s="656">
        <f t="shared" si="14"/>
        <v>0</v>
      </c>
      <c r="K45" s="654"/>
      <c r="L45" s="660"/>
    </row>
    <row r="46" spans="1:13" s="631" customFormat="1" ht="15.6" hidden="1">
      <c r="A46" s="653"/>
      <c r="B46" s="654"/>
      <c r="C46" s="654"/>
      <c r="D46" s="654"/>
      <c r="E46" s="654"/>
      <c r="F46" s="655"/>
      <c r="G46" s="656">
        <f t="shared" si="15"/>
        <v>0</v>
      </c>
      <c r="H46" s="656"/>
      <c r="I46" s="656">
        <f t="shared" si="16"/>
        <v>0</v>
      </c>
      <c r="J46" s="656">
        <f t="shared" si="14"/>
        <v>0</v>
      </c>
      <c r="K46" s="654"/>
      <c r="L46" s="660"/>
    </row>
    <row r="47" spans="1:13" s="631" customFormat="1" ht="15.6" hidden="1">
      <c r="A47" s="653"/>
      <c r="B47" s="654"/>
      <c r="C47" s="654"/>
      <c r="D47" s="654"/>
      <c r="E47" s="654"/>
      <c r="F47" s="655"/>
      <c r="G47" s="656">
        <f t="shared" si="15"/>
        <v>0</v>
      </c>
      <c r="H47" s="656"/>
      <c r="I47" s="656">
        <f t="shared" si="16"/>
        <v>0</v>
      </c>
      <c r="J47" s="656">
        <f t="shared" si="14"/>
        <v>0</v>
      </c>
      <c r="K47" s="654"/>
      <c r="L47" s="660"/>
    </row>
    <row r="48" spans="1:13" s="631" customFormat="1" ht="15.6" hidden="1">
      <c r="A48" s="653"/>
      <c r="B48" s="654"/>
      <c r="C48" s="654"/>
      <c r="D48" s="654"/>
      <c r="E48" s="654"/>
      <c r="F48" s="655"/>
      <c r="G48" s="656">
        <f t="shared" si="15"/>
        <v>0</v>
      </c>
      <c r="H48" s="656"/>
      <c r="I48" s="656">
        <f t="shared" si="16"/>
        <v>0</v>
      </c>
      <c r="J48" s="656">
        <f t="shared" si="14"/>
        <v>0</v>
      </c>
      <c r="K48" s="654"/>
      <c r="L48" s="660"/>
    </row>
    <row r="49" spans="1:12" s="631" customFormat="1" ht="15.6" hidden="1">
      <c r="A49" s="653"/>
      <c r="B49" s="654"/>
      <c r="C49" s="654"/>
      <c r="D49" s="654"/>
      <c r="E49" s="654"/>
      <c r="F49" s="655"/>
      <c r="G49" s="656">
        <f t="shared" si="15"/>
        <v>0</v>
      </c>
      <c r="H49" s="656"/>
      <c r="I49" s="656">
        <f t="shared" si="16"/>
        <v>0</v>
      </c>
      <c r="J49" s="656">
        <f t="shared" si="14"/>
        <v>0</v>
      </c>
      <c r="K49" s="654"/>
      <c r="L49" s="660"/>
    </row>
    <row r="50" spans="1:12" s="631" customFormat="1" ht="15.6" hidden="1">
      <c r="A50" s="653"/>
      <c r="B50" s="654"/>
      <c r="C50" s="654"/>
      <c r="D50" s="654"/>
      <c r="E50" s="654"/>
      <c r="F50" s="655"/>
      <c r="G50" s="656">
        <f t="shared" si="15"/>
        <v>0</v>
      </c>
      <c r="H50" s="656"/>
      <c r="I50" s="656">
        <f t="shared" si="16"/>
        <v>0</v>
      </c>
      <c r="J50" s="656">
        <f t="shared" si="14"/>
        <v>0</v>
      </c>
      <c r="K50" s="654"/>
      <c r="L50" s="660"/>
    </row>
    <row r="51" spans="1:12" s="631" customFormat="1" ht="21.75" hidden="1" customHeight="1">
      <c r="A51" s="653"/>
      <c r="B51" s="654"/>
      <c r="C51" s="654"/>
      <c r="D51" s="654"/>
      <c r="E51" s="654"/>
      <c r="F51" s="655"/>
      <c r="G51" s="656">
        <f t="shared" si="15"/>
        <v>0</v>
      </c>
      <c r="H51" s="656"/>
      <c r="I51" s="656">
        <f t="shared" si="16"/>
        <v>0</v>
      </c>
      <c r="J51" s="656">
        <f t="shared" si="14"/>
        <v>0</v>
      </c>
      <c r="K51" s="654"/>
      <c r="L51" s="660"/>
    </row>
    <row r="52" spans="1:12" s="631" customFormat="1" ht="15.6">
      <c r="A52" s="653"/>
      <c r="B52" s="654"/>
      <c r="C52" s="654"/>
      <c r="D52" s="654"/>
      <c r="E52" s="654"/>
      <c r="F52" s="654"/>
      <c r="G52" s="655">
        <f t="shared" ref="G52:J52" si="17">SUM(G53:G71)</f>
        <v>0</v>
      </c>
      <c r="H52" s="655"/>
      <c r="I52" s="655">
        <f t="shared" si="17"/>
        <v>0</v>
      </c>
      <c r="J52" s="655">
        <f t="shared" si="17"/>
        <v>0</v>
      </c>
      <c r="K52" s="654"/>
      <c r="L52" s="660"/>
    </row>
    <row r="53" spans="1:12" s="631" customFormat="1" ht="15.6" hidden="1">
      <c r="A53" s="653"/>
      <c r="B53" s="654"/>
      <c r="C53" s="654"/>
      <c r="D53" s="654"/>
      <c r="E53" s="654"/>
      <c r="F53" s="655"/>
      <c r="G53" s="656">
        <f>F53*1490</f>
        <v>0</v>
      </c>
      <c r="H53" s="656"/>
      <c r="I53" s="656">
        <f>(G53*12*35)/(35*23*52)</f>
        <v>0</v>
      </c>
      <c r="J53" s="656">
        <f t="shared" ref="J53:J71" si="18">ROUND((H53*I53*0.2),0)</f>
        <v>0</v>
      </c>
      <c r="K53" s="654"/>
      <c r="L53" s="660"/>
    </row>
    <row r="54" spans="1:12" s="631" customFormat="1" ht="15.6" hidden="1">
      <c r="A54" s="653"/>
      <c r="B54" s="654"/>
      <c r="C54" s="654"/>
      <c r="D54" s="654"/>
      <c r="E54" s="654"/>
      <c r="F54" s="655"/>
      <c r="G54" s="656">
        <f>F54*1490</f>
        <v>0</v>
      </c>
      <c r="H54" s="656"/>
      <c r="I54" s="656">
        <f>(G54*12*35)/(35*23*52)</f>
        <v>0</v>
      </c>
      <c r="J54" s="656">
        <f t="shared" si="18"/>
        <v>0</v>
      </c>
      <c r="K54" s="654"/>
      <c r="L54" s="660"/>
    </row>
    <row r="55" spans="1:12" s="631" customFormat="1" ht="15.6" hidden="1">
      <c r="A55" s="653"/>
      <c r="B55" s="654"/>
      <c r="C55" s="654"/>
      <c r="D55" s="654"/>
      <c r="E55" s="654"/>
      <c r="F55" s="655"/>
      <c r="G55" s="656">
        <f>F55*1490</f>
        <v>0</v>
      </c>
      <c r="H55" s="656"/>
      <c r="I55" s="656">
        <f>(G55*12*35)/(35*23*52)</f>
        <v>0</v>
      </c>
      <c r="J55" s="656">
        <f t="shared" si="18"/>
        <v>0</v>
      </c>
      <c r="K55" s="654"/>
      <c r="L55" s="660"/>
    </row>
    <row r="56" spans="1:12" s="631" customFormat="1" ht="15.6" hidden="1">
      <c r="A56" s="653"/>
      <c r="B56" s="654"/>
      <c r="C56" s="654"/>
      <c r="D56" s="654"/>
      <c r="E56" s="654"/>
      <c r="F56" s="655"/>
      <c r="G56" s="656">
        <f t="shared" ref="G56:G71" si="19">F56*1490</f>
        <v>0</v>
      </c>
      <c r="H56" s="656"/>
      <c r="I56" s="656">
        <f t="shared" ref="I56:I71" si="20">(G56*12*35)/(35*23*52)</f>
        <v>0</v>
      </c>
      <c r="J56" s="656">
        <f t="shared" si="18"/>
        <v>0</v>
      </c>
      <c r="K56" s="654"/>
      <c r="L56" s="660"/>
    </row>
    <row r="57" spans="1:12" s="631" customFormat="1" ht="15.6" hidden="1">
      <c r="A57" s="653"/>
      <c r="B57" s="654"/>
      <c r="C57" s="654"/>
      <c r="D57" s="654"/>
      <c r="E57" s="654"/>
      <c r="F57" s="655"/>
      <c r="G57" s="656">
        <f t="shared" si="19"/>
        <v>0</v>
      </c>
      <c r="H57" s="656"/>
      <c r="I57" s="656">
        <f t="shared" si="20"/>
        <v>0</v>
      </c>
      <c r="J57" s="656">
        <f t="shared" si="18"/>
        <v>0</v>
      </c>
      <c r="K57" s="654"/>
      <c r="L57" s="660"/>
    </row>
    <row r="58" spans="1:12" s="631" customFormat="1" ht="15.6" hidden="1">
      <c r="A58" s="653"/>
      <c r="B58" s="654"/>
      <c r="C58" s="654"/>
      <c r="D58" s="654"/>
      <c r="E58" s="654"/>
      <c r="F58" s="655"/>
      <c r="G58" s="656">
        <f t="shared" si="19"/>
        <v>0</v>
      </c>
      <c r="H58" s="656"/>
      <c r="I58" s="656">
        <f t="shared" si="20"/>
        <v>0</v>
      </c>
      <c r="J58" s="656">
        <f t="shared" si="18"/>
        <v>0</v>
      </c>
      <c r="K58" s="654"/>
      <c r="L58" s="660"/>
    </row>
    <row r="59" spans="1:12" s="631" customFormat="1" ht="15.6" hidden="1">
      <c r="A59" s="653"/>
      <c r="B59" s="654"/>
      <c r="C59" s="654"/>
      <c r="D59" s="654"/>
      <c r="E59" s="654"/>
      <c r="F59" s="655"/>
      <c r="G59" s="656">
        <f t="shared" si="19"/>
        <v>0</v>
      </c>
      <c r="H59" s="656"/>
      <c r="I59" s="656">
        <f t="shared" si="20"/>
        <v>0</v>
      </c>
      <c r="J59" s="656">
        <f t="shared" si="18"/>
        <v>0</v>
      </c>
      <c r="K59" s="654"/>
      <c r="L59" s="660"/>
    </row>
    <row r="60" spans="1:12" s="631" customFormat="1" ht="15.6" hidden="1">
      <c r="A60" s="653"/>
      <c r="B60" s="654"/>
      <c r="C60" s="654"/>
      <c r="D60" s="654"/>
      <c r="E60" s="654"/>
      <c r="F60" s="655"/>
      <c r="G60" s="656">
        <f t="shared" si="19"/>
        <v>0</v>
      </c>
      <c r="H60" s="656"/>
      <c r="I60" s="656">
        <f t="shared" si="20"/>
        <v>0</v>
      </c>
      <c r="J60" s="656">
        <f t="shared" si="18"/>
        <v>0</v>
      </c>
      <c r="K60" s="654"/>
      <c r="L60" s="660"/>
    </row>
    <row r="61" spans="1:12" s="631" customFormat="1" ht="15.6" hidden="1">
      <c r="A61" s="653"/>
      <c r="B61" s="654"/>
      <c r="C61" s="654"/>
      <c r="D61" s="654"/>
      <c r="E61" s="654"/>
      <c r="F61" s="655"/>
      <c r="G61" s="656">
        <f t="shared" si="19"/>
        <v>0</v>
      </c>
      <c r="H61" s="656"/>
      <c r="I61" s="656">
        <f t="shared" si="20"/>
        <v>0</v>
      </c>
      <c r="J61" s="656">
        <f t="shared" si="18"/>
        <v>0</v>
      </c>
      <c r="K61" s="654"/>
      <c r="L61" s="660"/>
    </row>
    <row r="62" spans="1:12" s="631" customFormat="1" ht="15.6" hidden="1">
      <c r="A62" s="653"/>
      <c r="B62" s="654"/>
      <c r="C62" s="654"/>
      <c r="D62" s="654"/>
      <c r="E62" s="654"/>
      <c r="F62" s="655"/>
      <c r="G62" s="656">
        <f t="shared" si="19"/>
        <v>0</v>
      </c>
      <c r="H62" s="656"/>
      <c r="I62" s="656">
        <f t="shared" si="20"/>
        <v>0</v>
      </c>
      <c r="J62" s="656">
        <f t="shared" si="18"/>
        <v>0</v>
      </c>
      <c r="K62" s="654"/>
      <c r="L62" s="660"/>
    </row>
    <row r="63" spans="1:12" s="631" customFormat="1" ht="15.6" hidden="1">
      <c r="A63" s="653"/>
      <c r="B63" s="654"/>
      <c r="C63" s="654"/>
      <c r="D63" s="654"/>
      <c r="E63" s="654"/>
      <c r="F63" s="655"/>
      <c r="G63" s="656">
        <f t="shared" si="19"/>
        <v>0</v>
      </c>
      <c r="H63" s="656"/>
      <c r="I63" s="656">
        <f t="shared" si="20"/>
        <v>0</v>
      </c>
      <c r="J63" s="656">
        <f t="shared" si="18"/>
        <v>0</v>
      </c>
      <c r="K63" s="654"/>
      <c r="L63" s="660"/>
    </row>
    <row r="64" spans="1:12" s="631" customFormat="1" ht="15.6" hidden="1">
      <c r="A64" s="653"/>
      <c r="B64" s="654"/>
      <c r="C64" s="654"/>
      <c r="D64" s="654"/>
      <c r="E64" s="654"/>
      <c r="F64" s="655"/>
      <c r="G64" s="656">
        <f t="shared" si="19"/>
        <v>0</v>
      </c>
      <c r="H64" s="656"/>
      <c r="I64" s="656">
        <f t="shared" si="20"/>
        <v>0</v>
      </c>
      <c r="J64" s="656">
        <f t="shared" si="18"/>
        <v>0</v>
      </c>
      <c r="K64" s="654"/>
      <c r="L64" s="660"/>
    </row>
    <row r="65" spans="1:12" s="631" customFormat="1" ht="15.6" hidden="1">
      <c r="A65" s="653"/>
      <c r="B65" s="654"/>
      <c r="C65" s="654"/>
      <c r="D65" s="654"/>
      <c r="E65" s="654"/>
      <c r="F65" s="655"/>
      <c r="G65" s="656">
        <f t="shared" si="19"/>
        <v>0</v>
      </c>
      <c r="H65" s="656"/>
      <c r="I65" s="656">
        <f t="shared" si="20"/>
        <v>0</v>
      </c>
      <c r="J65" s="656">
        <f t="shared" si="18"/>
        <v>0</v>
      </c>
      <c r="K65" s="654"/>
      <c r="L65" s="660"/>
    </row>
    <row r="66" spans="1:12" s="631" customFormat="1" ht="15.6" hidden="1">
      <c r="A66" s="653"/>
      <c r="B66" s="654"/>
      <c r="C66" s="654"/>
      <c r="D66" s="654"/>
      <c r="E66" s="654"/>
      <c r="F66" s="655"/>
      <c r="G66" s="656">
        <f t="shared" si="19"/>
        <v>0</v>
      </c>
      <c r="H66" s="656"/>
      <c r="I66" s="656">
        <f t="shared" si="20"/>
        <v>0</v>
      </c>
      <c r="J66" s="656">
        <f t="shared" si="18"/>
        <v>0</v>
      </c>
      <c r="K66" s="654"/>
      <c r="L66" s="660"/>
    </row>
    <row r="67" spans="1:12" s="631" customFormat="1" ht="15.6" hidden="1">
      <c r="A67" s="653"/>
      <c r="B67" s="654"/>
      <c r="C67" s="654"/>
      <c r="D67" s="654"/>
      <c r="E67" s="654"/>
      <c r="F67" s="655"/>
      <c r="G67" s="656">
        <f t="shared" si="19"/>
        <v>0</v>
      </c>
      <c r="H67" s="656"/>
      <c r="I67" s="656">
        <f t="shared" si="20"/>
        <v>0</v>
      </c>
      <c r="J67" s="656">
        <f t="shared" si="18"/>
        <v>0</v>
      </c>
      <c r="K67" s="654"/>
      <c r="L67" s="660"/>
    </row>
    <row r="68" spans="1:12" s="631" customFormat="1" ht="15.6" hidden="1">
      <c r="A68" s="653"/>
      <c r="B68" s="654"/>
      <c r="C68" s="654"/>
      <c r="D68" s="654"/>
      <c r="E68" s="654"/>
      <c r="F68" s="655"/>
      <c r="G68" s="656">
        <f t="shared" si="19"/>
        <v>0</v>
      </c>
      <c r="H68" s="656"/>
      <c r="I68" s="656">
        <f t="shared" si="20"/>
        <v>0</v>
      </c>
      <c r="J68" s="656">
        <f t="shared" si="18"/>
        <v>0</v>
      </c>
      <c r="K68" s="654"/>
      <c r="L68" s="660"/>
    </row>
    <row r="69" spans="1:12" s="631" customFormat="1" ht="15.6" hidden="1">
      <c r="A69" s="653"/>
      <c r="B69" s="654"/>
      <c r="C69" s="654"/>
      <c r="D69" s="654"/>
      <c r="E69" s="654"/>
      <c r="F69" s="655"/>
      <c r="G69" s="656">
        <f t="shared" si="19"/>
        <v>0</v>
      </c>
      <c r="H69" s="656"/>
      <c r="I69" s="656">
        <f t="shared" si="20"/>
        <v>0</v>
      </c>
      <c r="J69" s="656">
        <f t="shared" si="18"/>
        <v>0</v>
      </c>
      <c r="K69" s="654"/>
      <c r="L69" s="660"/>
    </row>
    <row r="70" spans="1:12" s="631" customFormat="1" ht="15.6" hidden="1">
      <c r="A70" s="653"/>
      <c r="B70" s="654"/>
      <c r="C70" s="654"/>
      <c r="D70" s="654"/>
      <c r="E70" s="654"/>
      <c r="F70" s="655"/>
      <c r="G70" s="656">
        <f t="shared" si="19"/>
        <v>0</v>
      </c>
      <c r="H70" s="656"/>
      <c r="I70" s="656">
        <f t="shared" si="20"/>
        <v>0</v>
      </c>
      <c r="J70" s="656">
        <f t="shared" si="18"/>
        <v>0</v>
      </c>
      <c r="K70" s="654"/>
      <c r="L70" s="660"/>
    </row>
    <row r="71" spans="1:12" s="631" customFormat="1" ht="15.6" hidden="1">
      <c r="A71" s="653"/>
      <c r="B71" s="654"/>
      <c r="C71" s="654"/>
      <c r="D71" s="654"/>
      <c r="E71" s="654"/>
      <c r="F71" s="655"/>
      <c r="G71" s="656">
        <f t="shared" si="19"/>
        <v>0</v>
      </c>
      <c r="H71" s="656"/>
      <c r="I71" s="656">
        <f t="shared" si="20"/>
        <v>0</v>
      </c>
      <c r="J71" s="656">
        <f t="shared" si="18"/>
        <v>0</v>
      </c>
      <c r="K71" s="654"/>
      <c r="L71" s="660"/>
    </row>
    <row r="72" spans="1:12" s="631" customFormat="1" ht="15.6">
      <c r="A72" s="653"/>
      <c r="B72" s="654"/>
      <c r="C72" s="654"/>
      <c r="D72" s="654"/>
      <c r="E72" s="654"/>
      <c r="F72" s="654"/>
      <c r="G72" s="656">
        <f t="shared" ref="G72:J72" si="21">SUM(G73:G83)</f>
        <v>0</v>
      </c>
      <c r="H72" s="656"/>
      <c r="I72" s="656">
        <f t="shared" si="21"/>
        <v>0</v>
      </c>
      <c r="J72" s="656">
        <f t="shared" si="21"/>
        <v>0</v>
      </c>
      <c r="K72" s="654"/>
      <c r="L72" s="660"/>
    </row>
    <row r="73" spans="1:12" s="631" customFormat="1" ht="15.6" hidden="1">
      <c r="A73" s="653"/>
      <c r="B73" s="654"/>
      <c r="C73" s="654"/>
      <c r="D73" s="654"/>
      <c r="E73" s="654"/>
      <c r="F73" s="655"/>
      <c r="G73" s="656">
        <f>F73*1490</f>
        <v>0</v>
      </c>
      <c r="H73" s="661"/>
      <c r="I73" s="674">
        <f t="shared" ref="I73:I83" si="22">(G73*12*35)/(35*23*52)</f>
        <v>0</v>
      </c>
      <c r="J73" s="656">
        <f t="shared" ref="J73:J83" si="23">ROUND((H73*I73*0.2),0)</f>
        <v>0</v>
      </c>
      <c r="K73" s="654"/>
      <c r="L73" s="660"/>
    </row>
    <row r="74" spans="1:12" s="631" customFormat="1" ht="15.6" hidden="1">
      <c r="A74" s="653"/>
      <c r="B74" s="654"/>
      <c r="C74" s="654"/>
      <c r="D74" s="654"/>
      <c r="E74" s="654"/>
      <c r="F74" s="655"/>
      <c r="G74" s="656">
        <f t="shared" ref="G74:G83" si="24">F74*1490</f>
        <v>0</v>
      </c>
      <c r="H74" s="661"/>
      <c r="I74" s="674">
        <f t="shared" si="22"/>
        <v>0</v>
      </c>
      <c r="J74" s="656">
        <f t="shared" si="23"/>
        <v>0</v>
      </c>
      <c r="K74" s="654"/>
      <c r="L74" s="660"/>
    </row>
    <row r="75" spans="1:12" s="631" customFormat="1" ht="15.6" hidden="1">
      <c r="A75" s="653"/>
      <c r="B75" s="654"/>
      <c r="C75" s="654"/>
      <c r="D75" s="654"/>
      <c r="E75" s="654"/>
      <c r="F75" s="655"/>
      <c r="G75" s="656">
        <f t="shared" si="24"/>
        <v>0</v>
      </c>
      <c r="H75" s="661"/>
      <c r="I75" s="674">
        <f t="shared" si="22"/>
        <v>0</v>
      </c>
      <c r="J75" s="656">
        <f t="shared" si="23"/>
        <v>0</v>
      </c>
      <c r="K75" s="654"/>
      <c r="L75" s="660"/>
    </row>
    <row r="76" spans="1:12" s="631" customFormat="1" ht="15.6" hidden="1">
      <c r="A76" s="653"/>
      <c r="B76" s="654"/>
      <c r="C76" s="654"/>
      <c r="D76" s="654"/>
      <c r="E76" s="654"/>
      <c r="F76" s="655"/>
      <c r="G76" s="656">
        <f t="shared" si="24"/>
        <v>0</v>
      </c>
      <c r="H76" s="661"/>
      <c r="I76" s="674">
        <f t="shared" si="22"/>
        <v>0</v>
      </c>
      <c r="J76" s="656">
        <f t="shared" si="23"/>
        <v>0</v>
      </c>
      <c r="K76" s="654"/>
      <c r="L76" s="660"/>
    </row>
    <row r="77" spans="1:12" s="631" customFormat="1" ht="15.6" hidden="1">
      <c r="A77" s="653"/>
      <c r="B77" s="654"/>
      <c r="C77" s="654"/>
      <c r="D77" s="654"/>
      <c r="E77" s="654"/>
      <c r="F77" s="655"/>
      <c r="G77" s="656">
        <f t="shared" si="24"/>
        <v>0</v>
      </c>
      <c r="H77" s="661"/>
      <c r="I77" s="674">
        <f t="shared" si="22"/>
        <v>0</v>
      </c>
      <c r="J77" s="656">
        <f t="shared" si="23"/>
        <v>0</v>
      </c>
      <c r="K77" s="654"/>
      <c r="L77" s="660"/>
    </row>
    <row r="78" spans="1:12" s="631" customFormat="1" ht="15.6" hidden="1">
      <c r="A78" s="653"/>
      <c r="B78" s="654"/>
      <c r="C78" s="654"/>
      <c r="D78" s="654"/>
      <c r="E78" s="654"/>
      <c r="F78" s="655"/>
      <c r="G78" s="656">
        <f t="shared" si="24"/>
        <v>0</v>
      </c>
      <c r="H78" s="661"/>
      <c r="I78" s="674">
        <f t="shared" si="22"/>
        <v>0</v>
      </c>
      <c r="J78" s="656">
        <f t="shared" si="23"/>
        <v>0</v>
      </c>
      <c r="K78" s="654"/>
      <c r="L78" s="660"/>
    </row>
    <row r="79" spans="1:12" s="631" customFormat="1" ht="15.6" hidden="1">
      <c r="A79" s="653"/>
      <c r="B79" s="654"/>
      <c r="C79" s="654"/>
      <c r="D79" s="654"/>
      <c r="E79" s="654"/>
      <c r="F79" s="655"/>
      <c r="G79" s="656">
        <f t="shared" si="24"/>
        <v>0</v>
      </c>
      <c r="H79" s="661"/>
      <c r="I79" s="674">
        <f t="shared" si="22"/>
        <v>0</v>
      </c>
      <c r="J79" s="656">
        <f t="shared" si="23"/>
        <v>0</v>
      </c>
      <c r="K79" s="654"/>
      <c r="L79" s="660"/>
    </row>
    <row r="80" spans="1:12" s="631" customFormat="1" ht="15.6" hidden="1">
      <c r="A80" s="653"/>
      <c r="B80" s="654"/>
      <c r="C80" s="654"/>
      <c r="D80" s="654"/>
      <c r="E80" s="654"/>
      <c r="F80" s="655"/>
      <c r="G80" s="656">
        <f t="shared" si="24"/>
        <v>0</v>
      </c>
      <c r="H80" s="661"/>
      <c r="I80" s="674">
        <f t="shared" si="22"/>
        <v>0</v>
      </c>
      <c r="J80" s="656">
        <f t="shared" si="23"/>
        <v>0</v>
      </c>
      <c r="K80" s="654"/>
      <c r="L80" s="660"/>
    </row>
    <row r="81" spans="1:12" s="631" customFormat="1" ht="15.6" hidden="1">
      <c r="A81" s="653"/>
      <c r="B81" s="654"/>
      <c r="C81" s="654"/>
      <c r="D81" s="654"/>
      <c r="E81" s="654"/>
      <c r="F81" s="655"/>
      <c r="G81" s="656">
        <f t="shared" si="24"/>
        <v>0</v>
      </c>
      <c r="H81" s="661"/>
      <c r="I81" s="674">
        <f t="shared" si="22"/>
        <v>0</v>
      </c>
      <c r="J81" s="656">
        <f t="shared" si="23"/>
        <v>0</v>
      </c>
      <c r="K81" s="654"/>
      <c r="L81" s="660"/>
    </row>
    <row r="82" spans="1:12" s="631" customFormat="1" ht="15.6" hidden="1">
      <c r="A82" s="653"/>
      <c r="B82" s="654"/>
      <c r="C82" s="654"/>
      <c r="D82" s="654"/>
      <c r="E82" s="654"/>
      <c r="F82" s="655"/>
      <c r="G82" s="656">
        <f t="shared" si="24"/>
        <v>0</v>
      </c>
      <c r="H82" s="661"/>
      <c r="I82" s="674">
        <f t="shared" si="22"/>
        <v>0</v>
      </c>
      <c r="J82" s="656">
        <f t="shared" si="23"/>
        <v>0</v>
      </c>
      <c r="K82" s="654"/>
      <c r="L82" s="660"/>
    </row>
    <row r="83" spans="1:12" s="631" customFormat="1" ht="15.6" hidden="1">
      <c r="A83" s="653"/>
      <c r="B83" s="654"/>
      <c r="C83" s="654"/>
      <c r="D83" s="654"/>
      <c r="E83" s="654"/>
      <c r="F83" s="655"/>
      <c r="G83" s="656">
        <f t="shared" si="24"/>
        <v>0</v>
      </c>
      <c r="H83" s="661"/>
      <c r="I83" s="674">
        <f t="shared" si="22"/>
        <v>0</v>
      </c>
      <c r="J83" s="656">
        <f t="shared" si="23"/>
        <v>0</v>
      </c>
      <c r="K83" s="654"/>
      <c r="L83" s="660"/>
    </row>
    <row r="84" spans="1:12" s="631" customFormat="1" ht="15.6">
      <c r="A84" s="653"/>
      <c r="B84" s="654"/>
      <c r="C84" s="654"/>
      <c r="D84" s="654"/>
      <c r="E84" s="654"/>
      <c r="F84" s="654"/>
      <c r="G84" s="656">
        <f t="shared" ref="G84:J84" si="25">SUM(G85:G98)</f>
        <v>0</v>
      </c>
      <c r="H84" s="656"/>
      <c r="I84" s="656">
        <f t="shared" si="25"/>
        <v>0</v>
      </c>
      <c r="J84" s="656">
        <f t="shared" si="25"/>
        <v>0</v>
      </c>
      <c r="K84" s="654"/>
      <c r="L84" s="660"/>
    </row>
    <row r="85" spans="1:12" s="631" customFormat="1" ht="15.6" hidden="1">
      <c r="A85" s="653"/>
      <c r="B85" s="654"/>
      <c r="C85" s="654"/>
      <c r="D85" s="654"/>
      <c r="E85" s="654"/>
      <c r="F85" s="655"/>
      <c r="G85" s="656">
        <f>F85*1490</f>
        <v>0</v>
      </c>
      <c r="H85" s="656"/>
      <c r="I85" s="656">
        <f t="shared" ref="I85:I98" si="26">(G85*12*35)/(35*23*52)</f>
        <v>0</v>
      </c>
      <c r="J85" s="656">
        <f t="shared" ref="J85:J98" si="27">ROUND((H85*I85*0.2),0)</f>
        <v>0</v>
      </c>
      <c r="K85" s="654"/>
      <c r="L85" s="660"/>
    </row>
    <row r="86" spans="1:12" s="631" customFormat="1" ht="15.6" hidden="1">
      <c r="A86" s="653"/>
      <c r="B86" s="654"/>
      <c r="C86" s="654"/>
      <c r="D86" s="654"/>
      <c r="E86" s="654"/>
      <c r="F86" s="655"/>
      <c r="G86" s="656">
        <f t="shared" ref="G86:G98" si="28">F86*1490</f>
        <v>0</v>
      </c>
      <c r="H86" s="656"/>
      <c r="I86" s="656">
        <f t="shared" si="26"/>
        <v>0</v>
      </c>
      <c r="J86" s="656">
        <f t="shared" si="27"/>
        <v>0</v>
      </c>
      <c r="K86" s="654"/>
      <c r="L86" s="660"/>
    </row>
    <row r="87" spans="1:12" s="631" customFormat="1" ht="15.6" hidden="1">
      <c r="A87" s="653"/>
      <c r="B87" s="654"/>
      <c r="C87" s="654"/>
      <c r="D87" s="654"/>
      <c r="E87" s="654"/>
      <c r="F87" s="655"/>
      <c r="G87" s="656">
        <f t="shared" si="28"/>
        <v>0</v>
      </c>
      <c r="H87" s="656"/>
      <c r="I87" s="656">
        <f t="shared" si="26"/>
        <v>0</v>
      </c>
      <c r="J87" s="656">
        <f t="shared" si="27"/>
        <v>0</v>
      </c>
      <c r="K87" s="654"/>
      <c r="L87" s="660"/>
    </row>
    <row r="88" spans="1:12" s="631" customFormat="1" ht="15.6" hidden="1">
      <c r="A88" s="653"/>
      <c r="B88" s="654"/>
      <c r="C88" s="654"/>
      <c r="D88" s="654"/>
      <c r="E88" s="654"/>
      <c r="F88" s="655"/>
      <c r="G88" s="656">
        <f t="shared" si="28"/>
        <v>0</v>
      </c>
      <c r="H88" s="656"/>
      <c r="I88" s="656">
        <f t="shared" si="26"/>
        <v>0</v>
      </c>
      <c r="J88" s="656">
        <f t="shared" si="27"/>
        <v>0</v>
      </c>
      <c r="K88" s="654"/>
      <c r="L88" s="660"/>
    </row>
    <row r="89" spans="1:12" s="631" customFormat="1" ht="15.6" hidden="1">
      <c r="A89" s="653"/>
      <c r="B89" s="654"/>
      <c r="C89" s="654"/>
      <c r="D89" s="654"/>
      <c r="E89" s="654"/>
      <c r="F89" s="655"/>
      <c r="G89" s="656">
        <f t="shared" si="28"/>
        <v>0</v>
      </c>
      <c r="H89" s="656"/>
      <c r="I89" s="656">
        <f t="shared" si="26"/>
        <v>0</v>
      </c>
      <c r="J89" s="656">
        <f t="shared" si="27"/>
        <v>0</v>
      </c>
      <c r="K89" s="654"/>
      <c r="L89" s="660"/>
    </row>
    <row r="90" spans="1:12" s="631" customFormat="1" ht="15.6" hidden="1">
      <c r="A90" s="653"/>
      <c r="B90" s="654"/>
      <c r="C90" s="654"/>
      <c r="D90" s="654"/>
      <c r="E90" s="654"/>
      <c r="F90" s="655"/>
      <c r="G90" s="656">
        <f t="shared" si="28"/>
        <v>0</v>
      </c>
      <c r="H90" s="656"/>
      <c r="I90" s="656">
        <f t="shared" si="26"/>
        <v>0</v>
      </c>
      <c r="J90" s="656">
        <f t="shared" si="27"/>
        <v>0</v>
      </c>
      <c r="K90" s="654"/>
      <c r="L90" s="660"/>
    </row>
    <row r="91" spans="1:12" s="631" customFormat="1" ht="15.6" hidden="1">
      <c r="A91" s="653"/>
      <c r="B91" s="654"/>
      <c r="C91" s="654"/>
      <c r="D91" s="654"/>
      <c r="E91" s="654"/>
      <c r="F91" s="655"/>
      <c r="G91" s="656">
        <f t="shared" si="28"/>
        <v>0</v>
      </c>
      <c r="H91" s="656"/>
      <c r="I91" s="656">
        <f t="shared" si="26"/>
        <v>0</v>
      </c>
      <c r="J91" s="656">
        <f t="shared" si="27"/>
        <v>0</v>
      </c>
      <c r="K91" s="654"/>
      <c r="L91" s="660"/>
    </row>
    <row r="92" spans="1:12" s="631" customFormat="1" ht="15.6" hidden="1">
      <c r="A92" s="653"/>
      <c r="B92" s="654"/>
      <c r="C92" s="654"/>
      <c r="D92" s="654"/>
      <c r="E92" s="654"/>
      <c r="F92" s="655"/>
      <c r="G92" s="656">
        <f t="shared" si="28"/>
        <v>0</v>
      </c>
      <c r="H92" s="656"/>
      <c r="I92" s="656">
        <f t="shared" si="26"/>
        <v>0</v>
      </c>
      <c r="J92" s="656">
        <f t="shared" si="27"/>
        <v>0</v>
      </c>
      <c r="K92" s="654"/>
      <c r="L92" s="660"/>
    </row>
    <row r="93" spans="1:12" s="631" customFormat="1" ht="15.6" hidden="1">
      <c r="A93" s="653"/>
      <c r="B93" s="654"/>
      <c r="C93" s="654"/>
      <c r="D93" s="654"/>
      <c r="E93" s="654"/>
      <c r="F93" s="655"/>
      <c r="G93" s="656">
        <f t="shared" si="28"/>
        <v>0</v>
      </c>
      <c r="H93" s="656"/>
      <c r="I93" s="656">
        <f t="shared" si="26"/>
        <v>0</v>
      </c>
      <c r="J93" s="656">
        <f t="shared" si="27"/>
        <v>0</v>
      </c>
      <c r="K93" s="654"/>
      <c r="L93" s="660"/>
    </row>
    <row r="94" spans="1:12" s="631" customFormat="1" ht="15.6" hidden="1">
      <c r="A94" s="653"/>
      <c r="B94" s="654"/>
      <c r="C94" s="654"/>
      <c r="D94" s="654"/>
      <c r="E94" s="654"/>
      <c r="F94" s="655"/>
      <c r="G94" s="656">
        <f t="shared" si="28"/>
        <v>0</v>
      </c>
      <c r="H94" s="656"/>
      <c r="I94" s="656">
        <f t="shared" si="26"/>
        <v>0</v>
      </c>
      <c r="J94" s="656">
        <f t="shared" si="27"/>
        <v>0</v>
      </c>
      <c r="K94" s="654"/>
      <c r="L94" s="660"/>
    </row>
    <row r="95" spans="1:12" s="631" customFormat="1" ht="15.6" hidden="1">
      <c r="A95" s="653"/>
      <c r="B95" s="654"/>
      <c r="C95" s="654"/>
      <c r="D95" s="654"/>
      <c r="E95" s="654"/>
      <c r="F95" s="655"/>
      <c r="G95" s="656">
        <f t="shared" si="28"/>
        <v>0</v>
      </c>
      <c r="H95" s="656"/>
      <c r="I95" s="656">
        <f t="shared" si="26"/>
        <v>0</v>
      </c>
      <c r="J95" s="656">
        <f t="shared" si="27"/>
        <v>0</v>
      </c>
      <c r="K95" s="654"/>
      <c r="L95" s="660"/>
    </row>
    <row r="96" spans="1:12" s="631" customFormat="1" ht="15.6" hidden="1">
      <c r="A96" s="653"/>
      <c r="B96" s="654"/>
      <c r="C96" s="654"/>
      <c r="D96" s="654"/>
      <c r="E96" s="654"/>
      <c r="F96" s="655"/>
      <c r="G96" s="656">
        <f t="shared" si="28"/>
        <v>0</v>
      </c>
      <c r="H96" s="656"/>
      <c r="I96" s="656">
        <f t="shared" si="26"/>
        <v>0</v>
      </c>
      <c r="J96" s="656">
        <f t="shared" si="27"/>
        <v>0</v>
      </c>
      <c r="K96" s="654"/>
      <c r="L96" s="660"/>
    </row>
    <row r="97" spans="1:12" s="631" customFormat="1" ht="15.6" hidden="1">
      <c r="A97" s="653"/>
      <c r="B97" s="654"/>
      <c r="C97" s="654"/>
      <c r="D97" s="654"/>
      <c r="E97" s="654"/>
      <c r="F97" s="655"/>
      <c r="G97" s="656">
        <f t="shared" si="28"/>
        <v>0</v>
      </c>
      <c r="H97" s="656"/>
      <c r="I97" s="656">
        <f t="shared" si="26"/>
        <v>0</v>
      </c>
      <c r="J97" s="656">
        <f t="shared" si="27"/>
        <v>0</v>
      </c>
      <c r="K97" s="654"/>
      <c r="L97" s="660"/>
    </row>
    <row r="98" spans="1:12" s="631" customFormat="1" ht="15.6" hidden="1">
      <c r="A98" s="653"/>
      <c r="B98" s="654"/>
      <c r="C98" s="654"/>
      <c r="D98" s="654"/>
      <c r="E98" s="654"/>
      <c r="F98" s="655"/>
      <c r="G98" s="656">
        <f t="shared" si="28"/>
        <v>0</v>
      </c>
      <c r="H98" s="656"/>
      <c r="I98" s="656">
        <f t="shared" si="26"/>
        <v>0</v>
      </c>
      <c r="J98" s="656">
        <f t="shared" si="27"/>
        <v>0</v>
      </c>
      <c r="K98" s="654"/>
      <c r="L98" s="660"/>
    </row>
    <row r="99" spans="1:12" s="631" customFormat="1" ht="15.6">
      <c r="A99" s="653"/>
      <c r="B99" s="654"/>
      <c r="C99" s="654"/>
      <c r="D99" s="654"/>
      <c r="E99" s="654"/>
      <c r="F99" s="654"/>
      <c r="G99" s="656">
        <f t="shared" ref="G99:J99" si="29">SUM(G100:G108)</f>
        <v>0</v>
      </c>
      <c r="H99" s="656"/>
      <c r="I99" s="656">
        <f t="shared" si="29"/>
        <v>0</v>
      </c>
      <c r="J99" s="656">
        <f t="shared" si="29"/>
        <v>0</v>
      </c>
      <c r="K99" s="654"/>
      <c r="L99" s="660"/>
    </row>
    <row r="100" spans="1:12" s="631" customFormat="1" ht="15.6" hidden="1">
      <c r="A100" s="653"/>
      <c r="B100" s="662"/>
      <c r="C100" s="663"/>
      <c r="D100" s="663"/>
      <c r="E100" s="663"/>
      <c r="F100" s="655"/>
      <c r="G100" s="656">
        <f t="shared" ref="G100:G108" si="30">F100*1490</f>
        <v>0</v>
      </c>
      <c r="H100" s="664"/>
      <c r="I100" s="656">
        <f t="shared" ref="I100:I108" si="31">(G100*12*35)/(35*23*52)</f>
        <v>0</v>
      </c>
      <c r="J100" s="656">
        <f t="shared" ref="J100:J108" si="32">ROUND((H100*I100*0.2),0)</f>
        <v>0</v>
      </c>
      <c r="K100" s="654"/>
      <c r="L100" s="660"/>
    </row>
    <row r="101" spans="1:12" s="631" customFormat="1" ht="15.6" hidden="1">
      <c r="A101" s="653"/>
      <c r="B101" s="662"/>
      <c r="C101" s="663"/>
      <c r="D101" s="663"/>
      <c r="E101" s="663"/>
      <c r="F101" s="655"/>
      <c r="G101" s="656">
        <f t="shared" si="30"/>
        <v>0</v>
      </c>
      <c r="H101" s="664"/>
      <c r="I101" s="656">
        <f t="shared" si="31"/>
        <v>0</v>
      </c>
      <c r="J101" s="656">
        <f t="shared" si="32"/>
        <v>0</v>
      </c>
      <c r="K101" s="654"/>
      <c r="L101" s="660"/>
    </row>
    <row r="102" spans="1:12" s="631" customFormat="1" ht="15.6" hidden="1">
      <c r="A102" s="653"/>
      <c r="B102" s="662"/>
      <c r="C102" s="663"/>
      <c r="D102" s="663"/>
      <c r="E102" s="663"/>
      <c r="F102" s="655"/>
      <c r="G102" s="656">
        <f t="shared" si="30"/>
        <v>0</v>
      </c>
      <c r="H102" s="664"/>
      <c r="I102" s="656">
        <f t="shared" si="31"/>
        <v>0</v>
      </c>
      <c r="J102" s="656">
        <f t="shared" si="32"/>
        <v>0</v>
      </c>
      <c r="K102" s="654"/>
      <c r="L102" s="660"/>
    </row>
    <row r="103" spans="1:12" s="631" customFormat="1" ht="15.6" hidden="1">
      <c r="A103" s="653"/>
      <c r="B103" s="662"/>
      <c r="C103" s="663"/>
      <c r="D103" s="663"/>
      <c r="E103" s="663"/>
      <c r="F103" s="655"/>
      <c r="G103" s="656">
        <f t="shared" si="30"/>
        <v>0</v>
      </c>
      <c r="H103" s="664"/>
      <c r="I103" s="656">
        <f t="shared" si="31"/>
        <v>0</v>
      </c>
      <c r="J103" s="656">
        <f t="shared" si="32"/>
        <v>0</v>
      </c>
      <c r="K103" s="654"/>
      <c r="L103" s="660"/>
    </row>
    <row r="104" spans="1:12" s="631" customFormat="1" ht="15.6" hidden="1">
      <c r="A104" s="653"/>
      <c r="B104" s="665"/>
      <c r="C104" s="666"/>
      <c r="D104" s="663"/>
      <c r="E104" s="663"/>
      <c r="F104" s="655"/>
      <c r="G104" s="656">
        <f t="shared" si="30"/>
        <v>0</v>
      </c>
      <c r="H104" s="664"/>
      <c r="I104" s="656">
        <f t="shared" si="31"/>
        <v>0</v>
      </c>
      <c r="J104" s="656">
        <f t="shared" si="32"/>
        <v>0</v>
      </c>
      <c r="K104" s="654"/>
      <c r="L104" s="660"/>
    </row>
    <row r="105" spans="1:12" s="631" customFormat="1" ht="15.6" hidden="1">
      <c r="A105" s="653"/>
      <c r="B105" s="665"/>
      <c r="C105" s="666"/>
      <c r="D105" s="663"/>
      <c r="E105" s="663"/>
      <c r="F105" s="655"/>
      <c r="G105" s="656">
        <f t="shared" si="30"/>
        <v>0</v>
      </c>
      <c r="H105" s="664"/>
      <c r="I105" s="656">
        <f t="shared" si="31"/>
        <v>0</v>
      </c>
      <c r="J105" s="656">
        <f t="shared" si="32"/>
        <v>0</v>
      </c>
      <c r="K105" s="654"/>
      <c r="L105" s="660"/>
    </row>
    <row r="106" spans="1:12" s="631" customFormat="1" ht="15.6" hidden="1">
      <c r="A106" s="653"/>
      <c r="B106" s="665"/>
      <c r="C106" s="666"/>
      <c r="D106" s="663"/>
      <c r="E106" s="663"/>
      <c r="F106" s="655"/>
      <c r="G106" s="656">
        <f t="shared" si="30"/>
        <v>0</v>
      </c>
      <c r="H106" s="664"/>
      <c r="I106" s="656">
        <f t="shared" si="31"/>
        <v>0</v>
      </c>
      <c r="J106" s="656">
        <f t="shared" si="32"/>
        <v>0</v>
      </c>
      <c r="K106" s="654"/>
      <c r="L106" s="660"/>
    </row>
    <row r="107" spans="1:12" s="631" customFormat="1" ht="15.6" hidden="1">
      <c r="A107" s="653"/>
      <c r="B107" s="665"/>
      <c r="C107" s="666"/>
      <c r="D107" s="663"/>
      <c r="E107" s="663"/>
      <c r="F107" s="655"/>
      <c r="G107" s="656">
        <f t="shared" si="30"/>
        <v>0</v>
      </c>
      <c r="H107" s="664"/>
      <c r="I107" s="656">
        <f t="shared" si="31"/>
        <v>0</v>
      </c>
      <c r="J107" s="656">
        <f t="shared" si="32"/>
        <v>0</v>
      </c>
      <c r="K107" s="654"/>
      <c r="L107" s="660"/>
    </row>
    <row r="108" spans="1:12" s="631" customFormat="1" ht="13.5" hidden="1" customHeight="1">
      <c r="A108" s="653"/>
      <c r="B108" s="665"/>
      <c r="C108" s="666"/>
      <c r="D108" s="663"/>
      <c r="E108" s="663"/>
      <c r="F108" s="655"/>
      <c r="G108" s="656">
        <f t="shared" si="30"/>
        <v>0</v>
      </c>
      <c r="H108" s="664"/>
      <c r="I108" s="656">
        <f t="shared" si="31"/>
        <v>0</v>
      </c>
      <c r="J108" s="656">
        <f t="shared" si="32"/>
        <v>0</v>
      </c>
      <c r="K108" s="654"/>
      <c r="L108" s="660"/>
    </row>
    <row r="109" spans="1:12" s="631" customFormat="1" ht="13.5" customHeight="1">
      <c r="A109" s="653"/>
      <c r="B109" s="654"/>
      <c r="C109" s="654"/>
      <c r="D109" s="654"/>
      <c r="E109" s="654"/>
      <c r="F109" s="667"/>
      <c r="G109" s="668">
        <f t="shared" ref="G109:J109" si="33">SUM(G110:G132)</f>
        <v>0</v>
      </c>
      <c r="H109" s="668"/>
      <c r="I109" s="668">
        <f t="shared" si="33"/>
        <v>0</v>
      </c>
      <c r="J109" s="668">
        <f t="shared" si="33"/>
        <v>0</v>
      </c>
      <c r="K109" s="654"/>
      <c r="L109" s="660" t="s">
        <v>127</v>
      </c>
    </row>
    <row r="110" spans="1:12" s="631" customFormat="1" ht="15.6" hidden="1">
      <c r="A110" s="653"/>
      <c r="B110" s="669"/>
      <c r="C110" s="670"/>
      <c r="D110" s="654"/>
      <c r="E110" s="654"/>
      <c r="F110" s="655"/>
      <c r="G110" s="656">
        <f>F110*1490</f>
        <v>0</v>
      </c>
      <c r="H110" s="671"/>
      <c r="I110" s="656">
        <f t="shared" ref="I110:I132" si="34">(G110*12*35)/(35*23*52)</f>
        <v>0</v>
      </c>
      <c r="J110" s="656">
        <f t="shared" ref="J110:J132" si="35">ROUND((H110*I110*0.2),0)</f>
        <v>0</v>
      </c>
      <c r="K110" s="654"/>
      <c r="L110" s="660"/>
    </row>
    <row r="111" spans="1:12" s="631" customFormat="1" ht="15.6" hidden="1">
      <c r="A111" s="653"/>
      <c r="B111" s="669"/>
      <c r="C111" s="670"/>
      <c r="D111" s="654"/>
      <c r="E111" s="654"/>
      <c r="F111" s="655"/>
      <c r="G111" s="656">
        <f t="shared" ref="G111:G132" si="36">F111*1490</f>
        <v>0</v>
      </c>
      <c r="H111" s="671"/>
      <c r="I111" s="656">
        <f t="shared" si="34"/>
        <v>0</v>
      </c>
      <c r="J111" s="656">
        <f t="shared" si="35"/>
        <v>0</v>
      </c>
      <c r="K111" s="654"/>
      <c r="L111" s="660"/>
    </row>
    <row r="112" spans="1:12" s="631" customFormat="1" ht="15.6" hidden="1">
      <c r="A112" s="653"/>
      <c r="B112" s="669"/>
      <c r="C112" s="670"/>
      <c r="D112" s="654"/>
      <c r="E112" s="654"/>
      <c r="F112" s="655"/>
      <c r="G112" s="656">
        <f t="shared" si="36"/>
        <v>0</v>
      </c>
      <c r="H112" s="671"/>
      <c r="I112" s="656">
        <f t="shared" si="34"/>
        <v>0</v>
      </c>
      <c r="J112" s="656">
        <f t="shared" si="35"/>
        <v>0</v>
      </c>
      <c r="K112" s="654"/>
      <c r="L112" s="660"/>
    </row>
    <row r="113" spans="1:12" s="631" customFormat="1" ht="15.6" hidden="1">
      <c r="A113" s="653"/>
      <c r="B113" s="669"/>
      <c r="C113" s="670"/>
      <c r="D113" s="654"/>
      <c r="E113" s="654"/>
      <c r="F113" s="655"/>
      <c r="G113" s="656">
        <f t="shared" si="36"/>
        <v>0</v>
      </c>
      <c r="H113" s="671"/>
      <c r="I113" s="656">
        <f t="shared" si="34"/>
        <v>0</v>
      </c>
      <c r="J113" s="656">
        <f t="shared" si="35"/>
        <v>0</v>
      </c>
      <c r="K113" s="654"/>
      <c r="L113" s="660"/>
    </row>
    <row r="114" spans="1:12" s="631" customFormat="1" ht="15.6" hidden="1">
      <c r="A114" s="653"/>
      <c r="B114" s="669"/>
      <c r="C114" s="670"/>
      <c r="D114" s="654"/>
      <c r="E114" s="654"/>
      <c r="F114" s="655"/>
      <c r="G114" s="656">
        <f t="shared" si="36"/>
        <v>0</v>
      </c>
      <c r="H114" s="671"/>
      <c r="I114" s="656">
        <f t="shared" si="34"/>
        <v>0</v>
      </c>
      <c r="J114" s="656">
        <f t="shared" si="35"/>
        <v>0</v>
      </c>
      <c r="K114" s="654"/>
      <c r="L114" s="660"/>
    </row>
    <row r="115" spans="1:12" s="631" customFormat="1" ht="15.6" hidden="1">
      <c r="A115" s="653"/>
      <c r="B115" s="669"/>
      <c r="C115" s="670"/>
      <c r="D115" s="654"/>
      <c r="E115" s="654"/>
      <c r="F115" s="655"/>
      <c r="G115" s="656">
        <f t="shared" si="36"/>
        <v>0</v>
      </c>
      <c r="H115" s="671"/>
      <c r="I115" s="656">
        <f t="shared" si="34"/>
        <v>0</v>
      </c>
      <c r="J115" s="656">
        <f t="shared" si="35"/>
        <v>0</v>
      </c>
      <c r="K115" s="654"/>
      <c r="L115" s="660"/>
    </row>
    <row r="116" spans="1:12" s="631" customFormat="1" ht="15.6" hidden="1">
      <c r="A116" s="653"/>
      <c r="B116" s="669"/>
      <c r="C116" s="670"/>
      <c r="D116" s="654"/>
      <c r="E116" s="654"/>
      <c r="F116" s="655"/>
      <c r="G116" s="656">
        <f t="shared" si="36"/>
        <v>0</v>
      </c>
      <c r="H116" s="671"/>
      <c r="I116" s="656">
        <f t="shared" si="34"/>
        <v>0</v>
      </c>
      <c r="J116" s="656">
        <f t="shared" si="35"/>
        <v>0</v>
      </c>
      <c r="K116" s="654"/>
      <c r="L116" s="660"/>
    </row>
    <row r="117" spans="1:12" s="631" customFormat="1" ht="15.6" hidden="1">
      <c r="A117" s="653"/>
      <c r="B117" s="669"/>
      <c r="C117" s="670"/>
      <c r="D117" s="654"/>
      <c r="E117" s="654"/>
      <c r="F117" s="655"/>
      <c r="G117" s="656">
        <f t="shared" si="36"/>
        <v>0</v>
      </c>
      <c r="H117" s="671"/>
      <c r="I117" s="656">
        <f t="shared" si="34"/>
        <v>0</v>
      </c>
      <c r="J117" s="656">
        <f t="shared" si="35"/>
        <v>0</v>
      </c>
      <c r="K117" s="654"/>
      <c r="L117" s="660"/>
    </row>
    <row r="118" spans="1:12" s="631" customFormat="1" ht="15.6" hidden="1">
      <c r="A118" s="653"/>
      <c r="B118" s="669"/>
      <c r="C118" s="670"/>
      <c r="D118" s="654"/>
      <c r="E118" s="654"/>
      <c r="F118" s="655"/>
      <c r="G118" s="656">
        <f t="shared" si="36"/>
        <v>0</v>
      </c>
      <c r="H118" s="671"/>
      <c r="I118" s="656">
        <f t="shared" si="34"/>
        <v>0</v>
      </c>
      <c r="J118" s="656">
        <f t="shared" si="35"/>
        <v>0</v>
      </c>
      <c r="K118" s="654"/>
      <c r="L118" s="660"/>
    </row>
    <row r="119" spans="1:12" s="631" customFormat="1" ht="15.6" hidden="1">
      <c r="A119" s="653"/>
      <c r="B119" s="669"/>
      <c r="C119" s="670"/>
      <c r="D119" s="654"/>
      <c r="E119" s="654"/>
      <c r="F119" s="655"/>
      <c r="G119" s="656">
        <f t="shared" si="36"/>
        <v>0</v>
      </c>
      <c r="H119" s="671"/>
      <c r="I119" s="656">
        <f t="shared" si="34"/>
        <v>0</v>
      </c>
      <c r="J119" s="656">
        <f t="shared" si="35"/>
        <v>0</v>
      </c>
      <c r="K119" s="654"/>
      <c r="L119" s="660"/>
    </row>
    <row r="120" spans="1:12" s="631" customFormat="1" ht="15.6" hidden="1">
      <c r="A120" s="653"/>
      <c r="B120" s="669"/>
      <c r="C120" s="670"/>
      <c r="D120" s="654"/>
      <c r="E120" s="654"/>
      <c r="F120" s="655"/>
      <c r="G120" s="656">
        <f t="shared" si="36"/>
        <v>0</v>
      </c>
      <c r="H120" s="671"/>
      <c r="I120" s="656">
        <f t="shared" si="34"/>
        <v>0</v>
      </c>
      <c r="J120" s="656">
        <f t="shared" si="35"/>
        <v>0</v>
      </c>
      <c r="K120" s="654"/>
      <c r="L120" s="660"/>
    </row>
    <row r="121" spans="1:12" s="631" customFormat="1" ht="15.6" hidden="1">
      <c r="A121" s="653"/>
      <c r="B121" s="669"/>
      <c r="C121" s="670"/>
      <c r="D121" s="654"/>
      <c r="E121" s="654"/>
      <c r="F121" s="655"/>
      <c r="G121" s="656">
        <f t="shared" si="36"/>
        <v>0</v>
      </c>
      <c r="H121" s="671"/>
      <c r="I121" s="656">
        <f t="shared" si="34"/>
        <v>0</v>
      </c>
      <c r="J121" s="656">
        <f t="shared" si="35"/>
        <v>0</v>
      </c>
      <c r="K121" s="654"/>
      <c r="L121" s="660"/>
    </row>
    <row r="122" spans="1:12" s="631" customFormat="1" ht="15.6" hidden="1">
      <c r="A122" s="653"/>
      <c r="B122" s="669"/>
      <c r="C122" s="670"/>
      <c r="D122" s="654"/>
      <c r="E122" s="654"/>
      <c r="F122" s="655"/>
      <c r="G122" s="656">
        <f t="shared" si="36"/>
        <v>0</v>
      </c>
      <c r="H122" s="671"/>
      <c r="I122" s="656">
        <f t="shared" si="34"/>
        <v>0</v>
      </c>
      <c r="J122" s="656">
        <f t="shared" si="35"/>
        <v>0</v>
      </c>
      <c r="K122" s="654"/>
      <c r="L122" s="660"/>
    </row>
    <row r="123" spans="1:12" s="631" customFormat="1" ht="15.6" hidden="1">
      <c r="A123" s="653"/>
      <c r="B123" s="669"/>
      <c r="C123" s="670"/>
      <c r="D123" s="654"/>
      <c r="E123" s="654"/>
      <c r="F123" s="655"/>
      <c r="G123" s="656">
        <f t="shared" si="36"/>
        <v>0</v>
      </c>
      <c r="H123" s="671"/>
      <c r="I123" s="656">
        <f t="shared" si="34"/>
        <v>0</v>
      </c>
      <c r="J123" s="656">
        <f t="shared" si="35"/>
        <v>0</v>
      </c>
      <c r="K123" s="654"/>
      <c r="L123" s="660"/>
    </row>
    <row r="124" spans="1:12" s="631" customFormat="1" ht="15.6" hidden="1">
      <c r="A124" s="653"/>
      <c r="B124" s="669"/>
      <c r="C124" s="670"/>
      <c r="D124" s="654"/>
      <c r="E124" s="654"/>
      <c r="F124" s="655"/>
      <c r="G124" s="656">
        <f t="shared" si="36"/>
        <v>0</v>
      </c>
      <c r="H124" s="671"/>
      <c r="I124" s="656">
        <f t="shared" si="34"/>
        <v>0</v>
      </c>
      <c r="J124" s="656">
        <f t="shared" si="35"/>
        <v>0</v>
      </c>
      <c r="K124" s="654"/>
      <c r="L124" s="660"/>
    </row>
    <row r="125" spans="1:12" s="631" customFormat="1" ht="15.6" hidden="1">
      <c r="A125" s="653"/>
      <c r="B125" s="672"/>
      <c r="C125" s="670"/>
      <c r="D125" s="654"/>
      <c r="E125" s="654"/>
      <c r="F125" s="655"/>
      <c r="G125" s="656">
        <f t="shared" si="36"/>
        <v>0</v>
      </c>
      <c r="H125" s="671"/>
      <c r="I125" s="656">
        <f t="shared" si="34"/>
        <v>0</v>
      </c>
      <c r="J125" s="656">
        <f t="shared" si="35"/>
        <v>0</v>
      </c>
      <c r="K125" s="654"/>
      <c r="L125" s="660"/>
    </row>
    <row r="126" spans="1:12" s="631" customFormat="1" ht="15.6" hidden="1">
      <c r="A126" s="653"/>
      <c r="B126" s="669"/>
      <c r="C126" s="670"/>
      <c r="D126" s="654"/>
      <c r="E126" s="654"/>
      <c r="F126" s="655"/>
      <c r="G126" s="656">
        <f t="shared" si="36"/>
        <v>0</v>
      </c>
      <c r="H126" s="671"/>
      <c r="I126" s="656">
        <f t="shared" si="34"/>
        <v>0</v>
      </c>
      <c r="J126" s="656">
        <f t="shared" si="35"/>
        <v>0</v>
      </c>
      <c r="K126" s="654"/>
      <c r="L126" s="660"/>
    </row>
    <row r="127" spans="1:12" s="631" customFormat="1" ht="15.6" hidden="1">
      <c r="A127" s="653"/>
      <c r="B127" s="673"/>
      <c r="C127" s="670"/>
      <c r="D127" s="654"/>
      <c r="E127" s="654"/>
      <c r="F127" s="655"/>
      <c r="G127" s="656">
        <f t="shared" si="36"/>
        <v>0</v>
      </c>
      <c r="H127" s="671"/>
      <c r="I127" s="656">
        <f t="shared" si="34"/>
        <v>0</v>
      </c>
      <c r="J127" s="656">
        <f t="shared" si="35"/>
        <v>0</v>
      </c>
      <c r="K127" s="654"/>
      <c r="L127" s="660"/>
    </row>
    <row r="128" spans="1:12" s="631" customFormat="1" ht="15.6" hidden="1">
      <c r="A128" s="653"/>
      <c r="B128" s="673"/>
      <c r="C128" s="670"/>
      <c r="D128" s="654"/>
      <c r="E128" s="654"/>
      <c r="F128" s="655"/>
      <c r="G128" s="656">
        <f t="shared" si="36"/>
        <v>0</v>
      </c>
      <c r="H128" s="671"/>
      <c r="I128" s="656">
        <f t="shared" si="34"/>
        <v>0</v>
      </c>
      <c r="J128" s="656">
        <f t="shared" si="35"/>
        <v>0</v>
      </c>
      <c r="K128" s="654"/>
      <c r="L128" s="660"/>
    </row>
    <row r="129" spans="1:13" s="631" customFormat="1" ht="15.6" hidden="1">
      <c r="A129" s="653"/>
      <c r="B129" s="672"/>
      <c r="C129" s="670"/>
      <c r="D129" s="654"/>
      <c r="E129" s="654"/>
      <c r="F129" s="655"/>
      <c r="G129" s="656">
        <f t="shared" si="36"/>
        <v>0</v>
      </c>
      <c r="H129" s="671"/>
      <c r="I129" s="656">
        <f t="shared" si="34"/>
        <v>0</v>
      </c>
      <c r="J129" s="656">
        <f t="shared" si="35"/>
        <v>0</v>
      </c>
      <c r="K129" s="654"/>
      <c r="L129" s="660"/>
    </row>
    <row r="130" spans="1:13" s="631" customFormat="1" ht="15.6" hidden="1">
      <c r="A130" s="653"/>
      <c r="B130" s="672"/>
      <c r="C130" s="670"/>
      <c r="D130" s="654"/>
      <c r="E130" s="654"/>
      <c r="F130" s="655"/>
      <c r="G130" s="656">
        <f t="shared" si="36"/>
        <v>0</v>
      </c>
      <c r="H130" s="671"/>
      <c r="I130" s="656">
        <f t="shared" si="34"/>
        <v>0</v>
      </c>
      <c r="J130" s="656">
        <f t="shared" si="35"/>
        <v>0</v>
      </c>
      <c r="K130" s="654"/>
      <c r="L130" s="660"/>
    </row>
    <row r="131" spans="1:13" s="631" customFormat="1" ht="15.6" hidden="1">
      <c r="A131" s="653"/>
      <c r="B131" s="672"/>
      <c r="C131" s="670"/>
      <c r="D131" s="654"/>
      <c r="E131" s="654"/>
      <c r="F131" s="655"/>
      <c r="G131" s="656">
        <f t="shared" si="36"/>
        <v>0</v>
      </c>
      <c r="H131" s="671"/>
      <c r="I131" s="656">
        <f t="shared" si="34"/>
        <v>0</v>
      </c>
      <c r="J131" s="656">
        <f t="shared" si="35"/>
        <v>0</v>
      </c>
      <c r="K131" s="654"/>
      <c r="L131" s="660"/>
    </row>
    <row r="132" spans="1:13" s="631" customFormat="1" ht="15.6" hidden="1">
      <c r="A132" s="653"/>
      <c r="B132" s="675"/>
      <c r="C132" s="670"/>
      <c r="D132" s="654"/>
      <c r="E132" s="654"/>
      <c r="F132" s="655"/>
      <c r="G132" s="656">
        <f t="shared" si="36"/>
        <v>0</v>
      </c>
      <c r="H132" s="671"/>
      <c r="I132" s="656">
        <f t="shared" si="34"/>
        <v>0</v>
      </c>
      <c r="J132" s="656">
        <f t="shared" si="35"/>
        <v>0</v>
      </c>
      <c r="K132" s="654"/>
      <c r="L132" s="660"/>
    </row>
    <row r="133" spans="1:13" s="631" customFormat="1" ht="15.6">
      <c r="A133" s="653"/>
      <c r="B133" s="654"/>
      <c r="C133" s="654"/>
      <c r="D133" s="654"/>
      <c r="E133" s="654"/>
      <c r="F133" s="654"/>
      <c r="G133" s="656">
        <f t="shared" ref="G133:J133" si="37">SUM(G134:G142)</f>
        <v>0</v>
      </c>
      <c r="H133" s="656"/>
      <c r="I133" s="656">
        <f t="shared" si="37"/>
        <v>0</v>
      </c>
      <c r="J133" s="656">
        <f t="shared" si="37"/>
        <v>0</v>
      </c>
      <c r="K133" s="654"/>
      <c r="L133" s="660"/>
      <c r="M133" s="631" t="s">
        <v>128</v>
      </c>
    </row>
    <row r="134" spans="1:13" s="631" customFormat="1" ht="15.6" hidden="1">
      <c r="A134" s="653"/>
      <c r="B134" s="676"/>
      <c r="C134" s="677"/>
      <c r="D134" s="677"/>
      <c r="E134" s="677"/>
      <c r="F134" s="655"/>
      <c r="G134" s="656">
        <f>F134*1490</f>
        <v>0</v>
      </c>
      <c r="H134" s="678"/>
      <c r="I134" s="656">
        <f>(G134*12*35)/(35*23*52)</f>
        <v>0</v>
      </c>
      <c r="J134" s="656">
        <f t="shared" ref="J134:J142" si="38">ROUND((H134*I134*0.2),0)</f>
        <v>0</v>
      </c>
      <c r="K134" s="654"/>
      <c r="L134" s="660"/>
    </row>
    <row r="135" spans="1:13" s="631" customFormat="1" ht="15.6" hidden="1">
      <c r="A135" s="653"/>
      <c r="B135" s="654"/>
      <c r="C135" s="679"/>
      <c r="D135" s="677"/>
      <c r="E135" s="677"/>
      <c r="F135" s="655"/>
      <c r="G135" s="656">
        <f t="shared" ref="G135:G142" si="39">F135*1490</f>
        <v>0</v>
      </c>
      <c r="H135" s="678"/>
      <c r="I135" s="656">
        <f t="shared" ref="I135:I142" si="40">(G135*12*35)/(35*23*52)</f>
        <v>0</v>
      </c>
      <c r="J135" s="656">
        <f t="shared" si="38"/>
        <v>0</v>
      </c>
      <c r="K135" s="654"/>
      <c r="L135" s="660"/>
    </row>
    <row r="136" spans="1:13" s="631" customFormat="1" ht="15.6" hidden="1">
      <c r="A136" s="653"/>
      <c r="B136" s="654"/>
      <c r="C136" s="654"/>
      <c r="D136" s="677"/>
      <c r="E136" s="677"/>
      <c r="F136" s="655"/>
      <c r="G136" s="656">
        <f t="shared" si="39"/>
        <v>0</v>
      </c>
      <c r="H136" s="678"/>
      <c r="I136" s="656">
        <f t="shared" si="40"/>
        <v>0</v>
      </c>
      <c r="J136" s="656">
        <f t="shared" si="38"/>
        <v>0</v>
      </c>
      <c r="K136" s="654"/>
      <c r="L136" s="660"/>
    </row>
    <row r="137" spans="1:13" s="631" customFormat="1" ht="15.6" hidden="1">
      <c r="A137" s="653"/>
      <c r="B137" s="654"/>
      <c r="C137" s="654"/>
      <c r="D137" s="677"/>
      <c r="E137" s="677"/>
      <c r="F137" s="655"/>
      <c r="G137" s="656">
        <f t="shared" si="39"/>
        <v>0</v>
      </c>
      <c r="H137" s="678"/>
      <c r="I137" s="656">
        <f t="shared" si="40"/>
        <v>0</v>
      </c>
      <c r="J137" s="656">
        <f t="shared" si="38"/>
        <v>0</v>
      </c>
      <c r="K137" s="654"/>
      <c r="L137" s="660"/>
    </row>
    <row r="138" spans="1:13" s="631" customFormat="1" ht="15.6" hidden="1">
      <c r="A138" s="653"/>
      <c r="B138" s="654"/>
      <c r="C138" s="654"/>
      <c r="D138" s="654"/>
      <c r="E138" s="677"/>
      <c r="F138" s="655"/>
      <c r="G138" s="656">
        <f t="shared" si="39"/>
        <v>0</v>
      </c>
      <c r="H138" s="678"/>
      <c r="I138" s="656">
        <f t="shared" si="40"/>
        <v>0</v>
      </c>
      <c r="J138" s="656">
        <f t="shared" si="38"/>
        <v>0</v>
      </c>
      <c r="K138" s="654"/>
      <c r="L138" s="660"/>
    </row>
    <row r="139" spans="1:13" s="631" customFormat="1" ht="15.6" hidden="1">
      <c r="A139" s="653"/>
      <c r="B139" s="654"/>
      <c r="C139" s="677"/>
      <c r="D139" s="677"/>
      <c r="E139" s="677"/>
      <c r="F139" s="655"/>
      <c r="G139" s="656">
        <f t="shared" si="39"/>
        <v>0</v>
      </c>
      <c r="H139" s="678"/>
      <c r="I139" s="656">
        <f t="shared" si="40"/>
        <v>0</v>
      </c>
      <c r="J139" s="656">
        <f t="shared" si="38"/>
        <v>0</v>
      </c>
      <c r="K139" s="654"/>
      <c r="L139" s="660"/>
    </row>
    <row r="140" spans="1:13" s="631" customFormat="1" ht="15.6" hidden="1">
      <c r="A140" s="653"/>
      <c r="B140" s="654"/>
      <c r="C140" s="677"/>
      <c r="D140" s="677"/>
      <c r="E140" s="677"/>
      <c r="F140" s="655"/>
      <c r="G140" s="656">
        <f t="shared" si="39"/>
        <v>0</v>
      </c>
      <c r="H140" s="678"/>
      <c r="I140" s="656">
        <f t="shared" si="40"/>
        <v>0</v>
      </c>
      <c r="J140" s="656">
        <f t="shared" si="38"/>
        <v>0</v>
      </c>
      <c r="K140" s="654"/>
      <c r="L140" s="660"/>
    </row>
    <row r="141" spans="1:13" s="631" customFormat="1" ht="15.6" hidden="1">
      <c r="A141" s="653"/>
      <c r="B141" s="654"/>
      <c r="C141" s="677"/>
      <c r="D141" s="677"/>
      <c r="E141" s="677"/>
      <c r="F141" s="655"/>
      <c r="G141" s="656">
        <f t="shared" si="39"/>
        <v>0</v>
      </c>
      <c r="H141" s="678"/>
      <c r="I141" s="656">
        <f t="shared" si="40"/>
        <v>0</v>
      </c>
      <c r="J141" s="656">
        <f t="shared" si="38"/>
        <v>0</v>
      </c>
      <c r="K141" s="654"/>
      <c r="L141" s="660"/>
    </row>
    <row r="142" spans="1:13" s="631" customFormat="1" ht="15.6" hidden="1">
      <c r="A142" s="653"/>
      <c r="B142" s="654"/>
      <c r="C142" s="654"/>
      <c r="D142" s="677"/>
      <c r="E142" s="677"/>
      <c r="F142" s="655"/>
      <c r="G142" s="656">
        <f t="shared" si="39"/>
        <v>0</v>
      </c>
      <c r="H142" s="678"/>
      <c r="I142" s="656">
        <f t="shared" si="40"/>
        <v>0</v>
      </c>
      <c r="J142" s="656">
        <f t="shared" si="38"/>
        <v>0</v>
      </c>
      <c r="K142" s="654"/>
      <c r="L142" s="660"/>
    </row>
    <row r="143" spans="1:13" s="631" customFormat="1" ht="15.6">
      <c r="A143" s="653"/>
      <c r="B143" s="654"/>
      <c r="C143" s="654"/>
      <c r="D143" s="654"/>
      <c r="E143" s="654"/>
      <c r="F143" s="654"/>
      <c r="G143" s="654">
        <f t="shared" ref="G143:J143" si="41">SUM(G144:G159)</f>
        <v>0</v>
      </c>
      <c r="H143" s="654"/>
      <c r="I143" s="654">
        <f t="shared" si="41"/>
        <v>0</v>
      </c>
      <c r="J143" s="654">
        <f t="shared" si="41"/>
        <v>0</v>
      </c>
      <c r="K143" s="654"/>
      <c r="L143" s="660" t="s">
        <v>127</v>
      </c>
    </row>
    <row r="144" spans="1:13" s="631" customFormat="1" ht="15.6" hidden="1">
      <c r="A144" s="653"/>
      <c r="B144" s="680"/>
      <c r="C144" s="677"/>
      <c r="D144" s="677"/>
      <c r="E144" s="677"/>
      <c r="F144" s="655"/>
      <c r="G144" s="656">
        <f>F144*1490</f>
        <v>0</v>
      </c>
      <c r="H144" s="678"/>
      <c r="I144" s="656">
        <f t="shared" ref="I144:I159" si="42">(G144*12*35)/(35*23*52)</f>
        <v>0</v>
      </c>
      <c r="J144" s="656">
        <f t="shared" ref="J144:J159" si="43">ROUND((H144*I144*0.2),0)</f>
        <v>0</v>
      </c>
      <c r="K144" s="654"/>
      <c r="L144" s="660"/>
    </row>
    <row r="145" spans="1:12" s="631" customFormat="1" ht="15.6" hidden="1">
      <c r="A145" s="653"/>
      <c r="B145" s="680"/>
      <c r="C145" s="677"/>
      <c r="D145" s="677"/>
      <c r="E145" s="677"/>
      <c r="F145" s="655"/>
      <c r="G145" s="656">
        <f t="shared" ref="G145:G159" si="44">F145*1490</f>
        <v>0</v>
      </c>
      <c r="H145" s="678"/>
      <c r="I145" s="656">
        <f t="shared" si="42"/>
        <v>0</v>
      </c>
      <c r="J145" s="656">
        <f t="shared" si="43"/>
        <v>0</v>
      </c>
      <c r="K145" s="654"/>
      <c r="L145" s="660"/>
    </row>
    <row r="146" spans="1:12" s="631" customFormat="1" ht="15.6" hidden="1">
      <c r="A146" s="653"/>
      <c r="B146" s="680"/>
      <c r="C146" s="677"/>
      <c r="D146" s="677"/>
      <c r="E146" s="677"/>
      <c r="F146" s="655"/>
      <c r="G146" s="656">
        <f t="shared" si="44"/>
        <v>0</v>
      </c>
      <c r="H146" s="678"/>
      <c r="I146" s="656">
        <f t="shared" si="42"/>
        <v>0</v>
      </c>
      <c r="J146" s="656">
        <f t="shared" si="43"/>
        <v>0</v>
      </c>
      <c r="K146" s="654"/>
      <c r="L146" s="660"/>
    </row>
    <row r="147" spans="1:12" s="631" customFormat="1" ht="15.6" hidden="1">
      <c r="A147" s="653"/>
      <c r="B147" s="680"/>
      <c r="C147" s="677"/>
      <c r="D147" s="677"/>
      <c r="E147" s="677"/>
      <c r="F147" s="655"/>
      <c r="G147" s="656">
        <f t="shared" si="44"/>
        <v>0</v>
      </c>
      <c r="H147" s="678"/>
      <c r="I147" s="656">
        <f t="shared" si="42"/>
        <v>0</v>
      </c>
      <c r="J147" s="656">
        <f t="shared" si="43"/>
        <v>0</v>
      </c>
      <c r="K147" s="654"/>
      <c r="L147" s="660"/>
    </row>
    <row r="148" spans="1:12" s="631" customFormat="1" ht="15.6" hidden="1">
      <c r="A148" s="653"/>
      <c r="B148" s="680"/>
      <c r="C148" s="677"/>
      <c r="D148" s="677"/>
      <c r="E148" s="677"/>
      <c r="F148" s="655"/>
      <c r="G148" s="656">
        <f t="shared" si="44"/>
        <v>0</v>
      </c>
      <c r="H148" s="678"/>
      <c r="I148" s="656">
        <f t="shared" si="42"/>
        <v>0</v>
      </c>
      <c r="J148" s="656">
        <f t="shared" si="43"/>
        <v>0</v>
      </c>
      <c r="K148" s="654"/>
      <c r="L148" s="660"/>
    </row>
    <row r="149" spans="1:12" s="631" customFormat="1" ht="15.6" hidden="1">
      <c r="A149" s="653"/>
      <c r="B149" s="680"/>
      <c r="C149" s="677"/>
      <c r="D149" s="677"/>
      <c r="E149" s="677"/>
      <c r="F149" s="655"/>
      <c r="G149" s="656">
        <f t="shared" si="44"/>
        <v>0</v>
      </c>
      <c r="H149" s="678"/>
      <c r="I149" s="656">
        <f t="shared" si="42"/>
        <v>0</v>
      </c>
      <c r="J149" s="656">
        <f t="shared" si="43"/>
        <v>0</v>
      </c>
      <c r="K149" s="654"/>
      <c r="L149" s="660"/>
    </row>
    <row r="150" spans="1:12" s="631" customFormat="1" ht="15.6" hidden="1">
      <c r="A150" s="653"/>
      <c r="B150" s="680"/>
      <c r="C150" s="677"/>
      <c r="D150" s="677"/>
      <c r="E150" s="677"/>
      <c r="F150" s="655"/>
      <c r="G150" s="656">
        <f t="shared" si="44"/>
        <v>0</v>
      </c>
      <c r="H150" s="678"/>
      <c r="I150" s="656">
        <f t="shared" si="42"/>
        <v>0</v>
      </c>
      <c r="J150" s="656">
        <f t="shared" si="43"/>
        <v>0</v>
      </c>
      <c r="K150" s="654"/>
      <c r="L150" s="660"/>
    </row>
    <row r="151" spans="1:12" s="631" customFormat="1" ht="15.6" hidden="1">
      <c r="A151" s="653"/>
      <c r="B151" s="680"/>
      <c r="C151" s="677"/>
      <c r="D151" s="677"/>
      <c r="E151" s="677"/>
      <c r="F151" s="655"/>
      <c r="G151" s="656">
        <f t="shared" si="44"/>
        <v>0</v>
      </c>
      <c r="H151" s="678"/>
      <c r="I151" s="656">
        <f t="shared" si="42"/>
        <v>0</v>
      </c>
      <c r="J151" s="656">
        <f t="shared" si="43"/>
        <v>0</v>
      </c>
      <c r="K151" s="654"/>
      <c r="L151" s="660"/>
    </row>
    <row r="152" spans="1:12" s="631" customFormat="1" ht="15.6" hidden="1">
      <c r="A152" s="653"/>
      <c r="B152" s="680"/>
      <c r="C152" s="677"/>
      <c r="D152" s="677"/>
      <c r="E152" s="677"/>
      <c r="F152" s="655"/>
      <c r="G152" s="656">
        <f t="shared" si="44"/>
        <v>0</v>
      </c>
      <c r="H152" s="678"/>
      <c r="I152" s="656">
        <f t="shared" si="42"/>
        <v>0</v>
      </c>
      <c r="J152" s="656">
        <f t="shared" si="43"/>
        <v>0</v>
      </c>
      <c r="K152" s="654"/>
      <c r="L152" s="660"/>
    </row>
    <row r="153" spans="1:12" s="631" customFormat="1" ht="13.5" hidden="1" customHeight="1">
      <c r="A153" s="653"/>
      <c r="B153" s="680"/>
      <c r="C153" s="677"/>
      <c r="D153" s="677"/>
      <c r="E153" s="677"/>
      <c r="F153" s="655"/>
      <c r="G153" s="656">
        <f t="shared" si="44"/>
        <v>0</v>
      </c>
      <c r="H153" s="678"/>
      <c r="I153" s="656">
        <f t="shared" si="42"/>
        <v>0</v>
      </c>
      <c r="J153" s="656">
        <f t="shared" si="43"/>
        <v>0</v>
      </c>
      <c r="K153" s="654"/>
      <c r="L153" s="660"/>
    </row>
    <row r="154" spans="1:12" s="631" customFormat="1" ht="13.5" hidden="1" customHeight="1">
      <c r="A154" s="653"/>
      <c r="B154" s="680"/>
      <c r="C154" s="677"/>
      <c r="D154" s="677"/>
      <c r="E154" s="677"/>
      <c r="F154" s="655"/>
      <c r="G154" s="656">
        <f t="shared" si="44"/>
        <v>0</v>
      </c>
      <c r="H154" s="678"/>
      <c r="I154" s="656">
        <f t="shared" si="42"/>
        <v>0</v>
      </c>
      <c r="J154" s="656">
        <f t="shared" si="43"/>
        <v>0</v>
      </c>
      <c r="K154" s="654"/>
      <c r="L154" s="660"/>
    </row>
    <row r="155" spans="1:12" s="631" customFormat="1" ht="13.5" hidden="1" customHeight="1">
      <c r="A155" s="653"/>
      <c r="B155" s="680"/>
      <c r="C155" s="677"/>
      <c r="D155" s="677"/>
      <c r="E155" s="677"/>
      <c r="F155" s="655"/>
      <c r="G155" s="656">
        <f t="shared" si="44"/>
        <v>0</v>
      </c>
      <c r="H155" s="678"/>
      <c r="I155" s="656">
        <f t="shared" si="42"/>
        <v>0</v>
      </c>
      <c r="J155" s="656">
        <f t="shared" si="43"/>
        <v>0</v>
      </c>
      <c r="K155" s="654"/>
      <c r="L155" s="660"/>
    </row>
    <row r="156" spans="1:12" s="631" customFormat="1" ht="13.5" hidden="1" customHeight="1">
      <c r="A156" s="653"/>
      <c r="B156" s="680"/>
      <c r="C156" s="677"/>
      <c r="D156" s="677"/>
      <c r="E156" s="677"/>
      <c r="F156" s="655"/>
      <c r="G156" s="656">
        <f t="shared" si="44"/>
        <v>0</v>
      </c>
      <c r="H156" s="678"/>
      <c r="I156" s="656">
        <f t="shared" si="42"/>
        <v>0</v>
      </c>
      <c r="J156" s="656">
        <f t="shared" si="43"/>
        <v>0</v>
      </c>
      <c r="K156" s="654"/>
      <c r="L156" s="660"/>
    </row>
    <row r="157" spans="1:12" s="631" customFormat="1" ht="13.5" hidden="1" customHeight="1">
      <c r="A157" s="653"/>
      <c r="B157" s="681"/>
      <c r="C157" s="677"/>
      <c r="D157" s="677"/>
      <c r="E157" s="677"/>
      <c r="F157" s="655"/>
      <c r="G157" s="656">
        <f t="shared" si="44"/>
        <v>0</v>
      </c>
      <c r="H157" s="678"/>
      <c r="I157" s="656">
        <f t="shared" si="42"/>
        <v>0</v>
      </c>
      <c r="J157" s="656">
        <f t="shared" si="43"/>
        <v>0</v>
      </c>
      <c r="K157" s="654"/>
      <c r="L157" s="660"/>
    </row>
    <row r="158" spans="1:12" s="631" customFormat="1" ht="13.5" hidden="1" customHeight="1">
      <c r="A158" s="653"/>
      <c r="B158" s="680"/>
      <c r="C158" s="677"/>
      <c r="D158" s="677"/>
      <c r="E158" s="677"/>
      <c r="F158" s="655"/>
      <c r="G158" s="656">
        <f t="shared" si="44"/>
        <v>0</v>
      </c>
      <c r="H158" s="678"/>
      <c r="I158" s="656">
        <f t="shared" si="42"/>
        <v>0</v>
      </c>
      <c r="J158" s="656">
        <f t="shared" si="43"/>
        <v>0</v>
      </c>
      <c r="K158" s="654"/>
      <c r="L158" s="660"/>
    </row>
    <row r="159" spans="1:12" s="631" customFormat="1" ht="13.5" hidden="1" customHeight="1">
      <c r="A159" s="653"/>
      <c r="B159" s="680"/>
      <c r="C159" s="677"/>
      <c r="D159" s="677"/>
      <c r="E159" s="677"/>
      <c r="F159" s="655"/>
      <c r="G159" s="656">
        <f t="shared" si="44"/>
        <v>0</v>
      </c>
      <c r="H159" s="678"/>
      <c r="I159" s="656">
        <f t="shared" si="42"/>
        <v>0</v>
      </c>
      <c r="J159" s="656">
        <f t="shared" si="43"/>
        <v>0</v>
      </c>
      <c r="K159" s="654"/>
      <c r="L159" s="660"/>
    </row>
    <row r="160" spans="1:12" s="631" customFormat="1" ht="15.6">
      <c r="A160" s="653"/>
      <c r="B160" s="654"/>
      <c r="C160" s="654"/>
      <c r="D160" s="654"/>
      <c r="E160" s="654"/>
      <c r="F160" s="654"/>
      <c r="G160" s="668">
        <f t="shared" ref="G160" si="45">SUM(G161:G176)</f>
        <v>0</v>
      </c>
      <c r="H160" s="668"/>
      <c r="I160" s="668">
        <f>SUM(I161:I176)</f>
        <v>0</v>
      </c>
      <c r="J160" s="668">
        <f>SUM(J161:J176)</f>
        <v>0</v>
      </c>
      <c r="K160" s="654"/>
      <c r="L160" s="660"/>
    </row>
    <row r="161" spans="1:12" s="631" customFormat="1" ht="15.6" hidden="1">
      <c r="A161" s="653"/>
      <c r="B161" s="682"/>
      <c r="C161" s="683"/>
      <c r="D161" s="677"/>
      <c r="E161" s="684"/>
      <c r="F161" s="655"/>
      <c r="G161" s="656">
        <f>F161*1490</f>
        <v>0</v>
      </c>
      <c r="H161" s="668"/>
      <c r="I161" s="656">
        <f t="shared" ref="I161:I176" si="46">(G161*12*35)/(35*23*52)</f>
        <v>0</v>
      </c>
      <c r="J161" s="656">
        <f t="shared" ref="J161:J176" si="47">ROUND((H161*I161*0.2),0)</f>
        <v>0</v>
      </c>
      <c r="K161" s="654"/>
      <c r="L161" s="660"/>
    </row>
    <row r="162" spans="1:12" s="631" customFormat="1" ht="15.6" hidden="1">
      <c r="A162" s="653"/>
      <c r="B162" s="682"/>
      <c r="C162" s="683"/>
      <c r="D162" s="677"/>
      <c r="E162" s="684"/>
      <c r="F162" s="655"/>
      <c r="G162" s="656">
        <f t="shared" ref="G162:G176" si="48">F162*1490</f>
        <v>0</v>
      </c>
      <c r="H162" s="668"/>
      <c r="I162" s="656">
        <f t="shared" si="46"/>
        <v>0</v>
      </c>
      <c r="J162" s="656">
        <f t="shared" si="47"/>
        <v>0</v>
      </c>
      <c r="K162" s="654"/>
      <c r="L162" s="660"/>
    </row>
    <row r="163" spans="1:12" s="631" customFormat="1" ht="15.6" hidden="1">
      <c r="A163" s="653"/>
      <c r="B163" s="685"/>
      <c r="C163" s="683"/>
      <c r="D163" s="677"/>
      <c r="E163" s="684"/>
      <c r="F163" s="655"/>
      <c r="G163" s="656">
        <f t="shared" si="48"/>
        <v>0</v>
      </c>
      <c r="H163" s="668"/>
      <c r="I163" s="656">
        <f t="shared" si="46"/>
        <v>0</v>
      </c>
      <c r="J163" s="656">
        <f t="shared" si="47"/>
        <v>0</v>
      </c>
      <c r="K163" s="654"/>
      <c r="L163" s="660"/>
    </row>
    <row r="164" spans="1:12" s="631" customFormat="1" ht="15.6" hidden="1">
      <c r="A164" s="653"/>
      <c r="B164" s="682"/>
      <c r="C164" s="683"/>
      <c r="D164" s="677"/>
      <c r="E164" s="684"/>
      <c r="F164" s="655"/>
      <c r="G164" s="656">
        <f t="shared" si="48"/>
        <v>0</v>
      </c>
      <c r="H164" s="668"/>
      <c r="I164" s="656">
        <f t="shared" si="46"/>
        <v>0</v>
      </c>
      <c r="J164" s="656">
        <f t="shared" si="47"/>
        <v>0</v>
      </c>
      <c r="K164" s="654"/>
      <c r="L164" s="660"/>
    </row>
    <row r="165" spans="1:12" s="631" customFormat="1" ht="15.6" hidden="1">
      <c r="A165" s="653"/>
      <c r="B165" s="686"/>
      <c r="C165" s="683"/>
      <c r="D165" s="677"/>
      <c r="E165" s="684"/>
      <c r="F165" s="655"/>
      <c r="G165" s="656">
        <f t="shared" si="48"/>
        <v>0</v>
      </c>
      <c r="H165" s="687"/>
      <c r="I165" s="656">
        <f t="shared" si="46"/>
        <v>0</v>
      </c>
      <c r="J165" s="656">
        <f t="shared" si="47"/>
        <v>0</v>
      </c>
      <c r="K165" s="654"/>
      <c r="L165" s="660"/>
    </row>
    <row r="166" spans="1:12" s="631" customFormat="1" ht="15.6" hidden="1">
      <c r="A166" s="653"/>
      <c r="B166" s="686"/>
      <c r="C166" s="677"/>
      <c r="D166" s="677"/>
      <c r="E166" s="684"/>
      <c r="F166" s="655"/>
      <c r="G166" s="656">
        <f t="shared" si="48"/>
        <v>0</v>
      </c>
      <c r="H166" s="687"/>
      <c r="I166" s="656">
        <f t="shared" si="46"/>
        <v>0</v>
      </c>
      <c r="J166" s="656">
        <f t="shared" si="47"/>
        <v>0</v>
      </c>
      <c r="K166" s="654"/>
      <c r="L166" s="660"/>
    </row>
    <row r="167" spans="1:12" s="631" customFormat="1" ht="15.6" hidden="1">
      <c r="A167" s="653"/>
      <c r="B167" s="685"/>
      <c r="C167" s="677"/>
      <c r="D167" s="677"/>
      <c r="E167" s="677"/>
      <c r="F167" s="655"/>
      <c r="G167" s="656">
        <f t="shared" si="48"/>
        <v>0</v>
      </c>
      <c r="H167" s="687"/>
      <c r="I167" s="656">
        <f t="shared" si="46"/>
        <v>0</v>
      </c>
      <c r="J167" s="656">
        <f t="shared" si="47"/>
        <v>0</v>
      </c>
      <c r="K167" s="654"/>
      <c r="L167" s="660"/>
    </row>
    <row r="168" spans="1:12" s="631" customFormat="1" ht="15.6" hidden="1">
      <c r="A168" s="653"/>
      <c r="B168" s="688"/>
      <c r="C168" s="677"/>
      <c r="D168" s="677"/>
      <c r="E168" s="677"/>
      <c r="F168" s="655"/>
      <c r="G168" s="656">
        <f t="shared" si="48"/>
        <v>0</v>
      </c>
      <c r="H168" s="687"/>
      <c r="I168" s="656">
        <f t="shared" si="46"/>
        <v>0</v>
      </c>
      <c r="J168" s="656">
        <f t="shared" si="47"/>
        <v>0</v>
      </c>
      <c r="K168" s="654"/>
      <c r="L168" s="660"/>
    </row>
    <row r="169" spans="1:12" s="631" customFormat="1" ht="15.6" hidden="1">
      <c r="A169" s="653"/>
      <c r="B169" s="685"/>
      <c r="C169" s="677"/>
      <c r="D169" s="677"/>
      <c r="E169" s="677"/>
      <c r="F169" s="655"/>
      <c r="G169" s="656">
        <f t="shared" si="48"/>
        <v>0</v>
      </c>
      <c r="H169" s="668"/>
      <c r="I169" s="656">
        <f t="shared" si="46"/>
        <v>0</v>
      </c>
      <c r="J169" s="656">
        <f t="shared" si="47"/>
        <v>0</v>
      </c>
      <c r="K169" s="654"/>
      <c r="L169" s="660"/>
    </row>
    <row r="170" spans="1:12" s="631" customFormat="1" ht="15.6" hidden="1">
      <c r="A170" s="653"/>
      <c r="B170" s="685"/>
      <c r="C170" s="677"/>
      <c r="D170" s="677"/>
      <c r="E170" s="677"/>
      <c r="F170" s="655"/>
      <c r="G170" s="656">
        <f t="shared" si="48"/>
        <v>0</v>
      </c>
      <c r="H170" s="668"/>
      <c r="I170" s="656">
        <f t="shared" si="46"/>
        <v>0</v>
      </c>
      <c r="J170" s="656">
        <f t="shared" si="47"/>
        <v>0</v>
      </c>
      <c r="K170" s="654"/>
      <c r="L170" s="660"/>
    </row>
    <row r="171" spans="1:12" s="631" customFormat="1" ht="15.6" hidden="1">
      <c r="A171" s="653"/>
      <c r="B171" s="685"/>
      <c r="C171" s="677"/>
      <c r="D171" s="677"/>
      <c r="E171" s="677"/>
      <c r="F171" s="655"/>
      <c r="G171" s="656">
        <f t="shared" si="48"/>
        <v>0</v>
      </c>
      <c r="H171" s="668"/>
      <c r="I171" s="656">
        <f t="shared" si="46"/>
        <v>0</v>
      </c>
      <c r="J171" s="656">
        <f t="shared" si="47"/>
        <v>0</v>
      </c>
      <c r="K171" s="654"/>
      <c r="L171" s="660"/>
    </row>
    <row r="172" spans="1:12" s="631" customFormat="1" ht="15.6" hidden="1">
      <c r="A172" s="653"/>
      <c r="B172" s="685"/>
      <c r="C172" s="677"/>
      <c r="D172" s="677"/>
      <c r="E172" s="677"/>
      <c r="F172" s="655"/>
      <c r="G172" s="656">
        <f t="shared" si="48"/>
        <v>0</v>
      </c>
      <c r="H172" s="668"/>
      <c r="I172" s="656">
        <f t="shared" si="46"/>
        <v>0</v>
      </c>
      <c r="J172" s="656">
        <f t="shared" si="47"/>
        <v>0</v>
      </c>
      <c r="K172" s="654"/>
      <c r="L172" s="660"/>
    </row>
    <row r="173" spans="1:12" s="631" customFormat="1" ht="15.6" hidden="1">
      <c r="A173" s="653"/>
      <c r="B173" s="685"/>
      <c r="C173" s="677"/>
      <c r="D173" s="677"/>
      <c r="E173" s="677"/>
      <c r="F173" s="655"/>
      <c r="G173" s="656">
        <f t="shared" si="48"/>
        <v>0</v>
      </c>
      <c r="H173" s="668"/>
      <c r="I173" s="656">
        <f t="shared" si="46"/>
        <v>0</v>
      </c>
      <c r="J173" s="656">
        <f t="shared" si="47"/>
        <v>0</v>
      </c>
      <c r="K173" s="654"/>
      <c r="L173" s="660"/>
    </row>
    <row r="174" spans="1:12" s="631" customFormat="1" ht="15.6" hidden="1">
      <c r="A174" s="653"/>
      <c r="B174" s="685"/>
      <c r="C174" s="677"/>
      <c r="D174" s="677"/>
      <c r="E174" s="677"/>
      <c r="F174" s="655"/>
      <c r="G174" s="656">
        <f t="shared" si="48"/>
        <v>0</v>
      </c>
      <c r="H174" s="668"/>
      <c r="I174" s="656">
        <f t="shared" si="46"/>
        <v>0</v>
      </c>
      <c r="J174" s="656">
        <f t="shared" si="47"/>
        <v>0</v>
      </c>
      <c r="K174" s="654"/>
      <c r="L174" s="660"/>
    </row>
    <row r="175" spans="1:12" s="631" customFormat="1" ht="15.6" hidden="1">
      <c r="A175" s="653"/>
      <c r="B175" s="688"/>
      <c r="C175" s="677"/>
      <c r="D175" s="677"/>
      <c r="E175" s="677"/>
      <c r="F175" s="655"/>
      <c r="G175" s="656">
        <f t="shared" si="48"/>
        <v>0</v>
      </c>
      <c r="H175" s="668"/>
      <c r="I175" s="656">
        <f t="shared" si="46"/>
        <v>0</v>
      </c>
      <c r="J175" s="656">
        <f t="shared" si="47"/>
        <v>0</v>
      </c>
      <c r="K175" s="654"/>
      <c r="L175" s="660"/>
    </row>
    <row r="176" spans="1:12" s="631" customFormat="1" ht="15.6" hidden="1">
      <c r="A176" s="653"/>
      <c r="B176" s="688"/>
      <c r="C176" s="677"/>
      <c r="D176" s="677"/>
      <c r="E176" s="677"/>
      <c r="F176" s="655"/>
      <c r="G176" s="656">
        <f t="shared" si="48"/>
        <v>0</v>
      </c>
      <c r="H176" s="668"/>
      <c r="I176" s="656">
        <f t="shared" si="46"/>
        <v>0</v>
      </c>
      <c r="J176" s="656">
        <f t="shared" si="47"/>
        <v>0</v>
      </c>
      <c r="K176" s="654"/>
      <c r="L176" s="660"/>
    </row>
    <row r="177" spans="1:12" s="631" customFormat="1" ht="12" customHeight="1">
      <c r="A177" s="653"/>
      <c r="B177" s="654"/>
      <c r="C177" s="654"/>
      <c r="D177" s="654"/>
      <c r="E177" s="654"/>
      <c r="F177" s="654"/>
      <c r="G177" s="656">
        <f t="shared" ref="G177:J177" si="49">SUM(G178:G189)</f>
        <v>0</v>
      </c>
      <c r="H177" s="656"/>
      <c r="I177" s="656">
        <f t="shared" si="49"/>
        <v>0</v>
      </c>
      <c r="J177" s="656">
        <f t="shared" si="49"/>
        <v>0</v>
      </c>
      <c r="K177" s="654"/>
      <c r="L177" s="660" t="s">
        <v>127</v>
      </c>
    </row>
    <row r="178" spans="1:12" s="631" customFormat="1" ht="15.6" hidden="1">
      <c r="A178" s="653"/>
      <c r="B178" s="689"/>
      <c r="C178" s="677"/>
      <c r="D178" s="677"/>
      <c r="E178" s="677"/>
      <c r="F178" s="655"/>
      <c r="G178" s="656">
        <f>F178*1490</f>
        <v>0</v>
      </c>
      <c r="H178" s="656"/>
      <c r="I178" s="656">
        <f t="shared" ref="I178:I189" si="50">(G178*12*35)/(35*23*52)</f>
        <v>0</v>
      </c>
      <c r="J178" s="656">
        <f t="shared" ref="J178:J189" si="51">ROUND((H178*I178*0.2),0)</f>
        <v>0</v>
      </c>
      <c r="K178" s="654"/>
      <c r="L178" s="660"/>
    </row>
    <row r="179" spans="1:12" s="631" customFormat="1" ht="15.6" hidden="1">
      <c r="A179" s="653"/>
      <c r="B179" s="689"/>
      <c r="C179" s="677"/>
      <c r="D179" s="677"/>
      <c r="E179" s="677"/>
      <c r="F179" s="655"/>
      <c r="G179" s="656">
        <f>F179*1490</f>
        <v>0</v>
      </c>
      <c r="H179" s="656"/>
      <c r="I179" s="656">
        <f t="shared" si="50"/>
        <v>0</v>
      </c>
      <c r="J179" s="656">
        <f t="shared" si="51"/>
        <v>0</v>
      </c>
      <c r="K179" s="654"/>
      <c r="L179" s="660"/>
    </row>
    <row r="180" spans="1:12" s="631" customFormat="1" ht="15.6" hidden="1">
      <c r="A180" s="653"/>
      <c r="B180" s="689"/>
      <c r="C180" s="677"/>
      <c r="D180" s="677"/>
      <c r="E180" s="677"/>
      <c r="F180" s="655"/>
      <c r="G180" s="656">
        <f t="shared" ref="G180:G189" si="52">F180*1490</f>
        <v>0</v>
      </c>
      <c r="H180" s="656"/>
      <c r="I180" s="656">
        <f t="shared" si="50"/>
        <v>0</v>
      </c>
      <c r="J180" s="656">
        <f t="shared" si="51"/>
        <v>0</v>
      </c>
      <c r="K180" s="654"/>
      <c r="L180" s="660"/>
    </row>
    <row r="181" spans="1:12" s="631" customFormat="1" ht="15.6" hidden="1">
      <c r="A181" s="653"/>
      <c r="B181" s="689"/>
      <c r="C181" s="677"/>
      <c r="D181" s="677"/>
      <c r="E181" s="677"/>
      <c r="F181" s="655"/>
      <c r="G181" s="656">
        <f t="shared" si="52"/>
        <v>0</v>
      </c>
      <c r="H181" s="656"/>
      <c r="I181" s="656">
        <f t="shared" si="50"/>
        <v>0</v>
      </c>
      <c r="J181" s="656">
        <f t="shared" si="51"/>
        <v>0</v>
      </c>
      <c r="K181" s="654"/>
      <c r="L181" s="660"/>
    </row>
    <row r="182" spans="1:12" s="631" customFormat="1" ht="15.6" hidden="1">
      <c r="A182" s="653"/>
      <c r="B182" s="689"/>
      <c r="C182" s="677"/>
      <c r="D182" s="677"/>
      <c r="E182" s="677"/>
      <c r="F182" s="655"/>
      <c r="G182" s="656">
        <f t="shared" si="52"/>
        <v>0</v>
      </c>
      <c r="H182" s="656"/>
      <c r="I182" s="656">
        <f t="shared" si="50"/>
        <v>0</v>
      </c>
      <c r="J182" s="656">
        <f t="shared" si="51"/>
        <v>0</v>
      </c>
      <c r="K182" s="654"/>
      <c r="L182" s="660"/>
    </row>
    <row r="183" spans="1:12" s="631" customFormat="1" ht="15.6" hidden="1">
      <c r="A183" s="653"/>
      <c r="B183" s="689"/>
      <c r="C183" s="677"/>
      <c r="D183" s="677"/>
      <c r="E183" s="677"/>
      <c r="F183" s="655"/>
      <c r="G183" s="656">
        <f t="shared" si="52"/>
        <v>0</v>
      </c>
      <c r="H183" s="656"/>
      <c r="I183" s="656">
        <f t="shared" si="50"/>
        <v>0</v>
      </c>
      <c r="J183" s="656">
        <f t="shared" si="51"/>
        <v>0</v>
      </c>
      <c r="K183" s="654"/>
      <c r="L183" s="660"/>
    </row>
    <row r="184" spans="1:12" s="631" customFormat="1" ht="15.6" hidden="1">
      <c r="A184" s="653"/>
      <c r="B184" s="689"/>
      <c r="C184" s="679"/>
      <c r="D184" s="677"/>
      <c r="E184" s="677"/>
      <c r="F184" s="655"/>
      <c r="G184" s="656">
        <f t="shared" si="52"/>
        <v>0</v>
      </c>
      <c r="H184" s="656"/>
      <c r="I184" s="656">
        <f t="shared" si="50"/>
        <v>0</v>
      </c>
      <c r="J184" s="656">
        <f t="shared" si="51"/>
        <v>0</v>
      </c>
      <c r="K184" s="654"/>
      <c r="L184" s="660"/>
    </row>
    <row r="185" spans="1:12" s="631" customFormat="1" ht="15.6" hidden="1">
      <c r="A185" s="653"/>
      <c r="B185" s="689"/>
      <c r="C185" s="677"/>
      <c r="D185" s="677"/>
      <c r="E185" s="677"/>
      <c r="F185" s="655"/>
      <c r="G185" s="656">
        <f t="shared" si="52"/>
        <v>0</v>
      </c>
      <c r="H185" s="656"/>
      <c r="I185" s="656">
        <f t="shared" si="50"/>
        <v>0</v>
      </c>
      <c r="J185" s="656">
        <f t="shared" si="51"/>
        <v>0</v>
      </c>
      <c r="K185" s="654"/>
      <c r="L185" s="660"/>
    </row>
    <row r="186" spans="1:12" s="631" customFormat="1" ht="15.6" hidden="1">
      <c r="A186" s="653"/>
      <c r="B186" s="689"/>
      <c r="C186" s="679"/>
      <c r="D186" s="677"/>
      <c r="E186" s="677"/>
      <c r="F186" s="655"/>
      <c r="G186" s="656">
        <f t="shared" si="52"/>
        <v>0</v>
      </c>
      <c r="H186" s="656"/>
      <c r="I186" s="656">
        <f t="shared" si="50"/>
        <v>0</v>
      </c>
      <c r="J186" s="656">
        <f t="shared" si="51"/>
        <v>0</v>
      </c>
      <c r="K186" s="654"/>
      <c r="L186" s="660"/>
    </row>
    <row r="187" spans="1:12" s="631" customFormat="1" ht="15.6" hidden="1">
      <c r="A187" s="653"/>
      <c r="B187" s="689"/>
      <c r="C187" s="679"/>
      <c r="D187" s="677"/>
      <c r="E187" s="677"/>
      <c r="F187" s="655"/>
      <c r="G187" s="656">
        <f t="shared" si="52"/>
        <v>0</v>
      </c>
      <c r="H187" s="656"/>
      <c r="I187" s="656">
        <f t="shared" si="50"/>
        <v>0</v>
      </c>
      <c r="J187" s="656">
        <f t="shared" si="51"/>
        <v>0</v>
      </c>
      <c r="K187" s="654"/>
      <c r="L187" s="660"/>
    </row>
    <row r="188" spans="1:12" s="631" customFormat="1" ht="15.6" hidden="1">
      <c r="A188" s="653"/>
      <c r="B188" s="689"/>
      <c r="C188" s="677"/>
      <c r="D188" s="677"/>
      <c r="E188" s="677"/>
      <c r="F188" s="655"/>
      <c r="G188" s="656">
        <f t="shared" si="52"/>
        <v>0</v>
      </c>
      <c r="H188" s="656"/>
      <c r="I188" s="656">
        <f t="shared" si="50"/>
        <v>0</v>
      </c>
      <c r="J188" s="656">
        <f t="shared" si="51"/>
        <v>0</v>
      </c>
      <c r="K188" s="654"/>
      <c r="L188" s="660"/>
    </row>
    <row r="189" spans="1:12" s="631" customFormat="1" ht="18.75" hidden="1" customHeight="1">
      <c r="A189" s="653"/>
      <c r="B189" s="689"/>
      <c r="C189" s="677"/>
      <c r="D189" s="677"/>
      <c r="E189" s="677"/>
      <c r="F189" s="655"/>
      <c r="G189" s="656">
        <f t="shared" si="52"/>
        <v>0</v>
      </c>
      <c r="H189" s="656"/>
      <c r="I189" s="656">
        <f t="shared" si="50"/>
        <v>0</v>
      </c>
      <c r="J189" s="656">
        <f t="shared" si="51"/>
        <v>0</v>
      </c>
      <c r="K189" s="654"/>
      <c r="L189" s="660"/>
    </row>
    <row r="190" spans="1:12" s="631" customFormat="1" ht="15.6">
      <c r="A190" s="653"/>
      <c r="B190" s="654"/>
      <c r="C190" s="654"/>
      <c r="D190" s="654"/>
      <c r="E190" s="654"/>
      <c r="F190" s="654"/>
      <c r="G190" s="656">
        <f t="shared" ref="G190:J190" si="53">SUM(G191:G205)</f>
        <v>0</v>
      </c>
      <c r="H190" s="656"/>
      <c r="I190" s="656">
        <f t="shared" si="53"/>
        <v>0</v>
      </c>
      <c r="J190" s="656">
        <f t="shared" si="53"/>
        <v>0</v>
      </c>
      <c r="K190" s="654"/>
      <c r="L190" s="660"/>
    </row>
    <row r="191" spans="1:12" s="631" customFormat="1" ht="15.6" hidden="1">
      <c r="A191" s="653"/>
      <c r="B191" s="690"/>
      <c r="C191" s="691"/>
      <c r="D191" s="692"/>
      <c r="E191" s="692"/>
      <c r="F191" s="655"/>
      <c r="G191" s="656">
        <f>F191*1490</f>
        <v>0</v>
      </c>
      <c r="H191" s="678"/>
      <c r="I191" s="656">
        <f t="shared" ref="I191:I205" si="54">(G191*12*35)/(35*23*52)</f>
        <v>0</v>
      </c>
      <c r="J191" s="656">
        <f t="shared" ref="J191:J205" si="55">ROUND((H191*I191*0.2),0)</f>
        <v>0</v>
      </c>
      <c r="K191" s="654"/>
      <c r="L191" s="660"/>
    </row>
    <row r="192" spans="1:12" s="631" customFormat="1" ht="15.6" hidden="1">
      <c r="A192" s="653"/>
      <c r="B192" s="693"/>
      <c r="C192" s="691"/>
      <c r="D192" s="692"/>
      <c r="E192" s="694"/>
      <c r="F192" s="655"/>
      <c r="G192" s="656">
        <f t="shared" ref="G192:G205" si="56">F192*1490</f>
        <v>0</v>
      </c>
      <c r="H192" s="678"/>
      <c r="I192" s="656">
        <f t="shared" si="54"/>
        <v>0</v>
      </c>
      <c r="J192" s="656">
        <f t="shared" si="55"/>
        <v>0</v>
      </c>
      <c r="K192" s="654"/>
      <c r="L192" s="660"/>
    </row>
    <row r="193" spans="1:12" s="631" customFormat="1" ht="15.6" hidden="1">
      <c r="A193" s="653"/>
      <c r="B193" s="695"/>
      <c r="C193" s="694"/>
      <c r="D193" s="692"/>
      <c r="E193" s="694"/>
      <c r="F193" s="655"/>
      <c r="G193" s="656">
        <f t="shared" si="56"/>
        <v>0</v>
      </c>
      <c r="H193" s="678"/>
      <c r="I193" s="656">
        <f t="shared" si="54"/>
        <v>0</v>
      </c>
      <c r="J193" s="656">
        <f t="shared" si="55"/>
        <v>0</v>
      </c>
      <c r="K193" s="654"/>
      <c r="L193" s="660"/>
    </row>
    <row r="194" spans="1:12" s="631" customFormat="1" ht="15.6" hidden="1">
      <c r="A194" s="653"/>
      <c r="B194" s="695"/>
      <c r="C194" s="694"/>
      <c r="D194" s="692"/>
      <c r="E194" s="692"/>
      <c r="F194" s="655"/>
      <c r="G194" s="656">
        <f t="shared" si="56"/>
        <v>0</v>
      </c>
      <c r="H194" s="678"/>
      <c r="I194" s="656">
        <f t="shared" si="54"/>
        <v>0</v>
      </c>
      <c r="J194" s="656">
        <f t="shared" si="55"/>
        <v>0</v>
      </c>
      <c r="K194" s="654"/>
      <c r="L194" s="660"/>
    </row>
    <row r="195" spans="1:12" s="631" customFormat="1" ht="15.6" hidden="1">
      <c r="A195" s="653"/>
      <c r="B195" s="695"/>
      <c r="C195" s="694"/>
      <c r="D195" s="692"/>
      <c r="E195" s="692"/>
      <c r="F195" s="655"/>
      <c r="G195" s="656">
        <f t="shared" si="56"/>
        <v>0</v>
      </c>
      <c r="H195" s="678"/>
      <c r="I195" s="656">
        <f t="shared" si="54"/>
        <v>0</v>
      </c>
      <c r="J195" s="656">
        <f t="shared" si="55"/>
        <v>0</v>
      </c>
      <c r="K195" s="654"/>
      <c r="L195" s="660"/>
    </row>
    <row r="196" spans="1:12" s="631" customFormat="1" ht="15.6" hidden="1">
      <c r="A196" s="653"/>
      <c r="B196" s="695"/>
      <c r="C196" s="694"/>
      <c r="D196" s="692"/>
      <c r="E196" s="692"/>
      <c r="F196" s="655"/>
      <c r="G196" s="656">
        <f t="shared" si="56"/>
        <v>0</v>
      </c>
      <c r="H196" s="678"/>
      <c r="I196" s="656">
        <f t="shared" si="54"/>
        <v>0</v>
      </c>
      <c r="J196" s="656">
        <f t="shared" si="55"/>
        <v>0</v>
      </c>
      <c r="K196" s="654"/>
      <c r="L196" s="660"/>
    </row>
    <row r="197" spans="1:12" s="631" customFormat="1" ht="15.6" hidden="1">
      <c r="A197" s="653"/>
      <c r="B197" s="695"/>
      <c r="C197" s="694"/>
      <c r="D197" s="692"/>
      <c r="E197" s="692"/>
      <c r="F197" s="655"/>
      <c r="G197" s="656">
        <f t="shared" si="56"/>
        <v>0</v>
      </c>
      <c r="H197" s="678"/>
      <c r="I197" s="656">
        <f t="shared" si="54"/>
        <v>0</v>
      </c>
      <c r="J197" s="656">
        <f t="shared" si="55"/>
        <v>0</v>
      </c>
      <c r="K197" s="654"/>
      <c r="L197" s="660"/>
    </row>
    <row r="198" spans="1:12" s="631" customFormat="1" ht="15.6" hidden="1">
      <c r="A198" s="653"/>
      <c r="B198" s="695"/>
      <c r="C198" s="694"/>
      <c r="D198" s="692"/>
      <c r="E198" s="692"/>
      <c r="F198" s="655"/>
      <c r="G198" s="656">
        <f t="shared" si="56"/>
        <v>0</v>
      </c>
      <c r="H198" s="678"/>
      <c r="I198" s="656">
        <f t="shared" si="54"/>
        <v>0</v>
      </c>
      <c r="J198" s="656">
        <f t="shared" si="55"/>
        <v>0</v>
      </c>
      <c r="K198" s="654"/>
      <c r="L198" s="660"/>
    </row>
    <row r="199" spans="1:12" s="631" customFormat="1" ht="15.6" hidden="1">
      <c r="A199" s="653"/>
      <c r="B199" s="695"/>
      <c r="C199" s="694"/>
      <c r="D199" s="692"/>
      <c r="E199" s="692"/>
      <c r="F199" s="655"/>
      <c r="G199" s="656">
        <f t="shared" si="56"/>
        <v>0</v>
      </c>
      <c r="H199" s="678"/>
      <c r="I199" s="656">
        <f t="shared" si="54"/>
        <v>0</v>
      </c>
      <c r="J199" s="656">
        <f t="shared" si="55"/>
        <v>0</v>
      </c>
      <c r="K199" s="654"/>
      <c r="L199" s="660"/>
    </row>
    <row r="200" spans="1:12" s="631" customFormat="1" ht="15.6" hidden="1">
      <c r="A200" s="653"/>
      <c r="B200" s="695"/>
      <c r="C200" s="694"/>
      <c r="D200" s="692"/>
      <c r="E200" s="696"/>
      <c r="F200" s="655"/>
      <c r="G200" s="656">
        <f t="shared" si="56"/>
        <v>0</v>
      </c>
      <c r="H200" s="678"/>
      <c r="I200" s="656">
        <f t="shared" si="54"/>
        <v>0</v>
      </c>
      <c r="J200" s="656">
        <f t="shared" si="55"/>
        <v>0</v>
      </c>
      <c r="K200" s="654"/>
      <c r="L200" s="660"/>
    </row>
    <row r="201" spans="1:12" s="631" customFormat="1" ht="15.6" hidden="1">
      <c r="A201" s="653"/>
      <c r="B201" s="695"/>
      <c r="C201" s="694"/>
      <c r="D201" s="692"/>
      <c r="E201" s="696"/>
      <c r="F201" s="655"/>
      <c r="G201" s="656">
        <f t="shared" si="56"/>
        <v>0</v>
      </c>
      <c r="H201" s="678"/>
      <c r="I201" s="656">
        <f t="shared" si="54"/>
        <v>0</v>
      </c>
      <c r="J201" s="656">
        <f t="shared" si="55"/>
        <v>0</v>
      </c>
      <c r="K201" s="654"/>
      <c r="L201" s="660"/>
    </row>
    <row r="202" spans="1:12" s="631" customFormat="1" ht="15.6" hidden="1">
      <c r="A202" s="653"/>
      <c r="B202" s="695"/>
      <c r="C202" s="694"/>
      <c r="D202" s="692"/>
      <c r="E202" s="696"/>
      <c r="F202" s="655"/>
      <c r="G202" s="656">
        <f t="shared" si="56"/>
        <v>0</v>
      </c>
      <c r="H202" s="678"/>
      <c r="I202" s="656">
        <f t="shared" si="54"/>
        <v>0</v>
      </c>
      <c r="J202" s="656">
        <f t="shared" si="55"/>
        <v>0</v>
      </c>
      <c r="K202" s="654"/>
      <c r="L202" s="660"/>
    </row>
    <row r="203" spans="1:12" s="631" customFormat="1" ht="15.6" hidden="1">
      <c r="A203" s="653"/>
      <c r="B203" s="695"/>
      <c r="C203" s="694"/>
      <c r="D203" s="692"/>
      <c r="E203" s="696"/>
      <c r="F203" s="655"/>
      <c r="G203" s="656">
        <f t="shared" si="56"/>
        <v>0</v>
      </c>
      <c r="H203" s="678"/>
      <c r="I203" s="656">
        <f t="shared" si="54"/>
        <v>0</v>
      </c>
      <c r="J203" s="656">
        <f t="shared" si="55"/>
        <v>0</v>
      </c>
      <c r="K203" s="654"/>
      <c r="L203" s="660"/>
    </row>
    <row r="204" spans="1:12" s="631" customFormat="1" ht="15.6" hidden="1">
      <c r="A204" s="653"/>
      <c r="B204" s="695"/>
      <c r="C204" s="694"/>
      <c r="D204" s="692"/>
      <c r="E204" s="696"/>
      <c r="F204" s="655"/>
      <c r="G204" s="656">
        <f t="shared" si="56"/>
        <v>0</v>
      </c>
      <c r="H204" s="678"/>
      <c r="I204" s="656">
        <f t="shared" si="54"/>
        <v>0</v>
      </c>
      <c r="J204" s="656">
        <f t="shared" si="55"/>
        <v>0</v>
      </c>
      <c r="K204" s="654"/>
      <c r="L204" s="660"/>
    </row>
    <row r="205" spans="1:12" s="631" customFormat="1" ht="15.6" hidden="1">
      <c r="A205" s="653"/>
      <c r="B205" s="695"/>
      <c r="C205" s="694"/>
      <c r="D205" s="692"/>
      <c r="E205" s="696"/>
      <c r="F205" s="655"/>
      <c r="G205" s="656">
        <f t="shared" si="56"/>
        <v>0</v>
      </c>
      <c r="H205" s="678"/>
      <c r="I205" s="656">
        <f t="shared" si="54"/>
        <v>0</v>
      </c>
      <c r="J205" s="656">
        <f t="shared" si="55"/>
        <v>0</v>
      </c>
      <c r="K205" s="654"/>
      <c r="L205" s="660"/>
    </row>
    <row r="206" spans="1:12" s="631" customFormat="1" ht="15.6">
      <c r="A206" s="653"/>
      <c r="B206" s="654"/>
      <c r="C206" s="654"/>
      <c r="D206" s="654"/>
      <c r="E206" s="654"/>
      <c r="F206" s="654"/>
      <c r="G206" s="668">
        <f t="shared" ref="G206:J206" si="57">SUM(G207:G212)</f>
        <v>0</v>
      </c>
      <c r="H206" s="668"/>
      <c r="I206" s="668">
        <f t="shared" si="57"/>
        <v>0</v>
      </c>
      <c r="J206" s="668">
        <f t="shared" si="57"/>
        <v>0</v>
      </c>
      <c r="K206" s="654"/>
      <c r="L206" s="660"/>
    </row>
    <row r="207" spans="1:12" s="631" customFormat="1" ht="15.6" hidden="1">
      <c r="A207" s="653"/>
      <c r="B207" s="692"/>
      <c r="C207" s="697"/>
      <c r="D207" s="697"/>
      <c r="E207" s="697"/>
      <c r="F207" s="654"/>
      <c r="G207" s="656">
        <f t="shared" ref="G207:G212" si="58">F207*1490</f>
        <v>0</v>
      </c>
      <c r="H207" s="656"/>
      <c r="I207" s="656">
        <f t="shared" ref="I207:I212" si="59">(G207*12*35)/(35*23*52)</f>
        <v>0</v>
      </c>
      <c r="J207" s="656">
        <f t="shared" ref="J207:J212" si="60">ROUND((H207*I207*0.2),0)</f>
        <v>0</v>
      </c>
      <c r="K207" s="654"/>
      <c r="L207" s="660"/>
    </row>
    <row r="208" spans="1:12" s="631" customFormat="1" ht="15.6" hidden="1">
      <c r="A208" s="653"/>
      <c r="B208" s="678"/>
      <c r="C208" s="697"/>
      <c r="D208" s="697"/>
      <c r="E208" s="697"/>
      <c r="F208" s="654"/>
      <c r="G208" s="656">
        <f t="shared" si="58"/>
        <v>0</v>
      </c>
      <c r="H208" s="656"/>
      <c r="I208" s="656">
        <f t="shared" si="59"/>
        <v>0</v>
      </c>
      <c r="J208" s="656">
        <f t="shared" si="60"/>
        <v>0</v>
      </c>
      <c r="K208" s="654"/>
      <c r="L208" s="660"/>
    </row>
    <row r="209" spans="1:12" s="631" customFormat="1" ht="15.6" hidden="1">
      <c r="A209" s="653"/>
      <c r="B209" s="678"/>
      <c r="C209" s="697"/>
      <c r="D209" s="697"/>
      <c r="E209" s="697"/>
      <c r="F209" s="654"/>
      <c r="G209" s="656">
        <f t="shared" si="58"/>
        <v>0</v>
      </c>
      <c r="H209" s="656"/>
      <c r="I209" s="656">
        <f t="shared" si="59"/>
        <v>0</v>
      </c>
      <c r="J209" s="656">
        <f t="shared" si="60"/>
        <v>0</v>
      </c>
      <c r="K209" s="654"/>
      <c r="L209" s="660"/>
    </row>
    <row r="210" spans="1:12" s="631" customFormat="1" ht="13.5" hidden="1" customHeight="1">
      <c r="A210" s="653"/>
      <c r="B210" s="678"/>
      <c r="C210" s="697"/>
      <c r="D210" s="697"/>
      <c r="E210" s="698"/>
      <c r="F210" s="654"/>
      <c r="G210" s="656">
        <f t="shared" si="58"/>
        <v>0</v>
      </c>
      <c r="H210" s="656"/>
      <c r="I210" s="656">
        <f t="shared" si="59"/>
        <v>0</v>
      </c>
      <c r="J210" s="656">
        <f t="shared" si="60"/>
        <v>0</v>
      </c>
      <c r="K210" s="654"/>
      <c r="L210" s="660"/>
    </row>
    <row r="211" spans="1:12" s="631" customFormat="1" ht="15.6" hidden="1">
      <c r="A211" s="653"/>
      <c r="B211" s="678"/>
      <c r="C211" s="697"/>
      <c r="D211" s="697"/>
      <c r="E211" s="697"/>
      <c r="F211" s="654"/>
      <c r="G211" s="656">
        <f t="shared" si="58"/>
        <v>0</v>
      </c>
      <c r="H211" s="656"/>
      <c r="I211" s="656">
        <f t="shared" si="59"/>
        <v>0</v>
      </c>
      <c r="J211" s="656">
        <f t="shared" si="60"/>
        <v>0</v>
      </c>
      <c r="K211" s="654"/>
      <c r="L211" s="660"/>
    </row>
    <row r="212" spans="1:12" s="631" customFormat="1" ht="15.6" hidden="1">
      <c r="A212" s="653"/>
      <c r="B212" s="678"/>
      <c r="C212" s="697"/>
      <c r="D212" s="697"/>
      <c r="E212" s="697"/>
      <c r="F212" s="654"/>
      <c r="G212" s="656">
        <f t="shared" si="58"/>
        <v>0</v>
      </c>
      <c r="H212" s="656"/>
      <c r="I212" s="656">
        <f t="shared" si="59"/>
        <v>0</v>
      </c>
      <c r="J212" s="656">
        <f t="shared" si="60"/>
        <v>0</v>
      </c>
      <c r="K212" s="654"/>
      <c r="L212" s="660"/>
    </row>
    <row r="213" spans="1:12" s="631" customFormat="1" ht="15.6">
      <c r="A213" s="653"/>
      <c r="B213" s="654"/>
      <c r="C213" s="654"/>
      <c r="D213" s="654"/>
      <c r="E213" s="654"/>
      <c r="F213" s="654"/>
      <c r="G213" s="656">
        <f t="shared" ref="G213:J213" si="61">SUM(G214:G221)</f>
        <v>0</v>
      </c>
      <c r="H213" s="656"/>
      <c r="I213" s="656">
        <f t="shared" si="61"/>
        <v>0</v>
      </c>
      <c r="J213" s="656">
        <f t="shared" si="61"/>
        <v>0</v>
      </c>
      <c r="K213" s="654"/>
      <c r="L213" s="660"/>
    </row>
    <row r="214" spans="1:12" s="631" customFormat="1" ht="15.6" hidden="1">
      <c r="A214" s="653"/>
      <c r="B214" s="685"/>
      <c r="C214" s="654"/>
      <c r="D214" s="654"/>
      <c r="E214" s="654"/>
      <c r="F214" s="655"/>
      <c r="G214" s="656">
        <f>F214*1490</f>
        <v>0</v>
      </c>
      <c r="H214" s="656"/>
      <c r="I214" s="656">
        <f t="shared" ref="I214:I221" si="62">(G214*12*35)/(35*23*52)</f>
        <v>0</v>
      </c>
      <c r="J214" s="656">
        <f t="shared" ref="J214:J221" si="63">ROUND((H214*I214*0.2),0)</f>
        <v>0</v>
      </c>
      <c r="K214" s="654"/>
      <c r="L214" s="660"/>
    </row>
    <row r="215" spans="1:12" s="631" customFormat="1" ht="15.6" hidden="1">
      <c r="A215" s="653"/>
      <c r="B215" s="677"/>
      <c r="C215" s="654"/>
      <c r="D215" s="654"/>
      <c r="E215" s="654"/>
      <c r="F215" s="655"/>
      <c r="G215" s="656">
        <f t="shared" ref="G215:G221" si="64">F215*1490</f>
        <v>0</v>
      </c>
      <c r="H215" s="656"/>
      <c r="I215" s="656">
        <f t="shared" si="62"/>
        <v>0</v>
      </c>
      <c r="J215" s="656">
        <f t="shared" si="63"/>
        <v>0</v>
      </c>
      <c r="K215" s="654"/>
      <c r="L215" s="660"/>
    </row>
    <row r="216" spans="1:12" s="631" customFormat="1" ht="15.6" hidden="1">
      <c r="A216" s="653"/>
      <c r="B216" s="685"/>
      <c r="C216" s="654"/>
      <c r="D216" s="654"/>
      <c r="E216" s="654"/>
      <c r="F216" s="655"/>
      <c r="G216" s="656">
        <f t="shared" si="64"/>
        <v>0</v>
      </c>
      <c r="H216" s="656"/>
      <c r="I216" s="656">
        <f t="shared" si="62"/>
        <v>0</v>
      </c>
      <c r="J216" s="656">
        <f t="shared" si="63"/>
        <v>0</v>
      </c>
      <c r="K216" s="654"/>
      <c r="L216" s="660"/>
    </row>
    <row r="217" spans="1:12" s="631" customFormat="1" ht="15.6" hidden="1">
      <c r="A217" s="653"/>
      <c r="B217" s="685"/>
      <c r="C217" s="654"/>
      <c r="D217" s="654"/>
      <c r="E217" s="654"/>
      <c r="F217" s="655"/>
      <c r="G217" s="656">
        <f t="shared" si="64"/>
        <v>0</v>
      </c>
      <c r="H217" s="656"/>
      <c r="I217" s="656">
        <f t="shared" si="62"/>
        <v>0</v>
      </c>
      <c r="J217" s="656">
        <f t="shared" si="63"/>
        <v>0</v>
      </c>
      <c r="K217" s="654"/>
      <c r="L217" s="660"/>
    </row>
    <row r="218" spans="1:12" s="631" customFormat="1" ht="15.6" hidden="1">
      <c r="A218" s="653"/>
      <c r="B218" s="685"/>
      <c r="C218" s="654"/>
      <c r="D218" s="654"/>
      <c r="E218" s="654"/>
      <c r="F218" s="655"/>
      <c r="G218" s="656">
        <f t="shared" si="64"/>
        <v>0</v>
      </c>
      <c r="H218" s="656"/>
      <c r="I218" s="656">
        <f t="shared" si="62"/>
        <v>0</v>
      </c>
      <c r="J218" s="656">
        <f t="shared" si="63"/>
        <v>0</v>
      </c>
      <c r="K218" s="654"/>
      <c r="L218" s="660"/>
    </row>
    <row r="219" spans="1:12" s="631" customFormat="1" ht="15.6" hidden="1">
      <c r="A219" s="653"/>
      <c r="B219" s="685"/>
      <c r="C219" s="654"/>
      <c r="D219" s="654"/>
      <c r="E219" s="654"/>
      <c r="F219" s="655"/>
      <c r="G219" s="656">
        <f t="shared" si="64"/>
        <v>0</v>
      </c>
      <c r="H219" s="656"/>
      <c r="I219" s="656">
        <f t="shared" si="62"/>
        <v>0</v>
      </c>
      <c r="J219" s="656">
        <f t="shared" si="63"/>
        <v>0</v>
      </c>
      <c r="K219" s="654"/>
      <c r="L219" s="660"/>
    </row>
    <row r="220" spans="1:12" s="631" customFormat="1" ht="15.6" hidden="1">
      <c r="A220" s="653"/>
      <c r="B220" s="685"/>
      <c r="C220" s="654"/>
      <c r="D220" s="654"/>
      <c r="E220" s="654"/>
      <c r="F220" s="655"/>
      <c r="G220" s="656">
        <f t="shared" si="64"/>
        <v>0</v>
      </c>
      <c r="H220" s="656"/>
      <c r="I220" s="656">
        <f t="shared" si="62"/>
        <v>0</v>
      </c>
      <c r="J220" s="656">
        <f t="shared" si="63"/>
        <v>0</v>
      </c>
      <c r="K220" s="654"/>
      <c r="L220" s="660"/>
    </row>
    <row r="221" spans="1:12" s="631" customFormat="1" ht="15.6" hidden="1">
      <c r="A221" s="653"/>
      <c r="B221" s="677"/>
      <c r="C221" s="654"/>
      <c r="D221" s="654"/>
      <c r="E221" s="654"/>
      <c r="F221" s="655"/>
      <c r="G221" s="656">
        <f t="shared" si="64"/>
        <v>0</v>
      </c>
      <c r="H221" s="656"/>
      <c r="I221" s="656">
        <f t="shared" si="62"/>
        <v>0</v>
      </c>
      <c r="J221" s="656">
        <f t="shared" si="63"/>
        <v>0</v>
      </c>
      <c r="K221" s="654"/>
      <c r="L221" s="660"/>
    </row>
    <row r="222" spans="1:12" s="631" customFormat="1" ht="15.6">
      <c r="A222" s="653"/>
      <c r="B222" s="654"/>
      <c r="C222" s="654"/>
      <c r="D222" s="654"/>
      <c r="E222" s="654"/>
      <c r="F222" s="667"/>
      <c r="G222" s="668">
        <f t="shared" ref="G222:J237" si="65">SUM(G223:G239)</f>
        <v>0</v>
      </c>
      <c r="H222" s="668"/>
      <c r="I222" s="668">
        <f t="shared" si="65"/>
        <v>0</v>
      </c>
      <c r="J222" s="668">
        <f t="shared" si="65"/>
        <v>0</v>
      </c>
      <c r="K222" s="654"/>
      <c r="L222" s="660" t="s">
        <v>127</v>
      </c>
    </row>
    <row r="223" spans="1:12" s="631" customFormat="1" ht="15.6" hidden="1">
      <c r="A223" s="653"/>
      <c r="C223" s="699"/>
      <c r="D223" s="699"/>
      <c r="E223" s="699"/>
      <c r="F223" s="655"/>
      <c r="G223" s="668">
        <f t="shared" si="65"/>
        <v>0</v>
      </c>
      <c r="H223" s="678"/>
      <c r="I223" s="668">
        <f t="shared" si="65"/>
        <v>0</v>
      </c>
      <c r="J223" s="668">
        <f t="shared" si="65"/>
        <v>0</v>
      </c>
      <c r="K223" s="654"/>
      <c r="L223" s="660"/>
    </row>
    <row r="224" spans="1:12" s="631" customFormat="1" ht="15.6" hidden="1">
      <c r="A224" s="653"/>
      <c r="B224" s="671"/>
      <c r="C224" s="699"/>
      <c r="D224" s="699"/>
      <c r="E224" s="699"/>
      <c r="F224" s="655"/>
      <c r="G224" s="668">
        <f t="shared" si="65"/>
        <v>0</v>
      </c>
      <c r="H224" s="678"/>
      <c r="I224" s="668">
        <f t="shared" si="65"/>
        <v>0</v>
      </c>
      <c r="J224" s="668">
        <f t="shared" si="65"/>
        <v>0</v>
      </c>
      <c r="K224" s="654"/>
      <c r="L224" s="660"/>
    </row>
    <row r="225" spans="1:12" s="631" customFormat="1" ht="15.6" hidden="1">
      <c r="A225" s="653"/>
      <c r="B225" s="671"/>
      <c r="C225" s="699"/>
      <c r="D225" s="699"/>
      <c r="E225" s="699"/>
      <c r="F225" s="655"/>
      <c r="G225" s="668">
        <f t="shared" si="65"/>
        <v>0</v>
      </c>
      <c r="H225" s="678"/>
      <c r="I225" s="668">
        <f t="shared" si="65"/>
        <v>0</v>
      </c>
      <c r="J225" s="668">
        <f t="shared" si="65"/>
        <v>0</v>
      </c>
      <c r="K225" s="654"/>
      <c r="L225" s="660"/>
    </row>
    <row r="226" spans="1:12" s="631" customFormat="1" ht="15.6" hidden="1">
      <c r="A226" s="653"/>
      <c r="B226" s="671"/>
      <c r="C226" s="699"/>
      <c r="D226" s="699"/>
      <c r="E226" s="699"/>
      <c r="F226" s="655"/>
      <c r="G226" s="668">
        <f t="shared" si="65"/>
        <v>0</v>
      </c>
      <c r="H226" s="678"/>
      <c r="I226" s="668">
        <f t="shared" si="65"/>
        <v>0</v>
      </c>
      <c r="J226" s="668">
        <f t="shared" si="65"/>
        <v>0</v>
      </c>
      <c r="K226" s="654"/>
      <c r="L226" s="660"/>
    </row>
    <row r="227" spans="1:12" s="631" customFormat="1" ht="15.6" hidden="1">
      <c r="A227" s="653"/>
      <c r="B227" s="671"/>
      <c r="C227" s="699"/>
      <c r="D227" s="699"/>
      <c r="E227" s="699"/>
      <c r="F227" s="655"/>
      <c r="G227" s="668">
        <f t="shared" si="65"/>
        <v>0</v>
      </c>
      <c r="H227" s="678"/>
      <c r="I227" s="668">
        <f t="shared" si="65"/>
        <v>0</v>
      </c>
      <c r="J227" s="668">
        <f t="shared" si="65"/>
        <v>0</v>
      </c>
      <c r="K227" s="654"/>
      <c r="L227" s="660"/>
    </row>
    <row r="228" spans="1:12" s="631" customFormat="1" ht="15.6" hidden="1">
      <c r="A228" s="653"/>
      <c r="B228" s="671"/>
      <c r="C228" s="699"/>
      <c r="D228" s="699"/>
      <c r="E228" s="699"/>
      <c r="F228" s="655"/>
      <c r="G228" s="668">
        <f t="shared" si="65"/>
        <v>0</v>
      </c>
      <c r="H228" s="678"/>
      <c r="I228" s="668">
        <f t="shared" si="65"/>
        <v>0</v>
      </c>
      <c r="J228" s="668">
        <f t="shared" si="65"/>
        <v>0</v>
      </c>
      <c r="K228" s="654"/>
      <c r="L228" s="660"/>
    </row>
    <row r="229" spans="1:12" s="631" customFormat="1" ht="15.6" hidden="1">
      <c r="A229" s="653"/>
      <c r="B229" s="671"/>
      <c r="C229" s="699"/>
      <c r="D229" s="699"/>
      <c r="E229" s="699"/>
      <c r="F229" s="655"/>
      <c r="G229" s="668">
        <f t="shared" si="65"/>
        <v>0</v>
      </c>
      <c r="H229" s="678"/>
      <c r="I229" s="668">
        <f t="shared" si="65"/>
        <v>0</v>
      </c>
      <c r="J229" s="668">
        <f t="shared" si="65"/>
        <v>0</v>
      </c>
      <c r="K229" s="654"/>
      <c r="L229" s="660"/>
    </row>
    <row r="230" spans="1:12" s="631" customFormat="1" ht="15.6" hidden="1">
      <c r="A230" s="653"/>
      <c r="B230" s="671"/>
      <c r="C230" s="699"/>
      <c r="D230" s="699"/>
      <c r="E230" s="699"/>
      <c r="F230" s="655"/>
      <c r="G230" s="668">
        <f t="shared" si="65"/>
        <v>0</v>
      </c>
      <c r="H230" s="678"/>
      <c r="I230" s="668">
        <f t="shared" si="65"/>
        <v>0</v>
      </c>
      <c r="J230" s="668">
        <f t="shared" si="65"/>
        <v>0</v>
      </c>
      <c r="K230" s="654"/>
      <c r="L230" s="660"/>
    </row>
    <row r="231" spans="1:12" s="631" customFormat="1" ht="15.6" hidden="1">
      <c r="A231" s="653"/>
      <c r="B231" s="671"/>
      <c r="C231" s="699"/>
      <c r="D231" s="699"/>
      <c r="E231" s="699"/>
      <c r="F231" s="655"/>
      <c r="G231" s="668">
        <f t="shared" si="65"/>
        <v>0</v>
      </c>
      <c r="H231" s="678"/>
      <c r="I231" s="668">
        <f t="shared" si="65"/>
        <v>0</v>
      </c>
      <c r="J231" s="668">
        <f t="shared" si="65"/>
        <v>0</v>
      </c>
      <c r="K231" s="654"/>
      <c r="L231" s="660"/>
    </row>
    <row r="232" spans="1:12" s="631" customFormat="1" ht="15.6" hidden="1">
      <c r="A232" s="653"/>
      <c r="B232" s="671"/>
      <c r="C232" s="699"/>
      <c r="D232" s="699"/>
      <c r="E232" s="699"/>
      <c r="F232" s="655"/>
      <c r="G232" s="668">
        <f t="shared" si="65"/>
        <v>0</v>
      </c>
      <c r="H232" s="678"/>
      <c r="I232" s="668">
        <f t="shared" si="65"/>
        <v>0</v>
      </c>
      <c r="J232" s="668">
        <f t="shared" si="65"/>
        <v>0</v>
      </c>
      <c r="K232" s="654"/>
      <c r="L232" s="660"/>
    </row>
    <row r="233" spans="1:12" s="631" customFormat="1" ht="15.6" hidden="1">
      <c r="A233" s="653"/>
      <c r="B233" s="671"/>
      <c r="C233" s="699"/>
      <c r="D233" s="699"/>
      <c r="E233" s="699"/>
      <c r="F233" s="655"/>
      <c r="G233" s="668">
        <f t="shared" si="65"/>
        <v>0</v>
      </c>
      <c r="H233" s="678"/>
      <c r="I233" s="668">
        <f t="shared" si="65"/>
        <v>0</v>
      </c>
      <c r="J233" s="668">
        <f t="shared" si="65"/>
        <v>0</v>
      </c>
      <c r="K233" s="654"/>
      <c r="L233" s="660"/>
    </row>
    <row r="234" spans="1:12" s="631" customFormat="1" ht="15.6" hidden="1">
      <c r="A234" s="653"/>
      <c r="B234" s="671"/>
      <c r="C234" s="699"/>
      <c r="D234" s="699"/>
      <c r="E234" s="699"/>
      <c r="F234" s="655"/>
      <c r="G234" s="668">
        <f t="shared" si="65"/>
        <v>0</v>
      </c>
      <c r="H234" s="678"/>
      <c r="I234" s="668">
        <f t="shared" si="65"/>
        <v>0</v>
      </c>
      <c r="J234" s="668">
        <f t="shared" si="65"/>
        <v>0</v>
      </c>
      <c r="K234" s="654"/>
      <c r="L234" s="660"/>
    </row>
    <row r="235" spans="1:12" s="631" customFormat="1" ht="15.6" hidden="1">
      <c r="A235" s="653"/>
      <c r="B235" s="700"/>
      <c r="C235" s="701"/>
      <c r="D235" s="699"/>
      <c r="E235" s="699"/>
      <c r="F235" s="655"/>
      <c r="G235" s="668">
        <f t="shared" si="65"/>
        <v>0</v>
      </c>
      <c r="H235" s="678"/>
      <c r="I235" s="668">
        <f t="shared" si="65"/>
        <v>0</v>
      </c>
      <c r="J235" s="668">
        <f t="shared" si="65"/>
        <v>0</v>
      </c>
      <c r="K235" s="654"/>
      <c r="L235" s="660"/>
    </row>
    <row r="236" spans="1:12" s="631" customFormat="1" ht="15.6" hidden="1">
      <c r="A236" s="653"/>
      <c r="B236" s="654"/>
      <c r="C236" s="699"/>
      <c r="D236" s="699"/>
      <c r="E236" s="699"/>
      <c r="F236" s="655"/>
      <c r="G236" s="668">
        <f t="shared" si="65"/>
        <v>0</v>
      </c>
      <c r="H236" s="678"/>
      <c r="I236" s="668">
        <f t="shared" si="65"/>
        <v>0</v>
      </c>
      <c r="J236" s="668">
        <f t="shared" si="65"/>
        <v>0</v>
      </c>
      <c r="K236" s="654"/>
      <c r="L236" s="660"/>
    </row>
    <row r="237" spans="1:12" s="631" customFormat="1" ht="15.6" hidden="1">
      <c r="A237" s="653"/>
      <c r="B237" s="671"/>
      <c r="C237" s="699"/>
      <c r="D237" s="699"/>
      <c r="E237" s="699"/>
      <c r="F237" s="655"/>
      <c r="G237" s="668">
        <f t="shared" si="65"/>
        <v>0</v>
      </c>
      <c r="H237" s="678"/>
      <c r="I237" s="668">
        <f t="shared" si="65"/>
        <v>0</v>
      </c>
      <c r="J237" s="668">
        <f t="shared" si="65"/>
        <v>0</v>
      </c>
      <c r="K237" s="654"/>
      <c r="L237" s="660"/>
    </row>
    <row r="238" spans="1:12" s="631" customFormat="1" ht="15.6" hidden="1">
      <c r="A238" s="653"/>
      <c r="B238" s="671"/>
      <c r="C238" s="699"/>
      <c r="D238" s="699"/>
      <c r="E238" s="699"/>
      <c r="F238" s="655"/>
      <c r="G238" s="668">
        <f t="shared" ref="G238:G259" si="66">SUM(G239:G255)</f>
        <v>0</v>
      </c>
      <c r="H238" s="678"/>
      <c r="I238" s="668">
        <f t="shared" ref="I238:J253" si="67">SUM(I239:I255)</f>
        <v>0</v>
      </c>
      <c r="J238" s="668">
        <f t="shared" si="67"/>
        <v>0</v>
      </c>
      <c r="K238" s="654"/>
      <c r="L238" s="660"/>
    </row>
    <row r="239" spans="1:12" s="631" customFormat="1" ht="15.6" hidden="1">
      <c r="A239" s="653"/>
      <c r="B239" s="671"/>
      <c r="C239" s="699"/>
      <c r="D239" s="699"/>
      <c r="E239" s="699"/>
      <c r="F239" s="655"/>
      <c r="G239" s="668">
        <f t="shared" si="66"/>
        <v>0</v>
      </c>
      <c r="H239" s="678"/>
      <c r="I239" s="668">
        <f t="shared" si="67"/>
        <v>0</v>
      </c>
      <c r="J239" s="668">
        <f t="shared" si="67"/>
        <v>0</v>
      </c>
      <c r="K239" s="654"/>
      <c r="L239" s="660"/>
    </row>
    <row r="240" spans="1:12" s="631" customFormat="1" ht="15.6">
      <c r="A240" s="653"/>
      <c r="B240" s="654"/>
      <c r="C240" s="654"/>
      <c r="D240" s="654"/>
      <c r="E240" s="654"/>
      <c r="F240" s="654"/>
      <c r="G240" s="668">
        <f t="shared" si="66"/>
        <v>0</v>
      </c>
      <c r="H240" s="656"/>
      <c r="I240" s="668">
        <f t="shared" si="67"/>
        <v>0</v>
      </c>
      <c r="J240" s="668">
        <f t="shared" si="67"/>
        <v>0</v>
      </c>
      <c r="K240" s="654"/>
      <c r="L240" s="660"/>
    </row>
    <row r="241" spans="1:12" s="631" customFormat="1" ht="15.6" hidden="1">
      <c r="A241" s="653"/>
      <c r="B241" s="702"/>
      <c r="C241" s="677"/>
      <c r="D241" s="677"/>
      <c r="E241" s="703"/>
      <c r="F241" s="655"/>
      <c r="G241" s="668">
        <f t="shared" si="66"/>
        <v>0</v>
      </c>
      <c r="H241" s="704"/>
      <c r="I241" s="668">
        <f t="shared" si="67"/>
        <v>0</v>
      </c>
      <c r="J241" s="668">
        <f t="shared" si="67"/>
        <v>0</v>
      </c>
      <c r="K241" s="654"/>
      <c r="L241" s="660"/>
    </row>
    <row r="242" spans="1:12" s="631" customFormat="1" ht="15.6" hidden="1">
      <c r="A242" s="653"/>
      <c r="B242" s="702"/>
      <c r="C242" s="677"/>
      <c r="D242" s="677"/>
      <c r="E242" s="703"/>
      <c r="F242" s="655"/>
      <c r="G242" s="668">
        <f t="shared" si="66"/>
        <v>0</v>
      </c>
      <c r="H242" s="704"/>
      <c r="I242" s="668">
        <f t="shared" si="67"/>
        <v>0</v>
      </c>
      <c r="J242" s="668">
        <f t="shared" si="67"/>
        <v>0</v>
      </c>
      <c r="K242" s="654"/>
      <c r="L242" s="660"/>
    </row>
    <row r="243" spans="1:12" s="631" customFormat="1" ht="15.6" hidden="1">
      <c r="A243" s="653"/>
      <c r="B243" s="702"/>
      <c r="C243" s="677"/>
      <c r="D243" s="677"/>
      <c r="E243" s="703"/>
      <c r="F243" s="655"/>
      <c r="G243" s="668">
        <f t="shared" si="66"/>
        <v>0</v>
      </c>
      <c r="H243" s="704"/>
      <c r="I243" s="668">
        <f t="shared" si="67"/>
        <v>0</v>
      </c>
      <c r="J243" s="668">
        <f t="shared" si="67"/>
        <v>0</v>
      </c>
      <c r="K243" s="654"/>
      <c r="L243" s="660"/>
    </row>
    <row r="244" spans="1:12" s="631" customFormat="1" ht="15.6" hidden="1">
      <c r="A244" s="653"/>
      <c r="B244" s="702"/>
      <c r="C244" s="677"/>
      <c r="D244" s="677"/>
      <c r="E244" s="703"/>
      <c r="F244" s="655"/>
      <c r="G244" s="668">
        <f t="shared" si="66"/>
        <v>0</v>
      </c>
      <c r="H244" s="704"/>
      <c r="I244" s="668">
        <f t="shared" si="67"/>
        <v>0</v>
      </c>
      <c r="J244" s="668">
        <f t="shared" si="67"/>
        <v>0</v>
      </c>
      <c r="K244" s="654"/>
      <c r="L244" s="660"/>
    </row>
    <row r="245" spans="1:12" s="631" customFormat="1" ht="15.6" hidden="1">
      <c r="A245" s="653"/>
      <c r="B245" s="702"/>
      <c r="C245" s="677"/>
      <c r="D245" s="677"/>
      <c r="E245" s="703"/>
      <c r="F245" s="655"/>
      <c r="G245" s="668">
        <f t="shared" si="66"/>
        <v>0</v>
      </c>
      <c r="H245" s="704"/>
      <c r="I245" s="668">
        <f t="shared" si="67"/>
        <v>0</v>
      </c>
      <c r="J245" s="668">
        <f t="shared" si="67"/>
        <v>0</v>
      </c>
      <c r="K245" s="654"/>
      <c r="L245" s="660"/>
    </row>
    <row r="246" spans="1:12" s="631" customFormat="1" ht="15.6" hidden="1">
      <c r="A246" s="653"/>
      <c r="B246" s="702"/>
      <c r="C246" s="677"/>
      <c r="D246" s="677"/>
      <c r="E246" s="703"/>
      <c r="F246" s="655"/>
      <c r="G246" s="668">
        <f t="shared" si="66"/>
        <v>0</v>
      </c>
      <c r="H246" s="704"/>
      <c r="I246" s="668">
        <f t="shared" si="67"/>
        <v>0</v>
      </c>
      <c r="J246" s="668">
        <f t="shared" si="67"/>
        <v>0</v>
      </c>
      <c r="K246" s="654"/>
      <c r="L246" s="660"/>
    </row>
    <row r="247" spans="1:12" s="631" customFormat="1" ht="15.6" hidden="1">
      <c r="A247" s="653"/>
      <c r="B247" s="702"/>
      <c r="C247" s="677"/>
      <c r="D247" s="677"/>
      <c r="E247" s="703"/>
      <c r="F247" s="655"/>
      <c r="G247" s="668">
        <f t="shared" si="66"/>
        <v>0</v>
      </c>
      <c r="H247" s="704"/>
      <c r="I247" s="668">
        <f t="shared" si="67"/>
        <v>0</v>
      </c>
      <c r="J247" s="668">
        <f t="shared" si="67"/>
        <v>0</v>
      </c>
      <c r="K247" s="654"/>
      <c r="L247" s="660"/>
    </row>
    <row r="248" spans="1:12" s="631" customFormat="1" ht="15.6" hidden="1">
      <c r="A248" s="653"/>
      <c r="B248" s="702"/>
      <c r="C248" s="677"/>
      <c r="D248" s="677"/>
      <c r="E248" s="703"/>
      <c r="F248" s="655"/>
      <c r="G248" s="668">
        <f t="shared" si="66"/>
        <v>0</v>
      </c>
      <c r="H248" s="704"/>
      <c r="I248" s="668">
        <f t="shared" si="67"/>
        <v>0</v>
      </c>
      <c r="J248" s="668">
        <f t="shared" si="67"/>
        <v>0</v>
      </c>
      <c r="K248" s="654"/>
      <c r="L248" s="660"/>
    </row>
    <row r="249" spans="1:12" s="631" customFormat="1" ht="15.6" hidden="1">
      <c r="A249" s="653"/>
      <c r="B249" s="702"/>
      <c r="C249" s="677"/>
      <c r="D249" s="677"/>
      <c r="E249" s="677"/>
      <c r="F249" s="655"/>
      <c r="G249" s="668">
        <f t="shared" si="66"/>
        <v>0</v>
      </c>
      <c r="H249" s="704"/>
      <c r="I249" s="668">
        <f t="shared" si="67"/>
        <v>0</v>
      </c>
      <c r="J249" s="668">
        <f t="shared" si="67"/>
        <v>0</v>
      </c>
      <c r="K249" s="654"/>
      <c r="L249" s="660"/>
    </row>
    <row r="250" spans="1:12" s="631" customFormat="1" ht="15.6" hidden="1">
      <c r="A250" s="653"/>
      <c r="B250" s="702"/>
      <c r="C250" s="677"/>
      <c r="D250" s="677"/>
      <c r="E250" s="705"/>
      <c r="F250" s="655"/>
      <c r="G250" s="668">
        <f t="shared" si="66"/>
        <v>0</v>
      </c>
      <c r="H250" s="704"/>
      <c r="I250" s="668">
        <f t="shared" si="67"/>
        <v>0</v>
      </c>
      <c r="J250" s="668">
        <f t="shared" si="67"/>
        <v>0</v>
      </c>
      <c r="K250" s="654"/>
      <c r="L250" s="660"/>
    </row>
    <row r="251" spans="1:12" s="631" customFormat="1" ht="15.6" hidden="1">
      <c r="A251" s="653"/>
      <c r="B251" s="702"/>
      <c r="C251" s="677"/>
      <c r="D251" s="677"/>
      <c r="E251" s="705"/>
      <c r="F251" s="655"/>
      <c r="G251" s="668">
        <f t="shared" si="66"/>
        <v>0</v>
      </c>
      <c r="H251" s="704"/>
      <c r="I251" s="668">
        <f t="shared" si="67"/>
        <v>0</v>
      </c>
      <c r="J251" s="668">
        <f t="shared" si="67"/>
        <v>0</v>
      </c>
      <c r="K251" s="654"/>
      <c r="L251" s="660"/>
    </row>
    <row r="252" spans="1:12" s="631" customFormat="1" ht="15.6" hidden="1">
      <c r="A252" s="653"/>
      <c r="B252" s="702"/>
      <c r="C252" s="677"/>
      <c r="D252" s="677"/>
      <c r="E252" s="706"/>
      <c r="F252" s="655"/>
      <c r="G252" s="668">
        <f t="shared" si="66"/>
        <v>0</v>
      </c>
      <c r="H252" s="704"/>
      <c r="I252" s="668">
        <f t="shared" si="67"/>
        <v>0</v>
      </c>
      <c r="J252" s="668">
        <f t="shared" si="67"/>
        <v>0</v>
      </c>
      <c r="K252" s="654"/>
      <c r="L252" s="660"/>
    </row>
    <row r="253" spans="1:12" s="631" customFormat="1" ht="15.6" hidden="1">
      <c r="A253" s="653"/>
      <c r="B253" s="677"/>
      <c r="C253" s="679"/>
      <c r="D253" s="677"/>
      <c r="E253" s="677"/>
      <c r="F253" s="655"/>
      <c r="G253" s="668">
        <f t="shared" si="66"/>
        <v>0</v>
      </c>
      <c r="H253" s="704"/>
      <c r="I253" s="668">
        <f t="shared" si="67"/>
        <v>0</v>
      </c>
      <c r="J253" s="668">
        <f t="shared" si="67"/>
        <v>0</v>
      </c>
      <c r="K253" s="654"/>
      <c r="L253" s="660"/>
    </row>
    <row r="254" spans="1:12" s="631" customFormat="1" ht="15.6" hidden="1">
      <c r="A254" s="653"/>
      <c r="B254" s="677"/>
      <c r="C254" s="679"/>
      <c r="D254" s="677"/>
      <c r="E254" s="677"/>
      <c r="F254" s="655"/>
      <c r="G254" s="668">
        <f t="shared" si="66"/>
        <v>0</v>
      </c>
      <c r="H254" s="704"/>
      <c r="I254" s="668">
        <f t="shared" ref="I254:J268" si="68">SUM(I255:I271)</f>
        <v>0</v>
      </c>
      <c r="J254" s="668">
        <f t="shared" si="68"/>
        <v>0</v>
      </c>
      <c r="K254" s="654"/>
      <c r="L254" s="660"/>
    </row>
    <row r="255" spans="1:12" s="631" customFormat="1" ht="15.6" hidden="1">
      <c r="A255" s="653"/>
      <c r="B255" s="677"/>
      <c r="C255" s="679"/>
      <c r="D255" s="677"/>
      <c r="E255" s="677"/>
      <c r="F255" s="655"/>
      <c r="G255" s="668">
        <f t="shared" si="66"/>
        <v>0</v>
      </c>
      <c r="H255" s="704"/>
      <c r="I255" s="668">
        <f t="shared" si="68"/>
        <v>0</v>
      </c>
      <c r="J255" s="668">
        <f t="shared" si="68"/>
        <v>0</v>
      </c>
      <c r="K255" s="654"/>
      <c r="L255" s="660"/>
    </row>
    <row r="256" spans="1:12" s="631" customFormat="1" ht="15.6" hidden="1">
      <c r="A256" s="653"/>
      <c r="B256" s="677"/>
      <c r="C256" s="679"/>
      <c r="D256" s="677"/>
      <c r="E256" s="677"/>
      <c r="F256" s="655"/>
      <c r="G256" s="668">
        <f t="shared" si="66"/>
        <v>0</v>
      </c>
      <c r="H256" s="704"/>
      <c r="I256" s="668">
        <f t="shared" si="68"/>
        <v>0</v>
      </c>
      <c r="J256" s="668">
        <f t="shared" si="68"/>
        <v>0</v>
      </c>
      <c r="K256" s="654"/>
      <c r="L256" s="660"/>
    </row>
    <row r="257" spans="1:13" s="631" customFormat="1" ht="15.6" hidden="1">
      <c r="A257" s="653"/>
      <c r="B257" s="677"/>
      <c r="C257" s="679"/>
      <c r="D257" s="677"/>
      <c r="E257" s="677"/>
      <c r="F257" s="655"/>
      <c r="G257" s="668">
        <f t="shared" si="66"/>
        <v>0</v>
      </c>
      <c r="H257" s="704"/>
      <c r="I257" s="668">
        <f t="shared" si="68"/>
        <v>0</v>
      </c>
      <c r="J257" s="668">
        <f t="shared" si="68"/>
        <v>0</v>
      </c>
      <c r="K257" s="654"/>
      <c r="L257" s="660"/>
    </row>
    <row r="258" spans="1:13" s="631" customFormat="1" ht="15.6" hidden="1">
      <c r="A258" s="653"/>
      <c r="B258" s="677"/>
      <c r="C258" s="679"/>
      <c r="D258" s="677"/>
      <c r="E258" s="677"/>
      <c r="F258" s="655"/>
      <c r="G258" s="668">
        <f t="shared" si="66"/>
        <v>0</v>
      </c>
      <c r="H258" s="704"/>
      <c r="I258" s="668">
        <f t="shared" si="68"/>
        <v>0</v>
      </c>
      <c r="J258" s="668">
        <f t="shared" si="68"/>
        <v>0</v>
      </c>
      <c r="K258" s="654"/>
      <c r="L258" s="660"/>
    </row>
    <row r="259" spans="1:13" s="631" customFormat="1" ht="15.6">
      <c r="A259" s="653"/>
      <c r="B259" s="654"/>
      <c r="C259" s="667"/>
      <c r="D259" s="667"/>
      <c r="E259" s="667"/>
      <c r="F259" s="667"/>
      <c r="G259" s="668">
        <f t="shared" si="66"/>
        <v>0</v>
      </c>
      <c r="H259" s="667"/>
      <c r="I259" s="668">
        <f t="shared" si="68"/>
        <v>0</v>
      </c>
      <c r="J259" s="668">
        <f t="shared" si="68"/>
        <v>0</v>
      </c>
      <c r="K259" s="654"/>
      <c r="L259" s="660" t="s">
        <v>127</v>
      </c>
      <c r="M259" s="722"/>
    </row>
    <row r="260" spans="1:13" s="631" customFormat="1" ht="15" hidden="1" customHeight="1">
      <c r="A260" s="653"/>
      <c r="B260" s="677"/>
      <c r="C260" s="683"/>
      <c r="D260" s="706"/>
      <c r="E260" s="677"/>
      <c r="F260" s="655"/>
      <c r="G260" s="656">
        <f t="shared" ref="G260:G267" si="69">F260*1490</f>
        <v>0</v>
      </c>
      <c r="H260" s="677"/>
      <c r="I260" s="656">
        <f t="shared" ref="I260:I267" si="70">(G260*12*35)/(35*23*52)</f>
        <v>0</v>
      </c>
      <c r="J260" s="668">
        <f t="shared" si="68"/>
        <v>0</v>
      </c>
      <c r="K260" s="654"/>
      <c r="L260" s="660"/>
    </row>
    <row r="261" spans="1:13" s="631" customFormat="1" ht="15.6" hidden="1">
      <c r="A261" s="653"/>
      <c r="B261" s="677"/>
      <c r="C261" s="683"/>
      <c r="D261" s="706"/>
      <c r="E261" s="677"/>
      <c r="F261" s="655"/>
      <c r="G261" s="656">
        <f t="shared" si="69"/>
        <v>0</v>
      </c>
      <c r="H261" s="677"/>
      <c r="I261" s="656">
        <f t="shared" si="70"/>
        <v>0</v>
      </c>
      <c r="J261" s="668">
        <f t="shared" si="68"/>
        <v>0</v>
      </c>
      <c r="K261" s="654"/>
      <c r="L261" s="660"/>
    </row>
    <row r="262" spans="1:13" s="631" customFormat="1" ht="15.6" hidden="1">
      <c r="A262" s="653"/>
      <c r="B262" s="677"/>
      <c r="C262" s="683"/>
      <c r="D262" s="706"/>
      <c r="E262" s="677"/>
      <c r="F262" s="655"/>
      <c r="G262" s="656">
        <f t="shared" si="69"/>
        <v>0</v>
      </c>
      <c r="H262" s="677"/>
      <c r="I262" s="656">
        <f t="shared" si="70"/>
        <v>0</v>
      </c>
      <c r="J262" s="668">
        <f t="shared" si="68"/>
        <v>0</v>
      </c>
      <c r="K262" s="654"/>
      <c r="L262" s="660"/>
    </row>
    <row r="263" spans="1:13" s="631" customFormat="1" ht="15.6" hidden="1">
      <c r="A263" s="653"/>
      <c r="B263" s="677"/>
      <c r="C263" s="683"/>
      <c r="D263" s="706"/>
      <c r="E263" s="677"/>
      <c r="F263" s="655"/>
      <c r="G263" s="656">
        <f t="shared" si="69"/>
        <v>0</v>
      </c>
      <c r="H263" s="677"/>
      <c r="I263" s="656">
        <f t="shared" si="70"/>
        <v>0</v>
      </c>
      <c r="J263" s="668">
        <f t="shared" si="68"/>
        <v>0</v>
      </c>
      <c r="K263" s="654"/>
      <c r="L263" s="660"/>
    </row>
    <row r="264" spans="1:13" s="631" customFormat="1" ht="15.6" hidden="1">
      <c r="A264" s="653"/>
      <c r="B264" s="677"/>
      <c r="C264" s="683"/>
      <c r="D264" s="706"/>
      <c r="E264" s="677"/>
      <c r="F264" s="655"/>
      <c r="G264" s="656">
        <f t="shared" si="69"/>
        <v>0</v>
      </c>
      <c r="H264" s="677"/>
      <c r="I264" s="656">
        <f t="shared" si="70"/>
        <v>0</v>
      </c>
      <c r="J264" s="668">
        <f t="shared" si="68"/>
        <v>0</v>
      </c>
      <c r="K264" s="654"/>
      <c r="L264" s="660"/>
    </row>
    <row r="265" spans="1:13" s="631" customFormat="1" ht="15.6" hidden="1">
      <c r="A265" s="653"/>
      <c r="B265" s="677"/>
      <c r="C265" s="683"/>
      <c r="D265" s="706"/>
      <c r="E265" s="677"/>
      <c r="F265" s="655"/>
      <c r="G265" s="656">
        <f t="shared" si="69"/>
        <v>0</v>
      </c>
      <c r="H265" s="677"/>
      <c r="I265" s="656">
        <f t="shared" si="70"/>
        <v>0</v>
      </c>
      <c r="J265" s="668">
        <f t="shared" si="68"/>
        <v>0</v>
      </c>
      <c r="K265" s="654"/>
      <c r="L265" s="660"/>
    </row>
    <row r="266" spans="1:13" s="631" customFormat="1" ht="15.6" hidden="1">
      <c r="A266" s="653"/>
      <c r="B266" s="677"/>
      <c r="C266" s="683"/>
      <c r="D266" s="706"/>
      <c r="E266" s="677"/>
      <c r="F266" s="655"/>
      <c r="G266" s="656">
        <f t="shared" si="69"/>
        <v>0</v>
      </c>
      <c r="H266" s="677"/>
      <c r="I266" s="656">
        <f t="shared" si="70"/>
        <v>0</v>
      </c>
      <c r="J266" s="668">
        <f t="shared" si="68"/>
        <v>0</v>
      </c>
      <c r="K266" s="654"/>
      <c r="L266" s="660"/>
    </row>
    <row r="267" spans="1:13" s="631" customFormat="1" ht="15.6" hidden="1">
      <c r="A267" s="653"/>
      <c r="B267" s="677"/>
      <c r="C267" s="683"/>
      <c r="D267" s="706"/>
      <c r="E267" s="677"/>
      <c r="F267" s="655"/>
      <c r="G267" s="656">
        <f t="shared" si="69"/>
        <v>0</v>
      </c>
      <c r="H267" s="677"/>
      <c r="I267" s="656">
        <f t="shared" si="70"/>
        <v>0</v>
      </c>
      <c r="J267" s="668">
        <f t="shared" si="68"/>
        <v>0</v>
      </c>
      <c r="K267" s="654"/>
      <c r="L267" s="660"/>
    </row>
    <row r="268" spans="1:13" s="631" customFormat="1" ht="15.6">
      <c r="A268" s="653"/>
      <c r="B268" s="654"/>
      <c r="C268" s="654"/>
      <c r="D268" s="654"/>
      <c r="E268" s="654"/>
      <c r="F268" s="654"/>
      <c r="G268" s="656">
        <f t="shared" ref="G268:I268" si="71">SUM(G269:G280)</f>
        <v>0</v>
      </c>
      <c r="H268" s="656"/>
      <c r="I268" s="656">
        <f t="shared" si="71"/>
        <v>0</v>
      </c>
      <c r="J268" s="668">
        <f t="shared" si="68"/>
        <v>0</v>
      </c>
      <c r="K268" s="654"/>
      <c r="L268" s="660"/>
    </row>
    <row r="269" spans="1:13" s="631" customFormat="1" ht="15.6" hidden="1">
      <c r="A269" s="653"/>
      <c r="B269" s="654"/>
      <c r="C269" s="654"/>
      <c r="D269" s="654"/>
      <c r="E269" s="654"/>
      <c r="F269" s="655"/>
      <c r="G269" s="656">
        <f t="shared" ref="G269:G280" si="72">F269*1490</f>
        <v>0</v>
      </c>
      <c r="H269" s="678"/>
      <c r="I269" s="656">
        <f t="shared" ref="I269:I280" si="73">(G269*12*35)/(35*23*52)</f>
        <v>0</v>
      </c>
      <c r="J269" s="656">
        <f t="shared" ref="J269:J280" si="74">ROUND((H269*I269*0.2),0)</f>
        <v>0</v>
      </c>
      <c r="K269" s="654"/>
      <c r="L269" s="660"/>
    </row>
    <row r="270" spans="1:13" s="631" customFormat="1" ht="15.6" hidden="1">
      <c r="A270" s="653"/>
      <c r="B270" s="654"/>
      <c r="C270" s="654"/>
      <c r="D270" s="654"/>
      <c r="E270" s="654"/>
      <c r="F270" s="655"/>
      <c r="G270" s="656">
        <f t="shared" si="72"/>
        <v>0</v>
      </c>
      <c r="H270" s="678"/>
      <c r="I270" s="656">
        <f t="shared" si="73"/>
        <v>0</v>
      </c>
      <c r="J270" s="656">
        <f t="shared" si="74"/>
        <v>0</v>
      </c>
      <c r="K270" s="654"/>
      <c r="L270" s="660"/>
    </row>
    <row r="271" spans="1:13" s="631" customFormat="1" ht="15.6" hidden="1">
      <c r="A271" s="653"/>
      <c r="B271" s="654"/>
      <c r="C271" s="654"/>
      <c r="D271" s="654"/>
      <c r="E271" s="654"/>
      <c r="F271" s="655"/>
      <c r="G271" s="656">
        <f t="shared" si="72"/>
        <v>0</v>
      </c>
      <c r="H271" s="678"/>
      <c r="I271" s="656">
        <f t="shared" si="73"/>
        <v>0</v>
      </c>
      <c r="J271" s="656">
        <f t="shared" si="74"/>
        <v>0</v>
      </c>
      <c r="K271" s="654"/>
      <c r="L271" s="660"/>
    </row>
    <row r="272" spans="1:13" s="631" customFormat="1" ht="15.6" hidden="1">
      <c r="A272" s="653"/>
      <c r="B272" s="654"/>
      <c r="C272" s="654"/>
      <c r="D272" s="654"/>
      <c r="E272" s="654"/>
      <c r="F272" s="655"/>
      <c r="G272" s="656">
        <f t="shared" si="72"/>
        <v>0</v>
      </c>
      <c r="H272" s="678"/>
      <c r="I272" s="656">
        <f t="shared" si="73"/>
        <v>0</v>
      </c>
      <c r="J272" s="656">
        <f t="shared" si="74"/>
        <v>0</v>
      </c>
      <c r="K272" s="654"/>
      <c r="L272" s="660"/>
    </row>
    <row r="273" spans="1:12" s="631" customFormat="1" ht="15.6" hidden="1">
      <c r="A273" s="653"/>
      <c r="B273" s="654"/>
      <c r="C273" s="654"/>
      <c r="D273" s="654"/>
      <c r="E273" s="654"/>
      <c r="F273" s="655"/>
      <c r="G273" s="656">
        <f t="shared" si="72"/>
        <v>0</v>
      </c>
      <c r="H273" s="678"/>
      <c r="I273" s="656">
        <f t="shared" si="73"/>
        <v>0</v>
      </c>
      <c r="J273" s="656">
        <f t="shared" si="74"/>
        <v>0</v>
      </c>
      <c r="K273" s="654"/>
      <c r="L273" s="660"/>
    </row>
    <row r="274" spans="1:12" s="631" customFormat="1" ht="15.6" hidden="1">
      <c r="A274" s="653"/>
      <c r="B274" s="654"/>
      <c r="C274" s="654"/>
      <c r="D274" s="654"/>
      <c r="E274" s="654"/>
      <c r="F274" s="655"/>
      <c r="G274" s="656">
        <f t="shared" si="72"/>
        <v>0</v>
      </c>
      <c r="H274" s="678"/>
      <c r="I274" s="656">
        <f t="shared" si="73"/>
        <v>0</v>
      </c>
      <c r="J274" s="656">
        <f t="shared" si="74"/>
        <v>0</v>
      </c>
      <c r="K274" s="654"/>
      <c r="L274" s="660"/>
    </row>
    <row r="275" spans="1:12" s="631" customFormat="1" ht="15.6" hidden="1">
      <c r="A275" s="653"/>
      <c r="B275" s="654"/>
      <c r="C275" s="654"/>
      <c r="D275" s="654"/>
      <c r="E275" s="654"/>
      <c r="F275" s="655"/>
      <c r="G275" s="656">
        <f t="shared" si="72"/>
        <v>0</v>
      </c>
      <c r="H275" s="678"/>
      <c r="I275" s="656">
        <f t="shared" si="73"/>
        <v>0</v>
      </c>
      <c r="J275" s="656">
        <f t="shared" si="74"/>
        <v>0</v>
      </c>
      <c r="K275" s="654"/>
      <c r="L275" s="660"/>
    </row>
    <row r="276" spans="1:12" s="631" customFormat="1" ht="15.6" hidden="1">
      <c r="A276" s="653"/>
      <c r="B276" s="654"/>
      <c r="C276" s="654"/>
      <c r="D276" s="654"/>
      <c r="E276" s="654"/>
      <c r="F276" s="655"/>
      <c r="G276" s="656">
        <f t="shared" si="72"/>
        <v>0</v>
      </c>
      <c r="H276" s="678"/>
      <c r="I276" s="656">
        <f t="shared" si="73"/>
        <v>0</v>
      </c>
      <c r="J276" s="656">
        <f t="shared" si="74"/>
        <v>0</v>
      </c>
      <c r="K276" s="654"/>
      <c r="L276" s="660"/>
    </row>
    <row r="277" spans="1:12" s="631" customFormat="1" ht="15.6" hidden="1">
      <c r="A277" s="653"/>
      <c r="B277" s="654"/>
      <c r="C277" s="654"/>
      <c r="D277" s="654"/>
      <c r="E277" s="654"/>
      <c r="F277" s="655"/>
      <c r="G277" s="656">
        <f t="shared" si="72"/>
        <v>0</v>
      </c>
      <c r="H277" s="678"/>
      <c r="I277" s="656">
        <f t="shared" si="73"/>
        <v>0</v>
      </c>
      <c r="J277" s="656">
        <f t="shared" si="74"/>
        <v>0</v>
      </c>
      <c r="K277" s="654"/>
      <c r="L277" s="660"/>
    </row>
    <row r="278" spans="1:12" s="631" customFormat="1" ht="15.6" hidden="1">
      <c r="A278" s="653"/>
      <c r="B278" s="654"/>
      <c r="C278" s="654"/>
      <c r="D278" s="654"/>
      <c r="E278" s="654"/>
      <c r="F278" s="655"/>
      <c r="G278" s="656">
        <f t="shared" si="72"/>
        <v>0</v>
      </c>
      <c r="H278" s="678"/>
      <c r="I278" s="656">
        <f t="shared" si="73"/>
        <v>0</v>
      </c>
      <c r="J278" s="656">
        <f t="shared" si="74"/>
        <v>0</v>
      </c>
      <c r="K278" s="654"/>
      <c r="L278" s="660"/>
    </row>
    <row r="279" spans="1:12" s="631" customFormat="1" ht="15.6" hidden="1">
      <c r="A279" s="653"/>
      <c r="B279" s="654"/>
      <c r="C279" s="654"/>
      <c r="D279" s="654"/>
      <c r="E279" s="654"/>
      <c r="F279" s="655"/>
      <c r="G279" s="656">
        <f t="shared" si="72"/>
        <v>0</v>
      </c>
      <c r="H279" s="678"/>
      <c r="I279" s="656">
        <f t="shared" si="73"/>
        <v>0</v>
      </c>
      <c r="J279" s="656">
        <f t="shared" si="74"/>
        <v>0</v>
      </c>
      <c r="K279" s="654"/>
      <c r="L279" s="660"/>
    </row>
    <row r="280" spans="1:12" s="631" customFormat="1" ht="15.6" hidden="1">
      <c r="A280" s="653"/>
      <c r="B280" s="654"/>
      <c r="C280" s="654"/>
      <c r="D280" s="654"/>
      <c r="E280" s="654"/>
      <c r="F280" s="655"/>
      <c r="G280" s="656">
        <f t="shared" si="72"/>
        <v>0</v>
      </c>
      <c r="H280" s="678"/>
      <c r="I280" s="656">
        <f t="shared" si="73"/>
        <v>0</v>
      </c>
      <c r="J280" s="656">
        <f t="shared" si="74"/>
        <v>0</v>
      </c>
      <c r="K280" s="654"/>
      <c r="L280" s="660"/>
    </row>
    <row r="281" spans="1:12" s="631" customFormat="1" ht="15.6">
      <c r="A281" s="653"/>
      <c r="B281" s="654"/>
      <c r="C281" s="654"/>
      <c r="D281" s="654"/>
      <c r="E281" s="654"/>
      <c r="F281" s="667"/>
      <c r="G281" s="668">
        <f t="shared" ref="G281:J281" si="75">SUM(G282:G294)</f>
        <v>0</v>
      </c>
      <c r="H281" s="668"/>
      <c r="I281" s="668">
        <f t="shared" si="75"/>
        <v>0</v>
      </c>
      <c r="J281" s="668">
        <f t="shared" si="75"/>
        <v>0</v>
      </c>
      <c r="K281" s="654"/>
      <c r="L281" s="660" t="s">
        <v>127</v>
      </c>
    </row>
    <row r="282" spans="1:12" s="631" customFormat="1" ht="15.6" hidden="1">
      <c r="A282" s="653"/>
      <c r="B282" s="707"/>
      <c r="C282" s="708"/>
      <c r="D282" s="709"/>
      <c r="E282" s="709"/>
      <c r="F282" s="655"/>
      <c r="G282" s="656">
        <f>F282*1490</f>
        <v>0</v>
      </c>
      <c r="H282" s="671"/>
      <c r="I282" s="656">
        <f>(G282*12*35)/(35*23*52)</f>
        <v>0</v>
      </c>
      <c r="J282" s="656">
        <f t="shared" ref="J282:J294" si="76">ROUND((H282*I282*0.2),0)</f>
        <v>0</v>
      </c>
      <c r="K282" s="654"/>
      <c r="L282" s="660"/>
    </row>
    <row r="283" spans="1:12" s="631" customFormat="1" ht="15.6" hidden="1">
      <c r="A283" s="653"/>
      <c r="B283" s="707"/>
      <c r="C283" s="708"/>
      <c r="D283" s="709"/>
      <c r="E283" s="709"/>
      <c r="F283" s="655"/>
      <c r="G283" s="656">
        <f t="shared" ref="G283:G294" si="77">F283*1490</f>
        <v>0</v>
      </c>
      <c r="H283" s="671"/>
      <c r="I283" s="656">
        <f t="shared" ref="I283:I294" si="78">(G283*12*35)/(35*23*52)</f>
        <v>0</v>
      </c>
      <c r="J283" s="656">
        <f t="shared" si="76"/>
        <v>0</v>
      </c>
      <c r="K283" s="654"/>
      <c r="L283" s="660"/>
    </row>
    <row r="284" spans="1:12" s="631" customFormat="1" ht="15.6" hidden="1">
      <c r="A284" s="653"/>
      <c r="B284" s="710"/>
      <c r="C284" s="708"/>
      <c r="D284" s="654"/>
      <c r="E284" s="709"/>
      <c r="F284" s="655"/>
      <c r="G284" s="656">
        <f t="shared" si="77"/>
        <v>0</v>
      </c>
      <c r="H284" s="671"/>
      <c r="I284" s="656">
        <f t="shared" si="78"/>
        <v>0</v>
      </c>
      <c r="J284" s="656">
        <f t="shared" si="76"/>
        <v>0</v>
      </c>
      <c r="K284" s="654"/>
      <c r="L284" s="660"/>
    </row>
    <row r="285" spans="1:12" s="631" customFormat="1" ht="15.6" hidden="1">
      <c r="A285" s="653"/>
      <c r="B285" s="707"/>
      <c r="C285" s="708"/>
      <c r="D285" s="709"/>
      <c r="E285" s="709"/>
      <c r="F285" s="655"/>
      <c r="G285" s="656">
        <f t="shared" si="77"/>
        <v>0</v>
      </c>
      <c r="H285" s="671"/>
      <c r="I285" s="656">
        <f t="shared" si="78"/>
        <v>0</v>
      </c>
      <c r="J285" s="656">
        <f t="shared" si="76"/>
        <v>0</v>
      </c>
      <c r="K285" s="654"/>
      <c r="L285" s="660"/>
    </row>
    <row r="286" spans="1:12" s="631" customFormat="1" ht="15.6" hidden="1">
      <c r="A286" s="653"/>
      <c r="B286" s="711"/>
      <c r="C286" s="712"/>
      <c r="D286" s="654"/>
      <c r="E286" s="713"/>
      <c r="F286" s="655"/>
      <c r="G286" s="656">
        <f t="shared" si="77"/>
        <v>0</v>
      </c>
      <c r="H286" s="671"/>
      <c r="I286" s="656">
        <f t="shared" si="78"/>
        <v>0</v>
      </c>
      <c r="J286" s="656">
        <f t="shared" si="76"/>
        <v>0</v>
      </c>
      <c r="K286" s="654"/>
      <c r="L286" s="660"/>
    </row>
    <row r="287" spans="1:12" s="631" customFormat="1" ht="15.6" hidden="1">
      <c r="A287" s="653"/>
      <c r="B287" s="714"/>
      <c r="C287" s="712"/>
      <c r="D287" s="654"/>
      <c r="E287" s="713"/>
      <c r="F287" s="655"/>
      <c r="G287" s="656">
        <f t="shared" si="77"/>
        <v>0</v>
      </c>
      <c r="H287" s="671"/>
      <c r="I287" s="656">
        <f t="shared" si="78"/>
        <v>0</v>
      </c>
      <c r="J287" s="656">
        <f t="shared" si="76"/>
        <v>0</v>
      </c>
      <c r="K287" s="654"/>
      <c r="L287" s="660"/>
    </row>
    <row r="288" spans="1:12" s="631" customFormat="1" ht="15.6" hidden="1">
      <c r="A288" s="653"/>
      <c r="B288" s="711"/>
      <c r="C288" s="712"/>
      <c r="D288" s="654"/>
      <c r="E288" s="713"/>
      <c r="F288" s="655"/>
      <c r="G288" s="656">
        <f t="shared" si="77"/>
        <v>0</v>
      </c>
      <c r="H288" s="671"/>
      <c r="I288" s="656">
        <f t="shared" si="78"/>
        <v>0</v>
      </c>
      <c r="J288" s="656">
        <f t="shared" si="76"/>
        <v>0</v>
      </c>
      <c r="K288" s="654"/>
      <c r="L288" s="660"/>
    </row>
    <row r="289" spans="1:12" s="631" customFormat="1" ht="15.6" hidden="1">
      <c r="A289" s="653"/>
      <c r="B289" s="711"/>
      <c r="C289" s="712"/>
      <c r="D289" s="654"/>
      <c r="E289" s="713"/>
      <c r="F289" s="655"/>
      <c r="G289" s="656">
        <f t="shared" si="77"/>
        <v>0</v>
      </c>
      <c r="H289" s="671"/>
      <c r="I289" s="656">
        <f t="shared" si="78"/>
        <v>0</v>
      </c>
      <c r="J289" s="656">
        <f t="shared" si="76"/>
        <v>0</v>
      </c>
      <c r="K289" s="654"/>
      <c r="L289" s="660"/>
    </row>
    <row r="290" spans="1:12" s="631" customFormat="1" ht="15.6" hidden="1">
      <c r="A290" s="653"/>
      <c r="B290" s="715"/>
      <c r="C290" s="708"/>
      <c r="D290" s="709"/>
      <c r="E290" s="709"/>
      <c r="F290" s="655"/>
      <c r="G290" s="656">
        <f t="shared" si="77"/>
        <v>0</v>
      </c>
      <c r="H290" s="671"/>
      <c r="I290" s="656">
        <f t="shared" si="78"/>
        <v>0</v>
      </c>
      <c r="J290" s="656">
        <f t="shared" si="76"/>
        <v>0</v>
      </c>
      <c r="K290" s="654"/>
      <c r="L290" s="660"/>
    </row>
    <row r="291" spans="1:12" s="631" customFormat="1" ht="15.6" hidden="1">
      <c r="A291" s="653"/>
      <c r="B291" s="685"/>
      <c r="C291" s="712"/>
      <c r="D291" s="654"/>
      <c r="E291" s="713"/>
      <c r="F291" s="655"/>
      <c r="G291" s="656">
        <f t="shared" si="77"/>
        <v>0</v>
      </c>
      <c r="H291" s="671"/>
      <c r="I291" s="656">
        <f t="shared" si="78"/>
        <v>0</v>
      </c>
      <c r="J291" s="656">
        <f t="shared" si="76"/>
        <v>0</v>
      </c>
      <c r="K291" s="654"/>
      <c r="L291" s="660"/>
    </row>
    <row r="292" spans="1:12" s="631" customFormat="1" ht="15.6" hidden="1">
      <c r="A292" s="653"/>
      <c r="B292" s="686"/>
      <c r="C292" s="712"/>
      <c r="D292" s="654"/>
      <c r="E292" s="713"/>
      <c r="F292" s="655"/>
      <c r="G292" s="656">
        <f t="shared" si="77"/>
        <v>0</v>
      </c>
      <c r="H292" s="671"/>
      <c r="I292" s="656">
        <f t="shared" si="78"/>
        <v>0</v>
      </c>
      <c r="J292" s="656">
        <f t="shared" si="76"/>
        <v>0</v>
      </c>
      <c r="K292" s="654"/>
      <c r="L292" s="660"/>
    </row>
    <row r="293" spans="1:12" s="631" customFormat="1" ht="15.6" hidden="1">
      <c r="A293" s="653"/>
      <c r="B293" s="715"/>
      <c r="C293" s="708"/>
      <c r="D293" s="709"/>
      <c r="E293" s="709"/>
      <c r="F293" s="655"/>
      <c r="G293" s="656">
        <f t="shared" si="77"/>
        <v>0</v>
      </c>
      <c r="H293" s="671"/>
      <c r="I293" s="656">
        <f t="shared" si="78"/>
        <v>0</v>
      </c>
      <c r="J293" s="656">
        <f t="shared" si="76"/>
        <v>0</v>
      </c>
      <c r="K293" s="654"/>
      <c r="L293" s="660"/>
    </row>
    <row r="294" spans="1:12" s="631" customFormat="1" ht="15.6" hidden="1">
      <c r="A294" s="653"/>
      <c r="B294" s="715"/>
      <c r="C294" s="708"/>
      <c r="D294" s="716"/>
      <c r="E294" s="709"/>
      <c r="F294" s="655"/>
      <c r="G294" s="656">
        <f t="shared" si="77"/>
        <v>0</v>
      </c>
      <c r="H294" s="671"/>
      <c r="I294" s="656">
        <f t="shared" si="78"/>
        <v>0</v>
      </c>
      <c r="J294" s="656">
        <f t="shared" si="76"/>
        <v>0</v>
      </c>
      <c r="K294" s="654"/>
      <c r="L294" s="660"/>
    </row>
    <row r="295" spans="1:12" s="631" customFormat="1" ht="15.6">
      <c r="A295" s="653"/>
      <c r="B295" s="654"/>
      <c r="C295" s="654"/>
      <c r="D295" s="654"/>
      <c r="E295" s="654"/>
      <c r="F295" s="654"/>
      <c r="G295" s="655">
        <f t="shared" ref="G295:J295" si="79">SUM(G296:G310)</f>
        <v>0</v>
      </c>
      <c r="H295" s="655"/>
      <c r="I295" s="655">
        <f t="shared" si="79"/>
        <v>0</v>
      </c>
      <c r="J295" s="655">
        <f t="shared" si="79"/>
        <v>0</v>
      </c>
      <c r="K295" s="654"/>
      <c r="L295" s="660" t="s">
        <v>127</v>
      </c>
    </row>
    <row r="296" spans="1:12" s="631" customFormat="1" ht="15.6" hidden="1">
      <c r="A296" s="653"/>
      <c r="B296" s="685"/>
      <c r="C296" s="677"/>
      <c r="D296" s="677"/>
      <c r="E296" s="677"/>
      <c r="F296" s="655"/>
      <c r="G296" s="656">
        <f>F296*1490</f>
        <v>0</v>
      </c>
      <c r="H296" s="717">
        <v>700</v>
      </c>
      <c r="I296" s="656">
        <f t="shared" ref="I296:I310" si="80">(G296*12*35)/(35*23*52)</f>
        <v>0</v>
      </c>
      <c r="J296" s="656">
        <f t="shared" ref="J296:J310" si="81">ROUND((H296*I296*0.2),0)</f>
        <v>0</v>
      </c>
      <c r="K296" s="654"/>
      <c r="L296" s="660"/>
    </row>
    <row r="297" spans="1:12" s="631" customFormat="1" ht="15.6" hidden="1">
      <c r="A297" s="653"/>
      <c r="B297" s="654"/>
      <c r="C297" s="667"/>
      <c r="D297" s="718"/>
      <c r="E297" s="719"/>
      <c r="F297" s="655"/>
      <c r="G297" s="656">
        <f t="shared" ref="G297:G310" si="82">F297*1490</f>
        <v>0</v>
      </c>
      <c r="H297" s="717">
        <v>700</v>
      </c>
      <c r="I297" s="656">
        <f t="shared" si="80"/>
        <v>0</v>
      </c>
      <c r="J297" s="656">
        <f t="shared" si="81"/>
        <v>0</v>
      </c>
      <c r="K297" s="654"/>
      <c r="L297" s="660"/>
    </row>
    <row r="298" spans="1:12" s="631" customFormat="1" ht="16.5" hidden="1" customHeight="1">
      <c r="A298" s="653"/>
      <c r="B298" s="654"/>
      <c r="C298" s="667"/>
      <c r="D298" s="654"/>
      <c r="E298" s="719"/>
      <c r="F298" s="655"/>
      <c r="G298" s="656">
        <f t="shared" si="82"/>
        <v>0</v>
      </c>
      <c r="H298" s="717">
        <v>210</v>
      </c>
      <c r="I298" s="656">
        <f t="shared" si="80"/>
        <v>0</v>
      </c>
      <c r="J298" s="656">
        <f t="shared" si="81"/>
        <v>0</v>
      </c>
      <c r="K298" s="654"/>
      <c r="L298" s="660"/>
    </row>
    <row r="299" spans="1:12" s="631" customFormat="1" ht="15.6" hidden="1">
      <c r="A299" s="653"/>
      <c r="B299" s="654"/>
      <c r="C299" s="667"/>
      <c r="D299" s="718"/>
      <c r="E299" s="719"/>
      <c r="F299" s="655"/>
      <c r="G299" s="656">
        <f t="shared" si="82"/>
        <v>0</v>
      </c>
      <c r="H299" s="717">
        <v>420</v>
      </c>
      <c r="I299" s="656">
        <f t="shared" si="80"/>
        <v>0</v>
      </c>
      <c r="J299" s="656">
        <f t="shared" si="81"/>
        <v>0</v>
      </c>
      <c r="K299" s="654"/>
      <c r="L299" s="660"/>
    </row>
    <row r="300" spans="1:12" s="631" customFormat="1" ht="15.6" hidden="1">
      <c r="A300" s="653"/>
      <c r="B300" s="654"/>
      <c r="C300" s="667"/>
      <c r="D300" s="654"/>
      <c r="E300" s="719"/>
      <c r="F300" s="655"/>
      <c r="G300" s="656">
        <f t="shared" si="82"/>
        <v>0</v>
      </c>
      <c r="H300" s="717">
        <v>140</v>
      </c>
      <c r="I300" s="656">
        <f t="shared" si="80"/>
        <v>0</v>
      </c>
      <c r="J300" s="656">
        <f t="shared" si="81"/>
        <v>0</v>
      </c>
      <c r="K300" s="654"/>
      <c r="L300" s="660"/>
    </row>
    <row r="301" spans="1:12" s="631" customFormat="1" ht="16.5" hidden="1" customHeight="1">
      <c r="A301" s="653"/>
      <c r="B301" s="654"/>
      <c r="C301" s="667"/>
      <c r="D301" s="654"/>
      <c r="E301" s="719"/>
      <c r="F301" s="655"/>
      <c r="G301" s="656">
        <f t="shared" si="82"/>
        <v>0</v>
      </c>
      <c r="H301" s="717">
        <v>700</v>
      </c>
      <c r="I301" s="656">
        <f t="shared" si="80"/>
        <v>0</v>
      </c>
      <c r="J301" s="656">
        <f t="shared" si="81"/>
        <v>0</v>
      </c>
      <c r="K301" s="654"/>
      <c r="L301" s="660"/>
    </row>
    <row r="302" spans="1:12" s="631" customFormat="1" ht="15.6" hidden="1">
      <c r="A302" s="653"/>
      <c r="B302" s="654"/>
      <c r="C302" s="667"/>
      <c r="D302" s="654"/>
      <c r="E302" s="719"/>
      <c r="F302" s="655"/>
      <c r="G302" s="656">
        <f t="shared" si="82"/>
        <v>0</v>
      </c>
      <c r="H302" s="717">
        <v>420</v>
      </c>
      <c r="I302" s="656">
        <f t="shared" si="80"/>
        <v>0</v>
      </c>
      <c r="J302" s="656">
        <f t="shared" si="81"/>
        <v>0</v>
      </c>
      <c r="K302" s="654"/>
      <c r="L302" s="660"/>
    </row>
    <row r="303" spans="1:12" s="631" customFormat="1" ht="15.6" hidden="1">
      <c r="A303" s="653"/>
      <c r="B303" s="654"/>
      <c r="C303" s="667"/>
      <c r="D303" s="654"/>
      <c r="E303" s="719"/>
      <c r="F303" s="655"/>
      <c r="G303" s="656">
        <f t="shared" si="82"/>
        <v>0</v>
      </c>
      <c r="H303" s="717">
        <v>700</v>
      </c>
      <c r="I303" s="656">
        <f t="shared" si="80"/>
        <v>0</v>
      </c>
      <c r="J303" s="656">
        <f t="shared" si="81"/>
        <v>0</v>
      </c>
      <c r="K303" s="654"/>
      <c r="L303" s="660"/>
    </row>
    <row r="304" spans="1:12" s="631" customFormat="1" ht="15.6" hidden="1">
      <c r="A304" s="653"/>
      <c r="B304" s="654"/>
      <c r="C304" s="667"/>
      <c r="D304" s="654"/>
      <c r="E304" s="719"/>
      <c r="F304" s="655"/>
      <c r="G304" s="656">
        <f t="shared" si="82"/>
        <v>0</v>
      </c>
      <c r="H304" s="717">
        <v>420</v>
      </c>
      <c r="I304" s="656">
        <f t="shared" si="80"/>
        <v>0</v>
      </c>
      <c r="J304" s="656">
        <f t="shared" si="81"/>
        <v>0</v>
      </c>
      <c r="K304" s="654"/>
      <c r="L304" s="660"/>
    </row>
    <row r="305" spans="1:12" s="631" customFormat="1" ht="15.6" hidden="1">
      <c r="A305" s="653"/>
      <c r="B305" s="654"/>
      <c r="C305" s="667"/>
      <c r="D305" s="654"/>
      <c r="E305" s="719"/>
      <c r="F305" s="655"/>
      <c r="G305" s="656">
        <f t="shared" si="82"/>
        <v>0</v>
      </c>
      <c r="H305" s="717">
        <v>420</v>
      </c>
      <c r="I305" s="656">
        <f t="shared" si="80"/>
        <v>0</v>
      </c>
      <c r="J305" s="656">
        <f t="shared" si="81"/>
        <v>0</v>
      </c>
      <c r="K305" s="654"/>
      <c r="L305" s="660"/>
    </row>
    <row r="306" spans="1:12" s="631" customFormat="1" ht="16.5" hidden="1" customHeight="1">
      <c r="A306" s="653"/>
      <c r="B306" s="654"/>
      <c r="C306" s="667"/>
      <c r="D306" s="654"/>
      <c r="E306" s="719"/>
      <c r="F306" s="655"/>
      <c r="G306" s="656">
        <f t="shared" si="82"/>
        <v>0</v>
      </c>
      <c r="H306" s="717">
        <v>700</v>
      </c>
      <c r="I306" s="656">
        <f t="shared" si="80"/>
        <v>0</v>
      </c>
      <c r="J306" s="656">
        <f t="shared" si="81"/>
        <v>0</v>
      </c>
      <c r="K306" s="654"/>
      <c r="L306" s="660"/>
    </row>
    <row r="307" spans="1:12" s="631" customFormat="1" ht="15.6" hidden="1">
      <c r="A307" s="653"/>
      <c r="B307" s="654"/>
      <c r="C307" s="667"/>
      <c r="D307" s="654"/>
      <c r="E307" s="719"/>
      <c r="F307" s="655"/>
      <c r="G307" s="656">
        <f t="shared" si="82"/>
        <v>0</v>
      </c>
      <c r="H307" s="717">
        <v>700</v>
      </c>
      <c r="I307" s="656">
        <f t="shared" si="80"/>
        <v>0</v>
      </c>
      <c r="J307" s="656">
        <f t="shared" si="81"/>
        <v>0</v>
      </c>
      <c r="K307" s="654"/>
      <c r="L307" s="660"/>
    </row>
    <row r="308" spans="1:12" s="631" customFormat="1" ht="15.6" hidden="1">
      <c r="A308" s="653"/>
      <c r="B308" s="654"/>
      <c r="C308" s="667"/>
      <c r="D308" s="718"/>
      <c r="E308" s="719"/>
      <c r="F308" s="655"/>
      <c r="G308" s="656">
        <f t="shared" si="82"/>
        <v>0</v>
      </c>
      <c r="H308" s="717">
        <v>70</v>
      </c>
      <c r="I308" s="656">
        <f t="shared" si="80"/>
        <v>0</v>
      </c>
      <c r="J308" s="656">
        <f t="shared" si="81"/>
        <v>0</v>
      </c>
      <c r="K308" s="654"/>
      <c r="L308" s="660"/>
    </row>
    <row r="309" spans="1:12" s="631" customFormat="1" ht="15.6" hidden="1">
      <c r="A309" s="653"/>
      <c r="B309" s="654"/>
      <c r="C309" s="667"/>
      <c r="D309" s="718"/>
      <c r="E309" s="719"/>
      <c r="F309" s="655"/>
      <c r="G309" s="656">
        <f t="shared" si="82"/>
        <v>0</v>
      </c>
      <c r="H309" s="717">
        <v>210</v>
      </c>
      <c r="I309" s="656">
        <f t="shared" si="80"/>
        <v>0</v>
      </c>
      <c r="J309" s="656">
        <f t="shared" si="81"/>
        <v>0</v>
      </c>
      <c r="K309" s="654"/>
      <c r="L309" s="660"/>
    </row>
    <row r="310" spans="1:12" s="631" customFormat="1" ht="15.6" hidden="1">
      <c r="A310" s="653"/>
      <c r="B310" s="654"/>
      <c r="C310" s="667"/>
      <c r="D310" s="718"/>
      <c r="E310" s="719"/>
      <c r="F310" s="655"/>
      <c r="G310" s="656">
        <f t="shared" si="82"/>
        <v>0</v>
      </c>
      <c r="H310" s="717">
        <v>210</v>
      </c>
      <c r="I310" s="656">
        <f t="shared" si="80"/>
        <v>0</v>
      </c>
      <c r="J310" s="656">
        <f t="shared" si="81"/>
        <v>0</v>
      </c>
      <c r="K310" s="654"/>
      <c r="L310" s="660"/>
    </row>
    <row r="311" spans="1:12" s="631" customFormat="1" ht="15.6">
      <c r="A311" s="653"/>
      <c r="B311" s="654"/>
      <c r="C311" s="654"/>
      <c r="D311" s="654"/>
      <c r="E311" s="654"/>
      <c r="F311" s="655"/>
      <c r="G311" s="655"/>
      <c r="H311" s="654"/>
      <c r="I311" s="655"/>
      <c r="J311" s="655"/>
      <c r="K311" s="654"/>
      <c r="L311" s="660" t="s">
        <v>127</v>
      </c>
    </row>
    <row r="312" spans="1:12" s="37" customFormat="1" ht="18.75" hidden="1" customHeight="1">
      <c r="A312" s="644">
        <v>1</v>
      </c>
      <c r="B312" s="54" t="s">
        <v>129</v>
      </c>
      <c r="C312" s="54">
        <v>4.8899999999999997</v>
      </c>
      <c r="D312" s="54">
        <v>0.3</v>
      </c>
      <c r="E312" s="54">
        <v>0.2445</v>
      </c>
      <c r="F312" s="720">
        <f t="shared" ref="F312:F321" si="83">C312+D312+E312</f>
        <v>5.4344999999999999</v>
      </c>
      <c r="G312" s="721">
        <f>F312*1490</f>
        <v>8097.4049999999997</v>
      </c>
      <c r="H312" s="721">
        <v>70</v>
      </c>
      <c r="I312" s="721">
        <f t="shared" ref="I312:I321" si="84">(G312*12*35)/(35*23*52)</f>
        <v>81.244866220735787</v>
      </c>
      <c r="J312" s="721">
        <f t="shared" ref="J312:J320" si="85">ROUND((H312*I312*0.2),0)</f>
        <v>1137</v>
      </c>
      <c r="K312" s="54"/>
      <c r="L312" s="658"/>
    </row>
    <row r="313" spans="1:12" s="37" customFormat="1" ht="15.6" hidden="1">
      <c r="A313" s="644">
        <f>A312+1</f>
        <v>2</v>
      </c>
      <c r="B313" s="54" t="s">
        <v>130</v>
      </c>
      <c r="C313" s="54">
        <v>3.86</v>
      </c>
      <c r="D313" s="54"/>
      <c r="E313" s="54"/>
      <c r="F313" s="720">
        <f t="shared" si="83"/>
        <v>3.86</v>
      </c>
      <c r="G313" s="721">
        <f t="shared" ref="G313:G321" si="86">F313*1490</f>
        <v>5751.4</v>
      </c>
      <c r="H313" s="721">
        <v>735</v>
      </c>
      <c r="I313" s="721">
        <f t="shared" si="84"/>
        <v>57.706354515050158</v>
      </c>
      <c r="J313" s="721">
        <f t="shared" si="85"/>
        <v>8483</v>
      </c>
      <c r="K313" s="54"/>
      <c r="L313" s="658"/>
    </row>
    <row r="314" spans="1:12" s="37" customFormat="1" ht="15.6" hidden="1">
      <c r="A314" s="644">
        <f t="shared" ref="A314:A321" si="87">A313+1</f>
        <v>3</v>
      </c>
      <c r="B314" s="54" t="s">
        <v>131</v>
      </c>
      <c r="C314" s="54">
        <v>3.65</v>
      </c>
      <c r="D314" s="54"/>
      <c r="E314" s="54"/>
      <c r="F314" s="720">
        <f t="shared" si="83"/>
        <v>3.65</v>
      </c>
      <c r="G314" s="721">
        <f t="shared" si="86"/>
        <v>5438.5</v>
      </c>
      <c r="H314" s="721">
        <v>280</v>
      </c>
      <c r="I314" s="721">
        <f t="shared" si="84"/>
        <v>54.566889632107021</v>
      </c>
      <c r="J314" s="721">
        <f t="shared" si="85"/>
        <v>3056</v>
      </c>
      <c r="K314" s="54"/>
      <c r="L314" s="658"/>
    </row>
    <row r="315" spans="1:12" s="37" customFormat="1" ht="15.6" hidden="1">
      <c r="A315" s="644">
        <f t="shared" si="87"/>
        <v>4</v>
      </c>
      <c r="B315" s="54" t="s">
        <v>132</v>
      </c>
      <c r="C315" s="54">
        <v>2.67</v>
      </c>
      <c r="D315" s="54"/>
      <c r="E315" s="54"/>
      <c r="F315" s="720">
        <f t="shared" si="83"/>
        <v>2.67</v>
      </c>
      <c r="G315" s="721">
        <f t="shared" si="86"/>
        <v>3978.2999999999997</v>
      </c>
      <c r="H315" s="721">
        <v>420</v>
      </c>
      <c r="I315" s="721">
        <f t="shared" si="84"/>
        <v>39.916053511705684</v>
      </c>
      <c r="J315" s="721">
        <f t="shared" si="85"/>
        <v>3353</v>
      </c>
      <c r="K315" s="54"/>
      <c r="L315" s="658"/>
    </row>
    <row r="316" spans="1:12" s="37" customFormat="1" ht="15.6" hidden="1">
      <c r="A316" s="644">
        <f t="shared" si="87"/>
        <v>5</v>
      </c>
      <c r="B316" s="54" t="s">
        <v>133</v>
      </c>
      <c r="C316" s="54">
        <v>3.03</v>
      </c>
      <c r="D316" s="54"/>
      <c r="E316" s="54"/>
      <c r="F316" s="720">
        <f t="shared" si="83"/>
        <v>3.03</v>
      </c>
      <c r="G316" s="721">
        <f t="shared" si="86"/>
        <v>4514.7</v>
      </c>
      <c r="H316" s="721">
        <v>280</v>
      </c>
      <c r="I316" s="721">
        <f t="shared" si="84"/>
        <v>45.297993311036784</v>
      </c>
      <c r="J316" s="721">
        <f t="shared" si="85"/>
        <v>2537</v>
      </c>
      <c r="K316" s="54"/>
      <c r="L316" s="658"/>
    </row>
    <row r="317" spans="1:12" s="37" customFormat="1" ht="15.6" hidden="1">
      <c r="A317" s="644">
        <f t="shared" si="87"/>
        <v>6</v>
      </c>
      <c r="B317" s="54" t="s">
        <v>134</v>
      </c>
      <c r="C317" s="54">
        <v>3.34</v>
      </c>
      <c r="D317" s="54"/>
      <c r="E317" s="54"/>
      <c r="F317" s="720">
        <f t="shared" si="83"/>
        <v>3.34</v>
      </c>
      <c r="G317" s="721">
        <f t="shared" si="86"/>
        <v>4976.5999999999995</v>
      </c>
      <c r="H317" s="721">
        <v>735</v>
      </c>
      <c r="I317" s="721">
        <f t="shared" si="84"/>
        <v>49.932441471571906</v>
      </c>
      <c r="J317" s="721">
        <f t="shared" si="85"/>
        <v>7340</v>
      </c>
      <c r="K317" s="54"/>
      <c r="L317" s="658"/>
    </row>
    <row r="318" spans="1:12" s="37" customFormat="1" ht="15.6" hidden="1">
      <c r="A318" s="644">
        <f t="shared" si="87"/>
        <v>7</v>
      </c>
      <c r="B318" s="54" t="s">
        <v>135</v>
      </c>
      <c r="C318" s="54">
        <v>4.2699999999999996</v>
      </c>
      <c r="D318" s="54"/>
      <c r="E318" s="54"/>
      <c r="F318" s="720">
        <f t="shared" si="83"/>
        <v>4.2699999999999996</v>
      </c>
      <c r="G318" s="721">
        <f t="shared" si="86"/>
        <v>6362.2999999999993</v>
      </c>
      <c r="H318" s="721">
        <v>735</v>
      </c>
      <c r="I318" s="721">
        <f t="shared" si="84"/>
        <v>63.835785953177243</v>
      </c>
      <c r="J318" s="721">
        <f t="shared" si="85"/>
        <v>9384</v>
      </c>
      <c r="K318" s="54"/>
      <c r="L318" s="658"/>
    </row>
    <row r="319" spans="1:12" s="37" customFormat="1" ht="15.6" hidden="1">
      <c r="A319" s="644">
        <f t="shared" si="87"/>
        <v>8</v>
      </c>
      <c r="B319" s="54" t="s">
        <v>136</v>
      </c>
      <c r="C319" s="54">
        <v>4.32</v>
      </c>
      <c r="D319" s="54">
        <v>0.25</v>
      </c>
      <c r="E319" s="54"/>
      <c r="F319" s="720">
        <f t="shared" si="83"/>
        <v>4.57</v>
      </c>
      <c r="G319" s="721">
        <f t="shared" si="86"/>
        <v>6809.3</v>
      </c>
      <c r="H319" s="721">
        <v>140</v>
      </c>
      <c r="I319" s="721">
        <f t="shared" si="84"/>
        <v>68.320735785953175</v>
      </c>
      <c r="J319" s="721">
        <f t="shared" si="85"/>
        <v>1913</v>
      </c>
      <c r="K319" s="54"/>
      <c r="L319" s="658"/>
    </row>
    <row r="320" spans="1:12" s="37" customFormat="1" ht="15.6" hidden="1">
      <c r="A320" s="644">
        <f t="shared" si="87"/>
        <v>9</v>
      </c>
      <c r="B320" s="54" t="s">
        <v>137</v>
      </c>
      <c r="C320" s="54">
        <v>4.0599999999999996</v>
      </c>
      <c r="D320" s="54">
        <v>0.2</v>
      </c>
      <c r="E320" s="54">
        <v>0.3654</v>
      </c>
      <c r="F320" s="720">
        <f t="shared" si="83"/>
        <v>4.6254</v>
      </c>
      <c r="G320" s="721">
        <f t="shared" si="86"/>
        <v>6891.8459999999995</v>
      </c>
      <c r="H320" s="721">
        <v>735</v>
      </c>
      <c r="I320" s="721">
        <f t="shared" si="84"/>
        <v>69.148956521739137</v>
      </c>
      <c r="J320" s="721">
        <f t="shared" si="85"/>
        <v>10165</v>
      </c>
      <c r="K320" s="54"/>
      <c r="L320" s="658"/>
    </row>
    <row r="321" spans="1:12" s="37" customFormat="1" ht="15.6" hidden="1">
      <c r="A321" s="644">
        <f t="shared" si="87"/>
        <v>10</v>
      </c>
      <c r="B321" s="54" t="s">
        <v>138</v>
      </c>
      <c r="C321" s="54">
        <v>2.06</v>
      </c>
      <c r="D321" s="54"/>
      <c r="E321" s="54"/>
      <c r="F321" s="720">
        <f t="shared" si="83"/>
        <v>2.06</v>
      </c>
      <c r="G321" s="721">
        <f t="shared" si="86"/>
        <v>3069.4</v>
      </c>
      <c r="H321" s="721">
        <v>315</v>
      </c>
      <c r="I321" s="721">
        <f t="shared" si="84"/>
        <v>30.796655518394648</v>
      </c>
      <c r="J321" s="721">
        <f>H321*I321*0.2</f>
        <v>1940.1892976588629</v>
      </c>
      <c r="K321" s="54"/>
      <c r="L321" s="658"/>
    </row>
    <row r="322" spans="1:12" s="632" customFormat="1" ht="15.6">
      <c r="A322" s="723" t="s">
        <v>62</v>
      </c>
      <c r="B322" s="724" t="s">
        <v>72</v>
      </c>
      <c r="C322" s="725">
        <f>C323+C341+C359+C378+C413+C444+C466+C487+C501+C521+C555+C591+C609+C628+C648+C662+C693+C708+C734</f>
        <v>0</v>
      </c>
      <c r="D322" s="725">
        <f t="shared" ref="D322:J322" si="88">D323+D341+D359+D378+D413+D444+D466+D487+D501+D521+D555+D591+D609+D628+D648+D662+D693+D708+D734</f>
        <v>0</v>
      </c>
      <c r="E322" s="725">
        <f t="shared" si="88"/>
        <v>0</v>
      </c>
      <c r="F322" s="725">
        <f t="shared" si="88"/>
        <v>0</v>
      </c>
      <c r="G322" s="725">
        <f t="shared" si="88"/>
        <v>0</v>
      </c>
      <c r="H322" s="725">
        <f t="shared" si="88"/>
        <v>0</v>
      </c>
      <c r="I322" s="725">
        <f t="shared" si="88"/>
        <v>0</v>
      </c>
      <c r="J322" s="725">
        <f t="shared" si="88"/>
        <v>0</v>
      </c>
      <c r="K322" s="723"/>
      <c r="L322" s="736"/>
    </row>
    <row r="323" spans="1:12" s="631" customFormat="1" ht="15.6">
      <c r="A323" s="726">
        <v>1</v>
      </c>
      <c r="B323" s="692"/>
      <c r="C323" s="727"/>
      <c r="D323" s="727"/>
      <c r="E323" s="727"/>
      <c r="F323" s="727">
        <f t="shared" ref="F323:J323" si="89">SUM(F324:F340)</f>
        <v>0</v>
      </c>
      <c r="G323" s="728">
        <f t="shared" si="89"/>
        <v>0</v>
      </c>
      <c r="H323" s="728"/>
      <c r="I323" s="728">
        <f t="shared" si="89"/>
        <v>0</v>
      </c>
      <c r="J323" s="728">
        <f t="shared" si="89"/>
        <v>0</v>
      </c>
      <c r="K323" s="692"/>
      <c r="L323" s="660"/>
    </row>
    <row r="324" spans="1:12" s="631" customFormat="1" ht="15.6" hidden="1">
      <c r="A324" s="726">
        <v>1</v>
      </c>
      <c r="B324" s="654"/>
      <c r="C324" s="654"/>
      <c r="D324" s="654"/>
      <c r="E324" s="654"/>
      <c r="F324" s="729">
        <f t="shared" ref="F324:F340" si="90">C324+D324+E324</f>
        <v>0</v>
      </c>
      <c r="G324" s="728">
        <f>F324*1490</f>
        <v>0</v>
      </c>
      <c r="H324" s="654"/>
      <c r="I324" s="728">
        <f t="shared" ref="I324:I340" si="91">(G324*12*35)/(19*35*52)</f>
        <v>0</v>
      </c>
      <c r="J324" s="656">
        <f t="shared" ref="J324:J340" si="92">ROUND((H324*I324*0.2),0)</f>
        <v>0</v>
      </c>
      <c r="K324" s="692"/>
      <c r="L324" s="660"/>
    </row>
    <row r="325" spans="1:12" s="631" customFormat="1" ht="15.6" hidden="1">
      <c r="A325" s="726">
        <f>A324+1</f>
        <v>2</v>
      </c>
      <c r="B325" s="654"/>
      <c r="C325" s="654"/>
      <c r="D325" s="654"/>
      <c r="E325" s="654"/>
      <c r="F325" s="729">
        <f t="shared" si="90"/>
        <v>0</v>
      </c>
      <c r="G325" s="728">
        <f>F325*1490</f>
        <v>0</v>
      </c>
      <c r="H325" s="654"/>
      <c r="I325" s="728">
        <f t="shared" si="91"/>
        <v>0</v>
      </c>
      <c r="J325" s="656">
        <f t="shared" si="92"/>
        <v>0</v>
      </c>
      <c r="K325" s="692"/>
      <c r="L325" s="660"/>
    </row>
    <row r="326" spans="1:12" s="631" customFormat="1" ht="15.6" hidden="1">
      <c r="A326" s="726">
        <f t="shared" ref="A326:A340" si="93">A325+1</f>
        <v>3</v>
      </c>
      <c r="B326" s="654"/>
      <c r="C326" s="654"/>
      <c r="D326" s="654"/>
      <c r="E326" s="654"/>
      <c r="F326" s="729">
        <f t="shared" si="90"/>
        <v>0</v>
      </c>
      <c r="G326" s="728">
        <f>F326*1490</f>
        <v>0</v>
      </c>
      <c r="H326" s="654"/>
      <c r="I326" s="728">
        <f t="shared" si="91"/>
        <v>0</v>
      </c>
      <c r="J326" s="656">
        <f t="shared" si="92"/>
        <v>0</v>
      </c>
      <c r="K326" s="692"/>
      <c r="L326" s="660"/>
    </row>
    <row r="327" spans="1:12" s="631" customFormat="1" ht="15.6" hidden="1">
      <c r="A327" s="726">
        <f t="shared" si="93"/>
        <v>4</v>
      </c>
      <c r="B327" s="654"/>
      <c r="C327" s="654"/>
      <c r="D327" s="654"/>
      <c r="E327" s="654"/>
      <c r="F327" s="729">
        <f t="shared" si="90"/>
        <v>0</v>
      </c>
      <c r="G327" s="728">
        <f>F327*1490</f>
        <v>0</v>
      </c>
      <c r="H327" s="654"/>
      <c r="I327" s="728">
        <f t="shared" si="91"/>
        <v>0</v>
      </c>
      <c r="J327" s="656">
        <f t="shared" si="92"/>
        <v>0</v>
      </c>
      <c r="K327" s="692"/>
      <c r="L327" s="660"/>
    </row>
    <row r="328" spans="1:12" s="631" customFormat="1" ht="15.6" hidden="1">
      <c r="A328" s="726">
        <f t="shared" si="93"/>
        <v>5</v>
      </c>
      <c r="B328" s="654"/>
      <c r="C328" s="654"/>
      <c r="D328" s="654"/>
      <c r="E328" s="654"/>
      <c r="F328" s="729">
        <f t="shared" si="90"/>
        <v>0</v>
      </c>
      <c r="G328" s="728">
        <f t="shared" ref="G328:G340" si="94">F328*1490</f>
        <v>0</v>
      </c>
      <c r="H328" s="654"/>
      <c r="I328" s="728">
        <f t="shared" si="91"/>
        <v>0</v>
      </c>
      <c r="J328" s="656">
        <f t="shared" si="92"/>
        <v>0</v>
      </c>
      <c r="K328" s="692"/>
      <c r="L328" s="660"/>
    </row>
    <row r="329" spans="1:12" s="631" customFormat="1" ht="15.6" hidden="1">
      <c r="A329" s="726">
        <f t="shared" si="93"/>
        <v>6</v>
      </c>
      <c r="B329" s="654"/>
      <c r="C329" s="654"/>
      <c r="D329" s="654"/>
      <c r="E329" s="654"/>
      <c r="F329" s="729">
        <f t="shared" si="90"/>
        <v>0</v>
      </c>
      <c r="G329" s="728">
        <f t="shared" si="94"/>
        <v>0</v>
      </c>
      <c r="H329" s="654"/>
      <c r="I329" s="728">
        <f t="shared" si="91"/>
        <v>0</v>
      </c>
      <c r="J329" s="656">
        <f t="shared" si="92"/>
        <v>0</v>
      </c>
      <c r="K329" s="692"/>
      <c r="L329" s="660"/>
    </row>
    <row r="330" spans="1:12" s="631" customFormat="1" ht="15.6" hidden="1">
      <c r="A330" s="726">
        <f t="shared" si="93"/>
        <v>7</v>
      </c>
      <c r="B330" s="654"/>
      <c r="C330" s="654"/>
      <c r="D330" s="654"/>
      <c r="E330" s="654"/>
      <c r="F330" s="729">
        <f t="shared" si="90"/>
        <v>0</v>
      </c>
      <c r="G330" s="728">
        <f t="shared" si="94"/>
        <v>0</v>
      </c>
      <c r="H330" s="654"/>
      <c r="I330" s="728">
        <f t="shared" si="91"/>
        <v>0</v>
      </c>
      <c r="J330" s="656">
        <f t="shared" si="92"/>
        <v>0</v>
      </c>
      <c r="K330" s="692"/>
      <c r="L330" s="660"/>
    </row>
    <row r="331" spans="1:12" s="631" customFormat="1" ht="15.6" hidden="1">
      <c r="A331" s="726">
        <f t="shared" si="93"/>
        <v>8</v>
      </c>
      <c r="B331" s="654"/>
      <c r="C331" s="654"/>
      <c r="D331" s="654"/>
      <c r="E331" s="654"/>
      <c r="F331" s="729">
        <f t="shared" si="90"/>
        <v>0</v>
      </c>
      <c r="G331" s="728">
        <f t="shared" si="94"/>
        <v>0</v>
      </c>
      <c r="H331" s="654"/>
      <c r="I331" s="728">
        <f t="shared" si="91"/>
        <v>0</v>
      </c>
      <c r="J331" s="656">
        <f t="shared" si="92"/>
        <v>0</v>
      </c>
      <c r="K331" s="692"/>
      <c r="L331" s="660"/>
    </row>
    <row r="332" spans="1:12" s="631" customFormat="1" ht="15.6" hidden="1">
      <c r="A332" s="726">
        <f t="shared" si="93"/>
        <v>9</v>
      </c>
      <c r="B332" s="654"/>
      <c r="C332" s="654"/>
      <c r="D332" s="654"/>
      <c r="E332" s="654"/>
      <c r="F332" s="729">
        <f t="shared" si="90"/>
        <v>0</v>
      </c>
      <c r="G332" s="728">
        <f t="shared" si="94"/>
        <v>0</v>
      </c>
      <c r="H332" s="654"/>
      <c r="I332" s="728">
        <f t="shared" si="91"/>
        <v>0</v>
      </c>
      <c r="J332" s="656">
        <f t="shared" si="92"/>
        <v>0</v>
      </c>
      <c r="K332" s="692"/>
      <c r="L332" s="660"/>
    </row>
    <row r="333" spans="1:12" s="631" customFormat="1" ht="15.6" hidden="1">
      <c r="A333" s="726">
        <f t="shared" si="93"/>
        <v>10</v>
      </c>
      <c r="B333" s="654"/>
      <c r="C333" s="654"/>
      <c r="D333" s="654"/>
      <c r="E333" s="654"/>
      <c r="F333" s="729">
        <f t="shared" si="90"/>
        <v>0</v>
      </c>
      <c r="G333" s="728">
        <f t="shared" si="94"/>
        <v>0</v>
      </c>
      <c r="H333" s="654"/>
      <c r="I333" s="728">
        <f t="shared" si="91"/>
        <v>0</v>
      </c>
      <c r="J333" s="656">
        <f t="shared" si="92"/>
        <v>0</v>
      </c>
      <c r="K333" s="692"/>
      <c r="L333" s="660"/>
    </row>
    <row r="334" spans="1:12" s="631" customFormat="1" ht="15.6" hidden="1">
      <c r="A334" s="726">
        <f t="shared" si="93"/>
        <v>11</v>
      </c>
      <c r="B334" s="654"/>
      <c r="C334" s="654"/>
      <c r="D334" s="654"/>
      <c r="E334" s="654"/>
      <c r="F334" s="729">
        <f t="shared" si="90"/>
        <v>0</v>
      </c>
      <c r="G334" s="728">
        <f t="shared" si="94"/>
        <v>0</v>
      </c>
      <c r="H334" s="654"/>
      <c r="I334" s="728">
        <f t="shared" si="91"/>
        <v>0</v>
      </c>
      <c r="J334" s="656">
        <f t="shared" si="92"/>
        <v>0</v>
      </c>
      <c r="K334" s="692"/>
      <c r="L334" s="660"/>
    </row>
    <row r="335" spans="1:12" s="631" customFormat="1" ht="15.6" hidden="1">
      <c r="A335" s="726">
        <f t="shared" si="93"/>
        <v>12</v>
      </c>
      <c r="B335" s="654"/>
      <c r="C335" s="654"/>
      <c r="D335" s="654"/>
      <c r="E335" s="654"/>
      <c r="F335" s="729">
        <f t="shared" si="90"/>
        <v>0</v>
      </c>
      <c r="G335" s="728">
        <f t="shared" si="94"/>
        <v>0</v>
      </c>
      <c r="H335" s="654"/>
      <c r="I335" s="728">
        <f t="shared" si="91"/>
        <v>0</v>
      </c>
      <c r="J335" s="656">
        <f t="shared" si="92"/>
        <v>0</v>
      </c>
      <c r="K335" s="692"/>
      <c r="L335" s="660"/>
    </row>
    <row r="336" spans="1:12" s="631" customFormat="1" ht="15.6" hidden="1">
      <c r="A336" s="726">
        <f t="shared" si="93"/>
        <v>13</v>
      </c>
      <c r="B336" s="654"/>
      <c r="C336" s="654"/>
      <c r="D336" s="654"/>
      <c r="E336" s="654"/>
      <c r="F336" s="729">
        <f t="shared" si="90"/>
        <v>0</v>
      </c>
      <c r="G336" s="728">
        <f t="shared" si="94"/>
        <v>0</v>
      </c>
      <c r="H336" s="654"/>
      <c r="I336" s="728">
        <f t="shared" si="91"/>
        <v>0</v>
      </c>
      <c r="J336" s="656">
        <f t="shared" si="92"/>
        <v>0</v>
      </c>
      <c r="K336" s="692"/>
      <c r="L336" s="660"/>
    </row>
    <row r="337" spans="1:12" s="631" customFormat="1" ht="15.6" hidden="1">
      <c r="A337" s="726">
        <f t="shared" si="93"/>
        <v>14</v>
      </c>
      <c r="B337" s="654"/>
      <c r="C337" s="654"/>
      <c r="D337" s="654"/>
      <c r="E337" s="654"/>
      <c r="F337" s="729">
        <f t="shared" si="90"/>
        <v>0</v>
      </c>
      <c r="G337" s="728">
        <f t="shared" si="94"/>
        <v>0</v>
      </c>
      <c r="H337" s="654"/>
      <c r="I337" s="728">
        <f t="shared" si="91"/>
        <v>0</v>
      </c>
      <c r="J337" s="656">
        <f t="shared" si="92"/>
        <v>0</v>
      </c>
      <c r="K337" s="692"/>
      <c r="L337" s="660"/>
    </row>
    <row r="338" spans="1:12" s="631" customFormat="1" ht="15.6" hidden="1">
      <c r="A338" s="726">
        <f t="shared" si="93"/>
        <v>15</v>
      </c>
      <c r="B338" s="654"/>
      <c r="C338" s="654"/>
      <c r="D338" s="654"/>
      <c r="E338" s="654"/>
      <c r="F338" s="729">
        <f t="shared" si="90"/>
        <v>0</v>
      </c>
      <c r="G338" s="728">
        <f t="shared" si="94"/>
        <v>0</v>
      </c>
      <c r="H338" s="654"/>
      <c r="I338" s="728">
        <f t="shared" si="91"/>
        <v>0</v>
      </c>
      <c r="J338" s="656">
        <f t="shared" si="92"/>
        <v>0</v>
      </c>
      <c r="K338" s="692"/>
      <c r="L338" s="660"/>
    </row>
    <row r="339" spans="1:12" s="631" customFormat="1" ht="15.6" hidden="1">
      <c r="A339" s="726">
        <f t="shared" si="93"/>
        <v>16</v>
      </c>
      <c r="B339" s="654"/>
      <c r="C339" s="654"/>
      <c r="D339" s="654"/>
      <c r="E339" s="654"/>
      <c r="F339" s="729">
        <f t="shared" si="90"/>
        <v>0</v>
      </c>
      <c r="G339" s="728">
        <f t="shared" si="94"/>
        <v>0</v>
      </c>
      <c r="H339" s="654"/>
      <c r="I339" s="728">
        <f t="shared" si="91"/>
        <v>0</v>
      </c>
      <c r="J339" s="656">
        <f t="shared" si="92"/>
        <v>0</v>
      </c>
      <c r="K339" s="692"/>
      <c r="L339" s="660"/>
    </row>
    <row r="340" spans="1:12" s="631" customFormat="1" ht="15.6" hidden="1">
      <c r="A340" s="726">
        <f t="shared" si="93"/>
        <v>17</v>
      </c>
      <c r="B340" s="654"/>
      <c r="C340" s="654"/>
      <c r="D340" s="654"/>
      <c r="E340" s="654"/>
      <c r="F340" s="729">
        <f t="shared" si="90"/>
        <v>0</v>
      </c>
      <c r="G340" s="728">
        <f t="shared" si="94"/>
        <v>0</v>
      </c>
      <c r="H340" s="654"/>
      <c r="I340" s="728">
        <f t="shared" si="91"/>
        <v>0</v>
      </c>
      <c r="J340" s="656">
        <f t="shared" si="92"/>
        <v>0</v>
      </c>
      <c r="K340" s="692"/>
      <c r="L340" s="660"/>
    </row>
    <row r="341" spans="1:12" s="631" customFormat="1" ht="15.6">
      <c r="A341" s="726">
        <v>2</v>
      </c>
      <c r="B341" s="692"/>
      <c r="C341" s="727"/>
      <c r="D341" s="727"/>
      <c r="E341" s="730"/>
      <c r="F341" s="727">
        <f t="shared" ref="F341:J341" si="95">SUM(F342:F358)</f>
        <v>0</v>
      </c>
      <c r="G341" s="731">
        <f t="shared" si="95"/>
        <v>0</v>
      </c>
      <c r="H341" s="731"/>
      <c r="I341" s="731">
        <f t="shared" si="95"/>
        <v>0</v>
      </c>
      <c r="J341" s="731">
        <f t="shared" si="95"/>
        <v>0</v>
      </c>
      <c r="K341" s="692"/>
      <c r="L341" s="660"/>
    </row>
    <row r="342" spans="1:12" s="631" customFormat="1" ht="16.8" hidden="1">
      <c r="A342" s="726">
        <v>1</v>
      </c>
      <c r="B342" s="685"/>
      <c r="C342" s="732"/>
      <c r="D342" s="732"/>
      <c r="E342" s="733"/>
      <c r="F342" s="727">
        <f t="shared" ref="F342:F358" si="96">C342+D342+E342</f>
        <v>0</v>
      </c>
      <c r="G342" s="731">
        <f>F342*1490</f>
        <v>0</v>
      </c>
      <c r="H342" s="677"/>
      <c r="I342" s="731">
        <f t="shared" ref="I342:I358" si="97">(G342*12*35)/(19*35*52)</f>
        <v>0</v>
      </c>
      <c r="J342" s="656">
        <f t="shared" ref="J342:J358" si="98">ROUND((H342*I342*0.2),0)</f>
        <v>0</v>
      </c>
      <c r="K342" s="692"/>
      <c r="L342" s="660"/>
    </row>
    <row r="343" spans="1:12" s="631" customFormat="1" ht="16.8" hidden="1">
      <c r="A343" s="726">
        <f t="shared" ref="A343:A358" si="99">A342+1</f>
        <v>2</v>
      </c>
      <c r="B343" s="685"/>
      <c r="C343" s="732"/>
      <c r="D343" s="732"/>
      <c r="E343" s="733"/>
      <c r="F343" s="727">
        <f t="shared" si="96"/>
        <v>0</v>
      </c>
      <c r="G343" s="731">
        <f t="shared" ref="G343:G358" si="100">F343*1490</f>
        <v>0</v>
      </c>
      <c r="H343" s="677"/>
      <c r="I343" s="731">
        <f t="shared" si="97"/>
        <v>0</v>
      </c>
      <c r="J343" s="656">
        <f t="shared" si="98"/>
        <v>0</v>
      </c>
      <c r="K343" s="692"/>
      <c r="L343" s="660"/>
    </row>
    <row r="344" spans="1:12" s="631" customFormat="1" ht="16.8" hidden="1">
      <c r="A344" s="726">
        <f t="shared" si="99"/>
        <v>3</v>
      </c>
      <c r="B344" s="685"/>
      <c r="C344" s="732"/>
      <c r="D344" s="732"/>
      <c r="E344" s="733"/>
      <c r="F344" s="727">
        <f t="shared" si="96"/>
        <v>0</v>
      </c>
      <c r="G344" s="731">
        <f t="shared" si="100"/>
        <v>0</v>
      </c>
      <c r="H344" s="731"/>
      <c r="I344" s="731">
        <f t="shared" si="97"/>
        <v>0</v>
      </c>
      <c r="J344" s="656">
        <f t="shared" si="98"/>
        <v>0</v>
      </c>
      <c r="K344" s="692"/>
      <c r="L344" s="660"/>
    </row>
    <row r="345" spans="1:12" s="631" customFormat="1" ht="16.8" hidden="1">
      <c r="A345" s="726">
        <f t="shared" si="99"/>
        <v>4</v>
      </c>
      <c r="B345" s="685"/>
      <c r="C345" s="732"/>
      <c r="D345" s="732"/>
      <c r="E345" s="733"/>
      <c r="F345" s="727">
        <f t="shared" si="96"/>
        <v>0</v>
      </c>
      <c r="G345" s="731">
        <f t="shared" si="100"/>
        <v>0</v>
      </c>
      <c r="H345" s="731"/>
      <c r="I345" s="731">
        <f t="shared" si="97"/>
        <v>0</v>
      </c>
      <c r="J345" s="656">
        <f t="shared" si="98"/>
        <v>0</v>
      </c>
      <c r="K345" s="692"/>
      <c r="L345" s="660"/>
    </row>
    <row r="346" spans="1:12" s="631" customFormat="1" ht="16.8" hidden="1">
      <c r="A346" s="726">
        <f t="shared" si="99"/>
        <v>5</v>
      </c>
      <c r="B346" s="685"/>
      <c r="C346" s="732"/>
      <c r="D346" s="732"/>
      <c r="E346" s="733"/>
      <c r="F346" s="727">
        <f t="shared" si="96"/>
        <v>0</v>
      </c>
      <c r="G346" s="731">
        <f t="shared" si="100"/>
        <v>0</v>
      </c>
      <c r="H346" s="731"/>
      <c r="I346" s="731">
        <f t="shared" si="97"/>
        <v>0</v>
      </c>
      <c r="J346" s="656">
        <f t="shared" si="98"/>
        <v>0</v>
      </c>
      <c r="K346" s="692"/>
      <c r="L346" s="660"/>
    </row>
    <row r="347" spans="1:12" s="631" customFormat="1" ht="16.8" hidden="1">
      <c r="A347" s="726">
        <f t="shared" si="99"/>
        <v>6</v>
      </c>
      <c r="B347" s="685"/>
      <c r="C347" s="732"/>
      <c r="D347" s="732"/>
      <c r="E347" s="733"/>
      <c r="F347" s="727">
        <f t="shared" si="96"/>
        <v>0</v>
      </c>
      <c r="G347" s="731">
        <f t="shared" si="100"/>
        <v>0</v>
      </c>
      <c r="H347" s="731"/>
      <c r="I347" s="731">
        <f t="shared" si="97"/>
        <v>0</v>
      </c>
      <c r="J347" s="656">
        <f t="shared" si="98"/>
        <v>0</v>
      </c>
      <c r="K347" s="692"/>
      <c r="L347" s="660"/>
    </row>
    <row r="348" spans="1:12" s="631" customFormat="1" ht="16.8" hidden="1">
      <c r="A348" s="726">
        <f t="shared" si="99"/>
        <v>7</v>
      </c>
      <c r="B348" s="685"/>
      <c r="C348" s="732"/>
      <c r="D348" s="732"/>
      <c r="E348" s="733"/>
      <c r="F348" s="727">
        <f t="shared" si="96"/>
        <v>0</v>
      </c>
      <c r="G348" s="731">
        <f t="shared" si="100"/>
        <v>0</v>
      </c>
      <c r="H348" s="731"/>
      <c r="I348" s="731">
        <f t="shared" si="97"/>
        <v>0</v>
      </c>
      <c r="J348" s="656">
        <f t="shared" si="98"/>
        <v>0</v>
      </c>
      <c r="K348" s="692"/>
      <c r="L348" s="660"/>
    </row>
    <row r="349" spans="1:12" s="631" customFormat="1" ht="16.8" hidden="1">
      <c r="A349" s="726">
        <f t="shared" si="99"/>
        <v>8</v>
      </c>
      <c r="B349" s="685"/>
      <c r="C349" s="732"/>
      <c r="D349" s="732"/>
      <c r="E349" s="733"/>
      <c r="F349" s="727">
        <f t="shared" si="96"/>
        <v>0</v>
      </c>
      <c r="G349" s="731">
        <f t="shared" si="100"/>
        <v>0</v>
      </c>
      <c r="H349" s="731"/>
      <c r="I349" s="731">
        <f t="shared" si="97"/>
        <v>0</v>
      </c>
      <c r="J349" s="656">
        <f t="shared" si="98"/>
        <v>0</v>
      </c>
      <c r="K349" s="692"/>
      <c r="L349" s="660"/>
    </row>
    <row r="350" spans="1:12" s="631" customFormat="1" ht="16.8" hidden="1">
      <c r="A350" s="726">
        <f t="shared" si="99"/>
        <v>9</v>
      </c>
      <c r="B350" s="685"/>
      <c r="C350" s="732"/>
      <c r="D350" s="732"/>
      <c r="E350" s="733"/>
      <c r="F350" s="727">
        <f t="shared" si="96"/>
        <v>0</v>
      </c>
      <c r="G350" s="731">
        <f t="shared" si="100"/>
        <v>0</v>
      </c>
      <c r="H350" s="731"/>
      <c r="I350" s="731">
        <f t="shared" si="97"/>
        <v>0</v>
      </c>
      <c r="J350" s="656">
        <f t="shared" si="98"/>
        <v>0</v>
      </c>
      <c r="K350" s="692"/>
      <c r="L350" s="660"/>
    </row>
    <row r="351" spans="1:12" s="631" customFormat="1" ht="16.8" hidden="1">
      <c r="A351" s="726">
        <f t="shared" si="99"/>
        <v>10</v>
      </c>
      <c r="B351" s="685"/>
      <c r="C351" s="732"/>
      <c r="D351" s="732"/>
      <c r="E351" s="733"/>
      <c r="F351" s="727">
        <f t="shared" si="96"/>
        <v>0</v>
      </c>
      <c r="G351" s="731">
        <f t="shared" si="100"/>
        <v>0</v>
      </c>
      <c r="H351" s="731"/>
      <c r="I351" s="731">
        <f t="shared" si="97"/>
        <v>0</v>
      </c>
      <c r="J351" s="656">
        <f t="shared" si="98"/>
        <v>0</v>
      </c>
      <c r="K351" s="692"/>
      <c r="L351" s="660"/>
    </row>
    <row r="352" spans="1:12" s="631" customFormat="1" ht="16.8" hidden="1">
      <c r="A352" s="726">
        <f t="shared" si="99"/>
        <v>11</v>
      </c>
      <c r="B352" s="685"/>
      <c r="C352" s="732"/>
      <c r="D352" s="732"/>
      <c r="E352" s="733"/>
      <c r="F352" s="727">
        <f t="shared" si="96"/>
        <v>0</v>
      </c>
      <c r="G352" s="731">
        <f t="shared" si="100"/>
        <v>0</v>
      </c>
      <c r="H352" s="731"/>
      <c r="I352" s="731">
        <f t="shared" si="97"/>
        <v>0</v>
      </c>
      <c r="J352" s="656">
        <f t="shared" si="98"/>
        <v>0</v>
      </c>
      <c r="K352" s="692"/>
      <c r="L352" s="660"/>
    </row>
    <row r="353" spans="1:12" s="631" customFormat="1" ht="16.8" hidden="1">
      <c r="A353" s="726">
        <f t="shared" si="99"/>
        <v>12</v>
      </c>
      <c r="B353" s="685"/>
      <c r="C353" s="732"/>
      <c r="D353" s="732"/>
      <c r="E353" s="733"/>
      <c r="F353" s="727">
        <f t="shared" si="96"/>
        <v>0</v>
      </c>
      <c r="G353" s="731">
        <f t="shared" si="100"/>
        <v>0</v>
      </c>
      <c r="H353" s="731"/>
      <c r="I353" s="731">
        <f t="shared" si="97"/>
        <v>0</v>
      </c>
      <c r="J353" s="656">
        <f t="shared" si="98"/>
        <v>0</v>
      </c>
      <c r="K353" s="692"/>
      <c r="L353" s="660"/>
    </row>
    <row r="354" spans="1:12" s="631" customFormat="1" ht="16.8" hidden="1">
      <c r="A354" s="726">
        <f t="shared" si="99"/>
        <v>13</v>
      </c>
      <c r="B354" s="685"/>
      <c r="C354" s="732"/>
      <c r="D354" s="732"/>
      <c r="E354" s="733"/>
      <c r="F354" s="727">
        <f t="shared" si="96"/>
        <v>0</v>
      </c>
      <c r="G354" s="731">
        <f t="shared" si="100"/>
        <v>0</v>
      </c>
      <c r="H354" s="731"/>
      <c r="I354" s="731">
        <f t="shared" si="97"/>
        <v>0</v>
      </c>
      <c r="J354" s="656">
        <f t="shared" si="98"/>
        <v>0</v>
      </c>
      <c r="K354" s="692"/>
      <c r="L354" s="660"/>
    </row>
    <row r="355" spans="1:12" s="631" customFormat="1" ht="16.8" hidden="1">
      <c r="A355" s="726">
        <f t="shared" si="99"/>
        <v>14</v>
      </c>
      <c r="B355" s="685"/>
      <c r="C355" s="732"/>
      <c r="D355" s="732"/>
      <c r="E355" s="733"/>
      <c r="F355" s="727">
        <f t="shared" si="96"/>
        <v>0</v>
      </c>
      <c r="G355" s="731">
        <f t="shared" si="100"/>
        <v>0</v>
      </c>
      <c r="H355" s="731"/>
      <c r="I355" s="731">
        <f t="shared" si="97"/>
        <v>0</v>
      </c>
      <c r="J355" s="656">
        <f t="shared" si="98"/>
        <v>0</v>
      </c>
      <c r="K355" s="692"/>
      <c r="L355" s="660"/>
    </row>
    <row r="356" spans="1:12" s="631" customFormat="1" ht="16.8" hidden="1">
      <c r="A356" s="726">
        <f t="shared" si="99"/>
        <v>15</v>
      </c>
      <c r="B356" s="685"/>
      <c r="C356" s="732"/>
      <c r="D356" s="732"/>
      <c r="E356" s="733"/>
      <c r="F356" s="727">
        <f t="shared" si="96"/>
        <v>0</v>
      </c>
      <c r="G356" s="731">
        <f t="shared" si="100"/>
        <v>0</v>
      </c>
      <c r="H356" s="664"/>
      <c r="I356" s="731">
        <f t="shared" si="97"/>
        <v>0</v>
      </c>
      <c r="J356" s="656">
        <f t="shared" si="98"/>
        <v>0</v>
      </c>
      <c r="K356" s="692"/>
      <c r="L356" s="660"/>
    </row>
    <row r="357" spans="1:12" s="631" customFormat="1" ht="16.8" hidden="1">
      <c r="A357" s="726">
        <f t="shared" si="99"/>
        <v>16</v>
      </c>
      <c r="B357" s="685"/>
      <c r="C357" s="732"/>
      <c r="D357" s="732"/>
      <c r="E357" s="733"/>
      <c r="F357" s="727">
        <f t="shared" si="96"/>
        <v>0</v>
      </c>
      <c r="G357" s="731">
        <f t="shared" si="100"/>
        <v>0</v>
      </c>
      <c r="H357" s="664"/>
      <c r="I357" s="731">
        <f t="shared" si="97"/>
        <v>0</v>
      </c>
      <c r="J357" s="656">
        <f t="shared" si="98"/>
        <v>0</v>
      </c>
      <c r="K357" s="692"/>
      <c r="L357" s="660"/>
    </row>
    <row r="358" spans="1:12" s="631" customFormat="1" ht="16.8" hidden="1">
      <c r="A358" s="726">
        <f t="shared" si="99"/>
        <v>17</v>
      </c>
      <c r="B358" s="685"/>
      <c r="C358" s="732"/>
      <c r="D358" s="732"/>
      <c r="E358" s="733"/>
      <c r="F358" s="727">
        <f t="shared" si="96"/>
        <v>0</v>
      </c>
      <c r="G358" s="731">
        <f t="shared" si="100"/>
        <v>0</v>
      </c>
      <c r="H358" s="664"/>
      <c r="I358" s="731">
        <f t="shared" si="97"/>
        <v>0</v>
      </c>
      <c r="J358" s="656">
        <f t="shared" si="98"/>
        <v>0</v>
      </c>
      <c r="K358" s="692"/>
      <c r="L358" s="660"/>
    </row>
    <row r="359" spans="1:12" s="631" customFormat="1" ht="15.6">
      <c r="A359" s="726">
        <v>3</v>
      </c>
      <c r="B359" s="692"/>
      <c r="C359" s="727"/>
      <c r="D359" s="727"/>
      <c r="E359" s="727"/>
      <c r="F359" s="727">
        <f t="shared" ref="F359:J359" si="101">SUM(F360:F377)</f>
        <v>0</v>
      </c>
      <c r="G359" s="727">
        <f t="shared" si="101"/>
        <v>0</v>
      </c>
      <c r="H359" s="727"/>
      <c r="I359" s="727">
        <f t="shared" si="101"/>
        <v>0</v>
      </c>
      <c r="J359" s="727">
        <f t="shared" si="101"/>
        <v>0</v>
      </c>
      <c r="K359" s="692"/>
      <c r="L359" s="660" t="s">
        <v>127</v>
      </c>
    </row>
    <row r="360" spans="1:12" s="631" customFormat="1" ht="15.6" hidden="1">
      <c r="A360" s="726">
        <v>1</v>
      </c>
      <c r="B360" s="685"/>
      <c r="C360" s="654"/>
      <c r="D360" s="677"/>
      <c r="E360" s="677"/>
      <c r="F360" s="727">
        <f>C360+D360+E360</f>
        <v>0</v>
      </c>
      <c r="G360" s="731">
        <f>F360*1490</f>
        <v>0</v>
      </c>
      <c r="H360" s="654"/>
      <c r="I360" s="731">
        <f>(G360*12*35)/(19*35*52)</f>
        <v>0</v>
      </c>
      <c r="J360" s="656">
        <f t="shared" ref="J360:J377" si="102">ROUND((H360*I360*0.2),0)</f>
        <v>0</v>
      </c>
      <c r="K360" s="692"/>
      <c r="L360" s="660"/>
    </row>
    <row r="361" spans="1:12" s="631" customFormat="1" ht="15.6" hidden="1">
      <c r="A361" s="726">
        <f>A360+1</f>
        <v>2</v>
      </c>
      <c r="B361" s="654"/>
      <c r="C361" s="677"/>
      <c r="D361" s="677"/>
      <c r="E361" s="677"/>
      <c r="F361" s="727">
        <f t="shared" ref="F361:F377" si="103">C361+D361+E361</f>
        <v>0</v>
      </c>
      <c r="G361" s="731">
        <f t="shared" ref="G361:G377" si="104">F361*1490</f>
        <v>0</v>
      </c>
      <c r="H361" s="654"/>
      <c r="I361" s="731">
        <f t="shared" ref="I361:I377" si="105">(G361*12*35)/(19*35*52)</f>
        <v>0</v>
      </c>
      <c r="J361" s="656">
        <f t="shared" si="102"/>
        <v>0</v>
      </c>
      <c r="K361" s="692"/>
      <c r="L361" s="660"/>
    </row>
    <row r="362" spans="1:12" s="631" customFormat="1" ht="15.6" hidden="1">
      <c r="A362" s="726">
        <f t="shared" ref="A362:A377" si="106">A361+1</f>
        <v>3</v>
      </c>
      <c r="B362" s="685"/>
      <c r="C362" s="677"/>
      <c r="D362" s="677"/>
      <c r="E362" s="677"/>
      <c r="F362" s="727">
        <f t="shared" si="103"/>
        <v>0</v>
      </c>
      <c r="G362" s="731">
        <f t="shared" si="104"/>
        <v>0</v>
      </c>
      <c r="H362" s="654"/>
      <c r="I362" s="731">
        <f t="shared" si="105"/>
        <v>0</v>
      </c>
      <c r="J362" s="656">
        <f t="shared" si="102"/>
        <v>0</v>
      </c>
      <c r="K362" s="692"/>
      <c r="L362" s="660"/>
    </row>
    <row r="363" spans="1:12" s="631" customFormat="1" ht="15.6" hidden="1">
      <c r="A363" s="726">
        <f t="shared" si="106"/>
        <v>4</v>
      </c>
      <c r="B363" s="685"/>
      <c r="C363" s="677"/>
      <c r="D363" s="677"/>
      <c r="E363" s="677"/>
      <c r="F363" s="727">
        <f t="shared" si="103"/>
        <v>0</v>
      </c>
      <c r="G363" s="731">
        <f t="shared" si="104"/>
        <v>0</v>
      </c>
      <c r="H363" s="654"/>
      <c r="I363" s="731">
        <f t="shared" si="105"/>
        <v>0</v>
      </c>
      <c r="J363" s="656">
        <f t="shared" si="102"/>
        <v>0</v>
      </c>
      <c r="K363" s="692"/>
      <c r="L363" s="660"/>
    </row>
    <row r="364" spans="1:12" s="631" customFormat="1" ht="15.6" hidden="1">
      <c r="A364" s="726">
        <f t="shared" si="106"/>
        <v>5</v>
      </c>
      <c r="B364" s="685"/>
      <c r="C364" s="677"/>
      <c r="D364" s="677"/>
      <c r="E364" s="677"/>
      <c r="F364" s="727">
        <f t="shared" si="103"/>
        <v>0</v>
      </c>
      <c r="G364" s="731">
        <f t="shared" si="104"/>
        <v>0</v>
      </c>
      <c r="H364" s="654"/>
      <c r="I364" s="731">
        <f t="shared" si="105"/>
        <v>0</v>
      </c>
      <c r="J364" s="656">
        <f t="shared" si="102"/>
        <v>0</v>
      </c>
      <c r="K364" s="692"/>
      <c r="L364" s="660"/>
    </row>
    <row r="365" spans="1:12" s="631" customFormat="1" ht="15.6" hidden="1">
      <c r="A365" s="726">
        <f t="shared" si="106"/>
        <v>6</v>
      </c>
      <c r="B365" s="654"/>
      <c r="C365" s="654"/>
      <c r="D365" s="677"/>
      <c r="E365" s="677"/>
      <c r="F365" s="727">
        <f t="shared" si="103"/>
        <v>0</v>
      </c>
      <c r="G365" s="731">
        <f t="shared" si="104"/>
        <v>0</v>
      </c>
      <c r="H365" s="654"/>
      <c r="I365" s="731">
        <f t="shared" si="105"/>
        <v>0</v>
      </c>
      <c r="J365" s="656">
        <f t="shared" si="102"/>
        <v>0</v>
      </c>
      <c r="K365" s="692"/>
      <c r="L365" s="660"/>
    </row>
    <row r="366" spans="1:12" s="631" customFormat="1" ht="15.6" hidden="1">
      <c r="A366" s="726">
        <f t="shared" si="106"/>
        <v>7</v>
      </c>
      <c r="B366" s="654"/>
      <c r="C366" s="654"/>
      <c r="D366" s="677"/>
      <c r="E366" s="677"/>
      <c r="F366" s="727">
        <f t="shared" si="103"/>
        <v>0</v>
      </c>
      <c r="G366" s="731">
        <f t="shared" si="104"/>
        <v>0</v>
      </c>
      <c r="H366" s="654"/>
      <c r="I366" s="731">
        <f t="shared" si="105"/>
        <v>0</v>
      </c>
      <c r="J366" s="656">
        <f t="shared" si="102"/>
        <v>0</v>
      </c>
      <c r="K366" s="692"/>
      <c r="L366" s="660"/>
    </row>
    <row r="367" spans="1:12" s="631" customFormat="1" ht="15.6" hidden="1">
      <c r="A367" s="726">
        <f t="shared" si="106"/>
        <v>8</v>
      </c>
      <c r="B367" s="654"/>
      <c r="C367" s="677"/>
      <c r="D367" s="677"/>
      <c r="E367" s="677"/>
      <c r="F367" s="727">
        <f t="shared" si="103"/>
        <v>0</v>
      </c>
      <c r="G367" s="731">
        <f t="shared" si="104"/>
        <v>0</v>
      </c>
      <c r="H367" s="654"/>
      <c r="I367" s="731">
        <f t="shared" si="105"/>
        <v>0</v>
      </c>
      <c r="J367" s="656">
        <f t="shared" si="102"/>
        <v>0</v>
      </c>
      <c r="K367" s="692"/>
      <c r="L367" s="660"/>
    </row>
    <row r="368" spans="1:12" s="631" customFormat="1" ht="15.6" hidden="1">
      <c r="A368" s="726">
        <f t="shared" si="106"/>
        <v>9</v>
      </c>
      <c r="B368" s="654"/>
      <c r="C368" s="677"/>
      <c r="D368" s="677"/>
      <c r="E368" s="677"/>
      <c r="F368" s="727">
        <f t="shared" si="103"/>
        <v>0</v>
      </c>
      <c r="G368" s="731">
        <f t="shared" si="104"/>
        <v>0</v>
      </c>
      <c r="H368" s="654"/>
      <c r="I368" s="731">
        <f t="shared" si="105"/>
        <v>0</v>
      </c>
      <c r="J368" s="656">
        <f t="shared" si="102"/>
        <v>0</v>
      </c>
      <c r="K368" s="692"/>
      <c r="L368" s="660"/>
    </row>
    <row r="369" spans="1:13" s="631" customFormat="1" ht="15.6" hidden="1">
      <c r="A369" s="726">
        <f t="shared" si="106"/>
        <v>10</v>
      </c>
      <c r="B369" s="654"/>
      <c r="C369" s="718"/>
      <c r="D369" s="677"/>
      <c r="E369" s="677"/>
      <c r="F369" s="727">
        <f t="shared" si="103"/>
        <v>0</v>
      </c>
      <c r="G369" s="731">
        <f t="shared" si="104"/>
        <v>0</v>
      </c>
      <c r="H369" s="654"/>
      <c r="I369" s="731">
        <f t="shared" si="105"/>
        <v>0</v>
      </c>
      <c r="J369" s="656">
        <f t="shared" si="102"/>
        <v>0</v>
      </c>
      <c r="K369" s="692"/>
      <c r="L369" s="660"/>
    </row>
    <row r="370" spans="1:13" s="631" customFormat="1" ht="15.6" hidden="1">
      <c r="A370" s="726">
        <f t="shared" si="106"/>
        <v>11</v>
      </c>
      <c r="B370" s="654"/>
      <c r="C370" s="677"/>
      <c r="D370" s="677"/>
      <c r="E370" s="677"/>
      <c r="F370" s="727">
        <f t="shared" si="103"/>
        <v>0</v>
      </c>
      <c r="G370" s="731">
        <f t="shared" si="104"/>
        <v>0</v>
      </c>
      <c r="H370" s="654"/>
      <c r="I370" s="731">
        <f t="shared" si="105"/>
        <v>0</v>
      </c>
      <c r="J370" s="656">
        <f t="shared" si="102"/>
        <v>0</v>
      </c>
      <c r="K370" s="692"/>
      <c r="L370" s="660"/>
    </row>
    <row r="371" spans="1:13" s="631" customFormat="1" ht="15.6" hidden="1">
      <c r="A371" s="726">
        <f t="shared" si="106"/>
        <v>12</v>
      </c>
      <c r="B371" s="654"/>
      <c r="C371" s="677"/>
      <c r="D371" s="677"/>
      <c r="E371" s="734"/>
      <c r="F371" s="727">
        <f t="shared" si="103"/>
        <v>0</v>
      </c>
      <c r="G371" s="731">
        <f t="shared" si="104"/>
        <v>0</v>
      </c>
      <c r="H371" s="654"/>
      <c r="I371" s="731">
        <f t="shared" si="105"/>
        <v>0</v>
      </c>
      <c r="J371" s="656">
        <f t="shared" si="102"/>
        <v>0</v>
      </c>
      <c r="K371" s="692"/>
      <c r="L371" s="660"/>
    </row>
    <row r="372" spans="1:13" s="631" customFormat="1" ht="15.6" hidden="1">
      <c r="A372" s="726">
        <f t="shared" si="106"/>
        <v>13</v>
      </c>
      <c r="B372" s="654"/>
      <c r="C372" s="677"/>
      <c r="D372" s="677"/>
      <c r="E372" s="734"/>
      <c r="F372" s="727">
        <f t="shared" si="103"/>
        <v>0</v>
      </c>
      <c r="G372" s="731">
        <f t="shared" si="104"/>
        <v>0</v>
      </c>
      <c r="H372" s="654"/>
      <c r="I372" s="731">
        <f t="shared" si="105"/>
        <v>0</v>
      </c>
      <c r="J372" s="656">
        <f t="shared" si="102"/>
        <v>0</v>
      </c>
      <c r="K372" s="692"/>
      <c r="L372" s="660"/>
    </row>
    <row r="373" spans="1:13" s="631" customFormat="1" ht="15.6" hidden="1">
      <c r="A373" s="726">
        <f t="shared" si="106"/>
        <v>14</v>
      </c>
      <c r="B373" s="654"/>
      <c r="C373" s="677"/>
      <c r="D373" s="679"/>
      <c r="E373" s="734"/>
      <c r="F373" s="727">
        <f t="shared" si="103"/>
        <v>0</v>
      </c>
      <c r="G373" s="731">
        <f t="shared" si="104"/>
        <v>0</v>
      </c>
      <c r="H373" s="654"/>
      <c r="I373" s="731">
        <f t="shared" si="105"/>
        <v>0</v>
      </c>
      <c r="J373" s="656">
        <f t="shared" si="102"/>
        <v>0</v>
      </c>
      <c r="K373" s="692"/>
      <c r="L373" s="660"/>
    </row>
    <row r="374" spans="1:13" s="631" customFormat="1" ht="15.6" hidden="1">
      <c r="A374" s="726">
        <f t="shared" si="106"/>
        <v>15</v>
      </c>
      <c r="B374" s="654"/>
      <c r="C374" s="677"/>
      <c r="D374" s="677"/>
      <c r="E374" s="734"/>
      <c r="F374" s="727">
        <f t="shared" si="103"/>
        <v>0</v>
      </c>
      <c r="G374" s="731">
        <f t="shared" si="104"/>
        <v>0</v>
      </c>
      <c r="H374" s="654"/>
      <c r="I374" s="731">
        <f t="shared" si="105"/>
        <v>0</v>
      </c>
      <c r="J374" s="656">
        <f t="shared" si="102"/>
        <v>0</v>
      </c>
      <c r="K374" s="692"/>
      <c r="L374" s="660"/>
    </row>
    <row r="375" spans="1:13" s="631" customFormat="1" ht="15.6" hidden="1">
      <c r="A375" s="726">
        <f t="shared" si="106"/>
        <v>16</v>
      </c>
      <c r="B375" s="654"/>
      <c r="C375" s="677"/>
      <c r="D375" s="677"/>
      <c r="E375" s="734"/>
      <c r="F375" s="727">
        <f t="shared" si="103"/>
        <v>0</v>
      </c>
      <c r="G375" s="731">
        <f t="shared" si="104"/>
        <v>0</v>
      </c>
      <c r="H375" s="654"/>
      <c r="I375" s="731">
        <f t="shared" si="105"/>
        <v>0</v>
      </c>
      <c r="J375" s="656">
        <f t="shared" si="102"/>
        <v>0</v>
      </c>
      <c r="K375" s="692"/>
      <c r="L375" s="660"/>
    </row>
    <row r="376" spans="1:13" s="631" customFormat="1" ht="15.6" hidden="1">
      <c r="A376" s="726">
        <f t="shared" si="106"/>
        <v>17</v>
      </c>
      <c r="B376" s="654"/>
      <c r="C376" s="677"/>
      <c r="D376" s="677"/>
      <c r="E376" s="734"/>
      <c r="F376" s="727">
        <f t="shared" si="103"/>
        <v>0</v>
      </c>
      <c r="G376" s="731">
        <f t="shared" si="104"/>
        <v>0</v>
      </c>
      <c r="H376" s="654"/>
      <c r="I376" s="731">
        <f t="shared" si="105"/>
        <v>0</v>
      </c>
      <c r="J376" s="656">
        <f t="shared" si="102"/>
        <v>0</v>
      </c>
      <c r="K376" s="692"/>
      <c r="L376" s="660"/>
    </row>
    <row r="377" spans="1:13" s="631" customFormat="1" ht="15.6" hidden="1">
      <c r="A377" s="726">
        <f t="shared" si="106"/>
        <v>18</v>
      </c>
      <c r="B377" s="654"/>
      <c r="C377" s="677"/>
      <c r="D377" s="677"/>
      <c r="E377" s="734"/>
      <c r="F377" s="727">
        <f t="shared" si="103"/>
        <v>0</v>
      </c>
      <c r="G377" s="731">
        <f t="shared" si="104"/>
        <v>0</v>
      </c>
      <c r="H377" s="654"/>
      <c r="I377" s="731">
        <f t="shared" si="105"/>
        <v>0</v>
      </c>
      <c r="J377" s="656">
        <f t="shared" si="102"/>
        <v>0</v>
      </c>
      <c r="K377" s="692"/>
      <c r="L377" s="660"/>
    </row>
    <row r="378" spans="1:13" s="631" customFormat="1" ht="15.6">
      <c r="A378" s="726">
        <v>4</v>
      </c>
      <c r="B378" s="692"/>
      <c r="C378" s="727"/>
      <c r="D378" s="727"/>
      <c r="E378" s="730"/>
      <c r="F378" s="727">
        <f t="shared" ref="F378:J378" si="107">SUM(F379:F412)</f>
        <v>0</v>
      </c>
      <c r="G378" s="731">
        <f t="shared" si="107"/>
        <v>0</v>
      </c>
      <c r="H378" s="731"/>
      <c r="I378" s="731">
        <f t="shared" si="107"/>
        <v>0</v>
      </c>
      <c r="J378" s="731">
        <f t="shared" si="107"/>
        <v>0</v>
      </c>
      <c r="K378" s="692"/>
      <c r="L378" s="660"/>
      <c r="M378" s="631" t="s">
        <v>139</v>
      </c>
    </row>
    <row r="379" spans="1:13" s="631" customFormat="1" ht="15.6" hidden="1">
      <c r="A379" s="726">
        <v>1</v>
      </c>
      <c r="B379" s="692"/>
      <c r="C379" s="727"/>
      <c r="D379" s="727"/>
      <c r="E379" s="684"/>
      <c r="F379" s="727">
        <f t="shared" ref="F379:F387" si="108">C379+D379+E379</f>
        <v>0</v>
      </c>
      <c r="G379" s="731">
        <f t="shared" ref="G379:G412" si="109">F379*1490</f>
        <v>0</v>
      </c>
      <c r="H379" s="731"/>
      <c r="I379" s="731">
        <f t="shared" ref="I379:I412" si="110">(G379*12*35)/(19*35*52)</f>
        <v>0</v>
      </c>
      <c r="J379" s="656">
        <f t="shared" ref="J379:J412" si="111">ROUND((H379*I379*0.2),0)</f>
        <v>0</v>
      </c>
      <c r="K379" s="692"/>
      <c r="L379" s="660"/>
    </row>
    <row r="380" spans="1:13" s="631" customFormat="1" ht="15.6" hidden="1">
      <c r="A380" s="726">
        <f t="shared" ref="A380:A412" si="112">A379+1</f>
        <v>2</v>
      </c>
      <c r="B380" s="692"/>
      <c r="C380" s="727"/>
      <c r="D380" s="727"/>
      <c r="E380" s="735"/>
      <c r="F380" s="727">
        <f t="shared" si="108"/>
        <v>0</v>
      </c>
      <c r="G380" s="731">
        <f t="shared" si="109"/>
        <v>0</v>
      </c>
      <c r="H380" s="731"/>
      <c r="I380" s="731">
        <f t="shared" si="110"/>
        <v>0</v>
      </c>
      <c r="J380" s="656">
        <f t="shared" si="111"/>
        <v>0</v>
      </c>
      <c r="K380" s="692"/>
      <c r="L380" s="660"/>
    </row>
    <row r="381" spans="1:13" s="631" customFormat="1" ht="15.6" hidden="1">
      <c r="A381" s="726">
        <f t="shared" si="112"/>
        <v>3</v>
      </c>
      <c r="B381" s="692"/>
      <c r="C381" s="727"/>
      <c r="D381" s="727"/>
      <c r="E381" s="735"/>
      <c r="F381" s="727">
        <f t="shared" si="108"/>
        <v>0</v>
      </c>
      <c r="G381" s="731">
        <f t="shared" si="109"/>
        <v>0</v>
      </c>
      <c r="H381" s="731"/>
      <c r="I381" s="731">
        <f t="shared" si="110"/>
        <v>0</v>
      </c>
      <c r="J381" s="656">
        <f t="shared" si="111"/>
        <v>0</v>
      </c>
      <c r="K381" s="692"/>
      <c r="L381" s="660"/>
    </row>
    <row r="382" spans="1:13" s="631" customFormat="1" ht="15.6" hidden="1">
      <c r="A382" s="726">
        <f t="shared" si="112"/>
        <v>4</v>
      </c>
      <c r="B382" s="692"/>
      <c r="C382" s="727"/>
      <c r="D382" s="727"/>
      <c r="E382" s="735"/>
      <c r="F382" s="727">
        <f t="shared" si="108"/>
        <v>0</v>
      </c>
      <c r="G382" s="731">
        <f t="shared" si="109"/>
        <v>0</v>
      </c>
      <c r="H382" s="731"/>
      <c r="I382" s="731">
        <f t="shared" si="110"/>
        <v>0</v>
      </c>
      <c r="J382" s="656">
        <f t="shared" si="111"/>
        <v>0</v>
      </c>
      <c r="K382" s="692"/>
      <c r="L382" s="660"/>
    </row>
    <row r="383" spans="1:13" s="631" customFormat="1" ht="15.6" hidden="1">
      <c r="A383" s="726">
        <f t="shared" si="112"/>
        <v>5</v>
      </c>
      <c r="B383" s="692"/>
      <c r="C383" s="727"/>
      <c r="D383" s="727"/>
      <c r="E383" s="735"/>
      <c r="F383" s="727">
        <f t="shared" si="108"/>
        <v>0</v>
      </c>
      <c r="G383" s="731">
        <f t="shared" si="109"/>
        <v>0</v>
      </c>
      <c r="H383" s="731"/>
      <c r="I383" s="731">
        <f t="shared" si="110"/>
        <v>0</v>
      </c>
      <c r="J383" s="656">
        <f t="shared" si="111"/>
        <v>0</v>
      </c>
      <c r="K383" s="692"/>
      <c r="L383" s="660"/>
    </row>
    <row r="384" spans="1:13" s="631" customFormat="1" ht="15.6" hidden="1">
      <c r="A384" s="726">
        <f t="shared" si="112"/>
        <v>6</v>
      </c>
      <c r="B384" s="692"/>
      <c r="C384" s="727"/>
      <c r="D384" s="727"/>
      <c r="E384" s="735"/>
      <c r="F384" s="727">
        <f t="shared" si="108"/>
        <v>0</v>
      </c>
      <c r="G384" s="731">
        <f t="shared" si="109"/>
        <v>0</v>
      </c>
      <c r="H384" s="731"/>
      <c r="I384" s="731">
        <f t="shared" si="110"/>
        <v>0</v>
      </c>
      <c r="J384" s="656">
        <f t="shared" si="111"/>
        <v>0</v>
      </c>
      <c r="K384" s="692"/>
      <c r="L384" s="660"/>
    </row>
    <row r="385" spans="1:12" s="631" customFormat="1" ht="15.6" hidden="1">
      <c r="A385" s="726">
        <f t="shared" si="112"/>
        <v>7</v>
      </c>
      <c r="B385" s="692"/>
      <c r="C385" s="727"/>
      <c r="D385" s="727"/>
      <c r="E385" s="735"/>
      <c r="F385" s="727">
        <f t="shared" si="108"/>
        <v>0</v>
      </c>
      <c r="G385" s="731">
        <f t="shared" si="109"/>
        <v>0</v>
      </c>
      <c r="H385" s="731"/>
      <c r="I385" s="731">
        <f t="shared" si="110"/>
        <v>0</v>
      </c>
      <c r="J385" s="656">
        <f t="shared" si="111"/>
        <v>0</v>
      </c>
      <c r="K385" s="692"/>
      <c r="L385" s="660"/>
    </row>
    <row r="386" spans="1:12" s="631" customFormat="1" ht="15.6" hidden="1">
      <c r="A386" s="726">
        <f t="shared" si="112"/>
        <v>8</v>
      </c>
      <c r="B386" s="692"/>
      <c r="C386" s="727"/>
      <c r="D386" s="727"/>
      <c r="E386" s="735"/>
      <c r="F386" s="727">
        <f t="shared" si="108"/>
        <v>0</v>
      </c>
      <c r="G386" s="731">
        <f t="shared" si="109"/>
        <v>0</v>
      </c>
      <c r="H386" s="731"/>
      <c r="I386" s="731">
        <f t="shared" si="110"/>
        <v>0</v>
      </c>
      <c r="J386" s="656">
        <f t="shared" si="111"/>
        <v>0</v>
      </c>
      <c r="K386" s="692"/>
      <c r="L386" s="660"/>
    </row>
    <row r="387" spans="1:12" s="631" customFormat="1" ht="15.6" hidden="1">
      <c r="A387" s="726">
        <f t="shared" si="112"/>
        <v>9</v>
      </c>
      <c r="B387" s="692"/>
      <c r="C387" s="727"/>
      <c r="D387" s="727"/>
      <c r="E387" s="735"/>
      <c r="F387" s="727">
        <f t="shared" si="108"/>
        <v>0</v>
      </c>
      <c r="G387" s="731">
        <f t="shared" si="109"/>
        <v>0</v>
      </c>
      <c r="H387" s="731"/>
      <c r="I387" s="731">
        <f t="shared" si="110"/>
        <v>0</v>
      </c>
      <c r="J387" s="656">
        <f t="shared" si="111"/>
        <v>0</v>
      </c>
      <c r="K387" s="692"/>
      <c r="L387" s="660"/>
    </row>
    <row r="388" spans="1:12" s="631" customFormat="1" ht="15.6" hidden="1">
      <c r="A388" s="726">
        <f t="shared" si="112"/>
        <v>10</v>
      </c>
      <c r="B388" s="692"/>
      <c r="C388" s="727"/>
      <c r="D388" s="727"/>
      <c r="E388" s="735"/>
      <c r="F388" s="727">
        <f t="shared" ref="F388:F412" si="113">C388+D388+E388</f>
        <v>0</v>
      </c>
      <c r="G388" s="731">
        <f t="shared" si="109"/>
        <v>0</v>
      </c>
      <c r="H388" s="731"/>
      <c r="I388" s="731">
        <f t="shared" si="110"/>
        <v>0</v>
      </c>
      <c r="J388" s="656">
        <f t="shared" si="111"/>
        <v>0</v>
      </c>
      <c r="K388" s="692"/>
      <c r="L388" s="660"/>
    </row>
    <row r="389" spans="1:12" s="631" customFormat="1" ht="15.6" hidden="1">
      <c r="A389" s="726">
        <f t="shared" si="112"/>
        <v>11</v>
      </c>
      <c r="B389" s="692"/>
      <c r="C389" s="727"/>
      <c r="D389" s="727"/>
      <c r="E389" s="735"/>
      <c r="F389" s="727">
        <f t="shared" si="113"/>
        <v>0</v>
      </c>
      <c r="G389" s="731">
        <f t="shared" si="109"/>
        <v>0</v>
      </c>
      <c r="H389" s="731"/>
      <c r="I389" s="731">
        <f t="shared" si="110"/>
        <v>0</v>
      </c>
      <c r="J389" s="656">
        <f t="shared" si="111"/>
        <v>0</v>
      </c>
      <c r="K389" s="692"/>
      <c r="L389" s="660"/>
    </row>
    <row r="390" spans="1:12" s="631" customFormat="1" ht="15.6" hidden="1">
      <c r="A390" s="726">
        <f t="shared" si="112"/>
        <v>12</v>
      </c>
      <c r="B390" s="692"/>
      <c r="C390" s="727"/>
      <c r="D390" s="727"/>
      <c r="E390" s="735"/>
      <c r="F390" s="727">
        <f t="shared" si="113"/>
        <v>0</v>
      </c>
      <c r="G390" s="731">
        <f t="shared" si="109"/>
        <v>0</v>
      </c>
      <c r="H390" s="731"/>
      <c r="I390" s="731">
        <f t="shared" si="110"/>
        <v>0</v>
      </c>
      <c r="J390" s="656">
        <f t="shared" si="111"/>
        <v>0</v>
      </c>
      <c r="K390" s="692"/>
      <c r="L390" s="660"/>
    </row>
    <row r="391" spans="1:12" s="631" customFormat="1" ht="15.6" hidden="1">
      <c r="A391" s="726">
        <f t="shared" si="112"/>
        <v>13</v>
      </c>
      <c r="B391" s="692"/>
      <c r="C391" s="727"/>
      <c r="D391" s="727"/>
      <c r="E391" s="735"/>
      <c r="F391" s="727">
        <f t="shared" si="113"/>
        <v>0</v>
      </c>
      <c r="G391" s="731">
        <f t="shared" si="109"/>
        <v>0</v>
      </c>
      <c r="H391" s="731"/>
      <c r="I391" s="731">
        <f t="shared" si="110"/>
        <v>0</v>
      </c>
      <c r="J391" s="656">
        <f t="shared" si="111"/>
        <v>0</v>
      </c>
      <c r="K391" s="692"/>
      <c r="L391" s="660"/>
    </row>
    <row r="392" spans="1:12" s="631" customFormat="1" ht="15.6" hidden="1">
      <c r="A392" s="726">
        <f t="shared" si="112"/>
        <v>14</v>
      </c>
      <c r="B392" s="692"/>
      <c r="C392" s="727"/>
      <c r="D392" s="727"/>
      <c r="E392" s="735"/>
      <c r="F392" s="727">
        <f t="shared" si="113"/>
        <v>0</v>
      </c>
      <c r="G392" s="731">
        <f t="shared" si="109"/>
        <v>0</v>
      </c>
      <c r="H392" s="731"/>
      <c r="I392" s="731">
        <f t="shared" si="110"/>
        <v>0</v>
      </c>
      <c r="J392" s="656">
        <f t="shared" si="111"/>
        <v>0</v>
      </c>
      <c r="K392" s="692"/>
      <c r="L392" s="660"/>
    </row>
    <row r="393" spans="1:12" s="631" customFormat="1" ht="15.6" hidden="1">
      <c r="A393" s="726">
        <f t="shared" si="112"/>
        <v>15</v>
      </c>
      <c r="B393" s="692"/>
      <c r="C393" s="727"/>
      <c r="D393" s="727"/>
      <c r="E393" s="735"/>
      <c r="F393" s="727">
        <f t="shared" si="113"/>
        <v>0</v>
      </c>
      <c r="G393" s="731">
        <f t="shared" si="109"/>
        <v>0</v>
      </c>
      <c r="H393" s="731"/>
      <c r="I393" s="731">
        <f t="shared" si="110"/>
        <v>0</v>
      </c>
      <c r="J393" s="656">
        <f t="shared" si="111"/>
        <v>0</v>
      </c>
      <c r="K393" s="692"/>
      <c r="L393" s="660"/>
    </row>
    <row r="394" spans="1:12" s="631" customFormat="1" ht="15.6" hidden="1">
      <c r="A394" s="726">
        <f t="shared" si="112"/>
        <v>16</v>
      </c>
      <c r="B394" s="692"/>
      <c r="C394" s="727"/>
      <c r="D394" s="727"/>
      <c r="E394" s="735"/>
      <c r="F394" s="727">
        <f t="shared" si="113"/>
        <v>0</v>
      </c>
      <c r="G394" s="731">
        <f t="shared" si="109"/>
        <v>0</v>
      </c>
      <c r="H394" s="731"/>
      <c r="I394" s="731">
        <f t="shared" si="110"/>
        <v>0</v>
      </c>
      <c r="J394" s="656">
        <f t="shared" si="111"/>
        <v>0</v>
      </c>
      <c r="K394" s="692"/>
      <c r="L394" s="660"/>
    </row>
    <row r="395" spans="1:12" s="631" customFormat="1" ht="15.6" hidden="1">
      <c r="A395" s="726">
        <f t="shared" si="112"/>
        <v>17</v>
      </c>
      <c r="B395" s="692"/>
      <c r="C395" s="727"/>
      <c r="D395" s="727"/>
      <c r="E395" s="735"/>
      <c r="F395" s="727">
        <f t="shared" si="113"/>
        <v>0</v>
      </c>
      <c r="G395" s="731">
        <f t="shared" si="109"/>
        <v>0</v>
      </c>
      <c r="H395" s="731"/>
      <c r="I395" s="731">
        <f t="shared" si="110"/>
        <v>0</v>
      </c>
      <c r="J395" s="656">
        <f t="shared" si="111"/>
        <v>0</v>
      </c>
      <c r="K395" s="692"/>
      <c r="L395" s="660"/>
    </row>
    <row r="396" spans="1:12" s="631" customFormat="1" ht="15.6" hidden="1">
      <c r="A396" s="726">
        <f t="shared" si="112"/>
        <v>18</v>
      </c>
      <c r="B396" s="692"/>
      <c r="C396" s="727"/>
      <c r="D396" s="727"/>
      <c r="E396" s="735"/>
      <c r="F396" s="727">
        <f t="shared" si="113"/>
        <v>0</v>
      </c>
      <c r="G396" s="731">
        <f t="shared" si="109"/>
        <v>0</v>
      </c>
      <c r="H396" s="731"/>
      <c r="I396" s="731">
        <f t="shared" si="110"/>
        <v>0</v>
      </c>
      <c r="J396" s="656">
        <f t="shared" si="111"/>
        <v>0</v>
      </c>
      <c r="K396" s="692"/>
      <c r="L396" s="660"/>
    </row>
    <row r="397" spans="1:12" s="631" customFormat="1" ht="15.6" hidden="1">
      <c r="A397" s="726">
        <f t="shared" si="112"/>
        <v>19</v>
      </c>
      <c r="B397" s="692"/>
      <c r="C397" s="727"/>
      <c r="D397" s="727"/>
      <c r="E397" s="735"/>
      <c r="F397" s="727">
        <f t="shared" si="113"/>
        <v>0</v>
      </c>
      <c r="G397" s="731">
        <f t="shared" si="109"/>
        <v>0</v>
      </c>
      <c r="H397" s="731"/>
      <c r="I397" s="731">
        <f t="shared" si="110"/>
        <v>0</v>
      </c>
      <c r="J397" s="656">
        <f t="shared" si="111"/>
        <v>0</v>
      </c>
      <c r="K397" s="692"/>
      <c r="L397" s="660"/>
    </row>
    <row r="398" spans="1:12" s="631" customFormat="1" ht="15.6" hidden="1">
      <c r="A398" s="726">
        <f t="shared" si="112"/>
        <v>20</v>
      </c>
      <c r="B398" s="692"/>
      <c r="C398" s="727"/>
      <c r="D398" s="727"/>
      <c r="E398" s="735"/>
      <c r="F398" s="727">
        <f t="shared" si="113"/>
        <v>0</v>
      </c>
      <c r="G398" s="731">
        <f t="shared" si="109"/>
        <v>0</v>
      </c>
      <c r="H398" s="731"/>
      <c r="I398" s="731">
        <f t="shared" si="110"/>
        <v>0</v>
      </c>
      <c r="J398" s="656">
        <f t="shared" si="111"/>
        <v>0</v>
      </c>
      <c r="K398" s="692"/>
      <c r="L398" s="660"/>
    </row>
    <row r="399" spans="1:12" s="631" customFormat="1" ht="15.6" hidden="1">
      <c r="A399" s="726">
        <f t="shared" si="112"/>
        <v>21</v>
      </c>
      <c r="B399" s="692"/>
      <c r="C399" s="727"/>
      <c r="D399" s="727"/>
      <c r="E399" s="735"/>
      <c r="F399" s="727">
        <f t="shared" si="113"/>
        <v>0</v>
      </c>
      <c r="G399" s="731">
        <f t="shared" si="109"/>
        <v>0</v>
      </c>
      <c r="H399" s="731"/>
      <c r="I399" s="731">
        <f t="shared" si="110"/>
        <v>0</v>
      </c>
      <c r="J399" s="656">
        <f t="shared" si="111"/>
        <v>0</v>
      </c>
      <c r="K399" s="692"/>
      <c r="L399" s="660"/>
    </row>
    <row r="400" spans="1:12" s="631" customFormat="1" ht="15.6" hidden="1">
      <c r="A400" s="726">
        <f t="shared" si="112"/>
        <v>22</v>
      </c>
      <c r="B400" s="692"/>
      <c r="C400" s="727"/>
      <c r="D400" s="727"/>
      <c r="E400" s="735"/>
      <c r="F400" s="727">
        <f t="shared" si="113"/>
        <v>0</v>
      </c>
      <c r="G400" s="731">
        <f t="shared" si="109"/>
        <v>0</v>
      </c>
      <c r="H400" s="731"/>
      <c r="I400" s="731">
        <f t="shared" si="110"/>
        <v>0</v>
      </c>
      <c r="J400" s="656">
        <f t="shared" si="111"/>
        <v>0</v>
      </c>
      <c r="K400" s="692"/>
      <c r="L400" s="660"/>
    </row>
    <row r="401" spans="1:13" s="631" customFormat="1" ht="15.6" hidden="1">
      <c r="A401" s="726">
        <f t="shared" si="112"/>
        <v>23</v>
      </c>
      <c r="B401" s="692"/>
      <c r="C401" s="727"/>
      <c r="D401" s="727"/>
      <c r="E401" s="735"/>
      <c r="F401" s="727">
        <f t="shared" si="113"/>
        <v>0</v>
      </c>
      <c r="G401" s="731">
        <f t="shared" si="109"/>
        <v>0</v>
      </c>
      <c r="H401" s="731"/>
      <c r="I401" s="731">
        <f t="shared" si="110"/>
        <v>0</v>
      </c>
      <c r="J401" s="656">
        <f t="shared" si="111"/>
        <v>0</v>
      </c>
      <c r="K401" s="692"/>
      <c r="L401" s="660"/>
    </row>
    <row r="402" spans="1:13" s="631" customFormat="1" ht="15.6" hidden="1">
      <c r="A402" s="726">
        <f t="shared" si="112"/>
        <v>24</v>
      </c>
      <c r="B402" s="692"/>
      <c r="C402" s="727"/>
      <c r="D402" s="727"/>
      <c r="E402" s="735"/>
      <c r="F402" s="727">
        <f t="shared" si="113"/>
        <v>0</v>
      </c>
      <c r="G402" s="731">
        <f t="shared" si="109"/>
        <v>0</v>
      </c>
      <c r="H402" s="731"/>
      <c r="I402" s="731">
        <f t="shared" si="110"/>
        <v>0</v>
      </c>
      <c r="J402" s="656">
        <f t="shared" si="111"/>
        <v>0</v>
      </c>
      <c r="K402" s="692"/>
      <c r="L402" s="660"/>
    </row>
    <row r="403" spans="1:13" s="631" customFormat="1" ht="15.6" hidden="1">
      <c r="A403" s="726">
        <f t="shared" si="112"/>
        <v>25</v>
      </c>
      <c r="B403" s="692"/>
      <c r="C403" s="727"/>
      <c r="D403" s="727"/>
      <c r="E403" s="735"/>
      <c r="F403" s="727">
        <f t="shared" si="113"/>
        <v>0</v>
      </c>
      <c r="G403" s="731">
        <f t="shared" si="109"/>
        <v>0</v>
      </c>
      <c r="H403" s="731"/>
      <c r="I403" s="731">
        <f t="shared" si="110"/>
        <v>0</v>
      </c>
      <c r="J403" s="656">
        <f t="shared" si="111"/>
        <v>0</v>
      </c>
      <c r="K403" s="692"/>
      <c r="L403" s="660"/>
    </row>
    <row r="404" spans="1:13" s="631" customFormat="1" ht="15.6" hidden="1">
      <c r="A404" s="726">
        <f t="shared" si="112"/>
        <v>26</v>
      </c>
      <c r="B404" s="692"/>
      <c r="C404" s="727"/>
      <c r="D404" s="727"/>
      <c r="E404" s="735"/>
      <c r="F404" s="727">
        <f t="shared" si="113"/>
        <v>0</v>
      </c>
      <c r="G404" s="731">
        <f t="shared" si="109"/>
        <v>0</v>
      </c>
      <c r="H404" s="731"/>
      <c r="I404" s="731">
        <f t="shared" si="110"/>
        <v>0</v>
      </c>
      <c r="J404" s="656">
        <f t="shared" si="111"/>
        <v>0</v>
      </c>
      <c r="K404" s="692"/>
      <c r="L404" s="660"/>
    </row>
    <row r="405" spans="1:13" s="631" customFormat="1" ht="15.6" hidden="1">
      <c r="A405" s="726">
        <f t="shared" si="112"/>
        <v>27</v>
      </c>
      <c r="B405" s="692"/>
      <c r="C405" s="727"/>
      <c r="D405" s="727"/>
      <c r="E405" s="735"/>
      <c r="F405" s="727">
        <f t="shared" si="113"/>
        <v>0</v>
      </c>
      <c r="G405" s="731">
        <f t="shared" si="109"/>
        <v>0</v>
      </c>
      <c r="H405" s="731"/>
      <c r="I405" s="731">
        <f t="shared" si="110"/>
        <v>0</v>
      </c>
      <c r="J405" s="656">
        <f t="shared" si="111"/>
        <v>0</v>
      </c>
      <c r="K405" s="692"/>
      <c r="L405" s="660"/>
    </row>
    <row r="406" spans="1:13" s="631" customFormat="1" ht="15.6" hidden="1">
      <c r="A406" s="726">
        <f t="shared" si="112"/>
        <v>28</v>
      </c>
      <c r="B406" s="692"/>
      <c r="C406" s="727"/>
      <c r="D406" s="727"/>
      <c r="E406" s="735"/>
      <c r="F406" s="727">
        <f t="shared" si="113"/>
        <v>0</v>
      </c>
      <c r="G406" s="731">
        <f t="shared" si="109"/>
        <v>0</v>
      </c>
      <c r="H406" s="731"/>
      <c r="I406" s="731">
        <f t="shared" si="110"/>
        <v>0</v>
      </c>
      <c r="J406" s="656">
        <f t="shared" si="111"/>
        <v>0</v>
      </c>
      <c r="K406" s="692"/>
      <c r="L406" s="660"/>
    </row>
    <row r="407" spans="1:13" s="631" customFormat="1" ht="15.6" hidden="1">
      <c r="A407" s="726">
        <f t="shared" si="112"/>
        <v>29</v>
      </c>
      <c r="B407" s="692"/>
      <c r="C407" s="727"/>
      <c r="D407" s="727"/>
      <c r="E407" s="735"/>
      <c r="F407" s="727">
        <f t="shared" si="113"/>
        <v>0</v>
      </c>
      <c r="G407" s="731">
        <f t="shared" si="109"/>
        <v>0</v>
      </c>
      <c r="H407" s="731"/>
      <c r="I407" s="731">
        <f t="shared" si="110"/>
        <v>0</v>
      </c>
      <c r="J407" s="656">
        <f t="shared" si="111"/>
        <v>0</v>
      </c>
      <c r="K407" s="692"/>
      <c r="L407" s="660"/>
    </row>
    <row r="408" spans="1:13" s="631" customFormat="1" ht="15.6" hidden="1">
      <c r="A408" s="726">
        <f t="shared" si="112"/>
        <v>30</v>
      </c>
      <c r="B408" s="692"/>
      <c r="C408" s="727"/>
      <c r="D408" s="727"/>
      <c r="E408" s="735"/>
      <c r="F408" s="727">
        <f t="shared" si="113"/>
        <v>0</v>
      </c>
      <c r="G408" s="731">
        <f t="shared" si="109"/>
        <v>0</v>
      </c>
      <c r="H408" s="731"/>
      <c r="I408" s="731">
        <f t="shared" si="110"/>
        <v>0</v>
      </c>
      <c r="J408" s="656">
        <f t="shared" si="111"/>
        <v>0</v>
      </c>
      <c r="K408" s="692"/>
      <c r="L408" s="660"/>
    </row>
    <row r="409" spans="1:13" s="631" customFormat="1" ht="15.6" hidden="1">
      <c r="A409" s="726">
        <f t="shared" si="112"/>
        <v>31</v>
      </c>
      <c r="B409" s="692"/>
      <c r="C409" s="727"/>
      <c r="D409" s="727"/>
      <c r="E409" s="735"/>
      <c r="F409" s="727">
        <f t="shared" si="113"/>
        <v>0</v>
      </c>
      <c r="G409" s="731">
        <f t="shared" si="109"/>
        <v>0</v>
      </c>
      <c r="H409" s="731"/>
      <c r="I409" s="731">
        <f t="shared" si="110"/>
        <v>0</v>
      </c>
      <c r="J409" s="656">
        <f t="shared" si="111"/>
        <v>0</v>
      </c>
      <c r="K409" s="692"/>
      <c r="L409" s="660"/>
    </row>
    <row r="410" spans="1:13" s="631" customFormat="1" ht="15.6" hidden="1">
      <c r="A410" s="726">
        <f t="shared" si="112"/>
        <v>32</v>
      </c>
      <c r="B410" s="692"/>
      <c r="C410" s="727"/>
      <c r="D410" s="727"/>
      <c r="E410" s="735"/>
      <c r="F410" s="727">
        <f t="shared" si="113"/>
        <v>0</v>
      </c>
      <c r="G410" s="731">
        <f t="shared" si="109"/>
        <v>0</v>
      </c>
      <c r="H410" s="731"/>
      <c r="I410" s="731">
        <f t="shared" si="110"/>
        <v>0</v>
      </c>
      <c r="J410" s="656">
        <f t="shared" si="111"/>
        <v>0</v>
      </c>
      <c r="K410" s="692"/>
      <c r="L410" s="660"/>
    </row>
    <row r="411" spans="1:13" s="631" customFormat="1" ht="15.6" hidden="1">
      <c r="A411" s="726">
        <f t="shared" si="112"/>
        <v>33</v>
      </c>
      <c r="B411" s="692"/>
      <c r="C411" s="727"/>
      <c r="D411" s="727"/>
      <c r="E411" s="735"/>
      <c r="F411" s="727">
        <f t="shared" si="113"/>
        <v>0</v>
      </c>
      <c r="G411" s="731">
        <f t="shared" si="109"/>
        <v>0</v>
      </c>
      <c r="H411" s="731"/>
      <c r="I411" s="731">
        <f t="shared" si="110"/>
        <v>0</v>
      </c>
      <c r="J411" s="656">
        <f t="shared" si="111"/>
        <v>0</v>
      </c>
      <c r="K411" s="692"/>
      <c r="L411" s="660"/>
    </row>
    <row r="412" spans="1:13" s="631" customFormat="1" ht="15.6" hidden="1">
      <c r="A412" s="726">
        <f t="shared" si="112"/>
        <v>34</v>
      </c>
      <c r="B412" s="692"/>
      <c r="C412" s="727"/>
      <c r="D412" s="727"/>
      <c r="E412" s="735"/>
      <c r="F412" s="727">
        <f t="shared" si="113"/>
        <v>0</v>
      </c>
      <c r="G412" s="731">
        <f t="shared" si="109"/>
        <v>0</v>
      </c>
      <c r="H412" s="731"/>
      <c r="I412" s="731">
        <f t="shared" si="110"/>
        <v>0</v>
      </c>
      <c r="J412" s="656">
        <f t="shared" si="111"/>
        <v>0</v>
      </c>
      <c r="K412" s="692"/>
      <c r="L412" s="660"/>
    </row>
    <row r="413" spans="1:13" s="631" customFormat="1" ht="15.6">
      <c r="A413" s="726">
        <v>5</v>
      </c>
      <c r="B413" s="692"/>
      <c r="C413" s="727"/>
      <c r="D413" s="727"/>
      <c r="E413" s="730"/>
      <c r="F413" s="727">
        <f t="shared" ref="F413:J413" si="114">SUM(F414:F443)</f>
        <v>0</v>
      </c>
      <c r="G413" s="731">
        <f t="shared" si="114"/>
        <v>0</v>
      </c>
      <c r="H413" s="731"/>
      <c r="I413" s="731">
        <f t="shared" si="114"/>
        <v>0</v>
      </c>
      <c r="J413" s="731">
        <f t="shared" si="114"/>
        <v>0</v>
      </c>
      <c r="K413" s="692"/>
      <c r="L413" s="660"/>
      <c r="M413" s="631" t="s">
        <v>139</v>
      </c>
    </row>
    <row r="414" spans="1:13" s="631" customFormat="1" ht="15.6" hidden="1">
      <c r="A414" s="726">
        <v>1</v>
      </c>
      <c r="B414" s="685"/>
      <c r="C414" s="737"/>
      <c r="D414" s="737"/>
      <c r="E414" s="684"/>
      <c r="F414" s="727">
        <f t="shared" ref="F414:F422" si="115">C414+D414+E414</f>
        <v>0</v>
      </c>
      <c r="G414" s="731">
        <f t="shared" ref="G414:G443" si="116">F414*1490</f>
        <v>0</v>
      </c>
      <c r="H414" s="731"/>
      <c r="I414" s="731">
        <f t="shared" ref="I414:I443" si="117">(G414*12*35)/(19*35*52)</f>
        <v>0</v>
      </c>
      <c r="J414" s="656">
        <f t="shared" ref="J414:J443" si="118">ROUND((H414*I414*0.2),0)</f>
        <v>0</v>
      </c>
      <c r="K414" s="692"/>
      <c r="L414" s="660"/>
    </row>
    <row r="415" spans="1:13" s="631" customFormat="1" ht="15.6" hidden="1">
      <c r="A415" s="726">
        <f t="shared" ref="A415:A443" si="119">A414+1</f>
        <v>2</v>
      </c>
      <c r="B415" s="685"/>
      <c r="C415" s="738"/>
      <c r="D415" s="739"/>
      <c r="E415" s="735"/>
      <c r="F415" s="727">
        <f t="shared" si="115"/>
        <v>0</v>
      </c>
      <c r="G415" s="731">
        <f t="shared" si="116"/>
        <v>0</v>
      </c>
      <c r="H415" s="731"/>
      <c r="I415" s="731">
        <f t="shared" si="117"/>
        <v>0</v>
      </c>
      <c r="J415" s="656">
        <f t="shared" si="118"/>
        <v>0</v>
      </c>
      <c r="K415" s="692"/>
      <c r="L415" s="660"/>
    </row>
    <row r="416" spans="1:13" s="631" customFormat="1" ht="15.6" hidden="1">
      <c r="A416" s="726">
        <f t="shared" si="119"/>
        <v>3</v>
      </c>
      <c r="B416" s="740"/>
      <c r="C416" s="738"/>
      <c r="D416" s="739"/>
      <c r="E416" s="735"/>
      <c r="F416" s="727">
        <f t="shared" si="115"/>
        <v>0</v>
      </c>
      <c r="G416" s="731">
        <f t="shared" si="116"/>
        <v>0</v>
      </c>
      <c r="H416" s="731"/>
      <c r="I416" s="731">
        <f t="shared" si="117"/>
        <v>0</v>
      </c>
      <c r="J416" s="656">
        <f t="shared" si="118"/>
        <v>0</v>
      </c>
      <c r="K416" s="692"/>
      <c r="L416" s="660"/>
    </row>
    <row r="417" spans="1:12" s="631" customFormat="1" ht="15.6" hidden="1">
      <c r="A417" s="726">
        <f t="shared" si="119"/>
        <v>4</v>
      </c>
      <c r="B417" s="685"/>
      <c r="C417" s="738"/>
      <c r="D417" s="739"/>
      <c r="E417" s="735"/>
      <c r="F417" s="727">
        <f t="shared" si="115"/>
        <v>0</v>
      </c>
      <c r="G417" s="731">
        <f t="shared" si="116"/>
        <v>0</v>
      </c>
      <c r="H417" s="731"/>
      <c r="I417" s="731">
        <f t="shared" si="117"/>
        <v>0</v>
      </c>
      <c r="J417" s="656">
        <f t="shared" si="118"/>
        <v>0</v>
      </c>
      <c r="K417" s="692"/>
      <c r="L417" s="660"/>
    </row>
    <row r="418" spans="1:12" s="631" customFormat="1" ht="15.6" hidden="1">
      <c r="A418" s="726">
        <f t="shared" si="119"/>
        <v>5</v>
      </c>
      <c r="B418" s="685"/>
      <c r="C418" s="738"/>
      <c r="D418" s="739"/>
      <c r="E418" s="735"/>
      <c r="F418" s="727">
        <f t="shared" si="115"/>
        <v>0</v>
      </c>
      <c r="G418" s="731">
        <f t="shared" si="116"/>
        <v>0</v>
      </c>
      <c r="H418" s="731"/>
      <c r="I418" s="731">
        <f t="shared" si="117"/>
        <v>0</v>
      </c>
      <c r="J418" s="656">
        <f t="shared" si="118"/>
        <v>0</v>
      </c>
      <c r="K418" s="692"/>
      <c r="L418" s="660"/>
    </row>
    <row r="419" spans="1:12" s="631" customFormat="1" ht="15.6" hidden="1">
      <c r="A419" s="726">
        <f t="shared" si="119"/>
        <v>6</v>
      </c>
      <c r="B419" s="685"/>
      <c r="C419" s="738"/>
      <c r="D419" s="739"/>
      <c r="E419" s="735"/>
      <c r="F419" s="727">
        <f t="shared" si="115"/>
        <v>0</v>
      </c>
      <c r="G419" s="731">
        <f t="shared" si="116"/>
        <v>0</v>
      </c>
      <c r="H419" s="731"/>
      <c r="I419" s="731">
        <f t="shared" si="117"/>
        <v>0</v>
      </c>
      <c r="J419" s="656">
        <f t="shared" si="118"/>
        <v>0</v>
      </c>
      <c r="K419" s="692"/>
      <c r="L419" s="660"/>
    </row>
    <row r="420" spans="1:12" s="631" customFormat="1" ht="15.6" hidden="1">
      <c r="A420" s="726">
        <f t="shared" si="119"/>
        <v>7</v>
      </c>
      <c r="B420" s="685"/>
      <c r="C420" s="738"/>
      <c r="D420" s="739"/>
      <c r="E420" s="735"/>
      <c r="F420" s="727">
        <f t="shared" si="115"/>
        <v>0</v>
      </c>
      <c r="G420" s="731">
        <f t="shared" si="116"/>
        <v>0</v>
      </c>
      <c r="H420" s="731"/>
      <c r="I420" s="731">
        <f t="shared" si="117"/>
        <v>0</v>
      </c>
      <c r="J420" s="656">
        <f t="shared" si="118"/>
        <v>0</v>
      </c>
      <c r="K420" s="692"/>
      <c r="L420" s="660"/>
    </row>
    <row r="421" spans="1:12" s="631" customFormat="1" ht="15.6" hidden="1">
      <c r="A421" s="726">
        <f t="shared" si="119"/>
        <v>8</v>
      </c>
      <c r="B421" s="685"/>
      <c r="C421" s="738"/>
      <c r="D421" s="739"/>
      <c r="E421" s="735"/>
      <c r="F421" s="727">
        <f t="shared" si="115"/>
        <v>0</v>
      </c>
      <c r="G421" s="731">
        <f t="shared" si="116"/>
        <v>0</v>
      </c>
      <c r="H421" s="731"/>
      <c r="I421" s="731">
        <f t="shared" si="117"/>
        <v>0</v>
      </c>
      <c r="J421" s="656">
        <f t="shared" si="118"/>
        <v>0</v>
      </c>
      <c r="K421" s="692"/>
      <c r="L421" s="660"/>
    </row>
    <row r="422" spans="1:12" s="631" customFormat="1" ht="15.6" hidden="1">
      <c r="A422" s="726">
        <f t="shared" si="119"/>
        <v>9</v>
      </c>
      <c r="B422" s="685"/>
      <c r="C422" s="738"/>
      <c r="D422" s="739"/>
      <c r="E422" s="735"/>
      <c r="F422" s="727">
        <f t="shared" si="115"/>
        <v>0</v>
      </c>
      <c r="G422" s="731">
        <f t="shared" si="116"/>
        <v>0</v>
      </c>
      <c r="H422" s="731"/>
      <c r="I422" s="731">
        <f t="shared" si="117"/>
        <v>0</v>
      </c>
      <c r="J422" s="656">
        <f t="shared" si="118"/>
        <v>0</v>
      </c>
      <c r="K422" s="692"/>
      <c r="L422" s="660"/>
    </row>
    <row r="423" spans="1:12" s="631" customFormat="1" ht="15.6" hidden="1">
      <c r="A423" s="726">
        <f t="shared" si="119"/>
        <v>10</v>
      </c>
      <c r="B423" s="685"/>
      <c r="C423" s="738"/>
      <c r="D423" s="739"/>
      <c r="E423" s="735"/>
      <c r="F423" s="727">
        <f t="shared" ref="F423:F443" si="120">C423+D423+E423</f>
        <v>0</v>
      </c>
      <c r="G423" s="731">
        <f t="shared" si="116"/>
        <v>0</v>
      </c>
      <c r="H423" s="731"/>
      <c r="I423" s="731">
        <f t="shared" si="117"/>
        <v>0</v>
      </c>
      <c r="J423" s="656">
        <f t="shared" si="118"/>
        <v>0</v>
      </c>
      <c r="K423" s="692"/>
      <c r="L423" s="660"/>
    </row>
    <row r="424" spans="1:12" s="631" customFormat="1" ht="15.6" hidden="1">
      <c r="A424" s="726">
        <f t="shared" si="119"/>
        <v>11</v>
      </c>
      <c r="B424" s="685"/>
      <c r="C424" s="738"/>
      <c r="D424" s="739"/>
      <c r="E424" s="735"/>
      <c r="F424" s="727">
        <f t="shared" si="120"/>
        <v>0</v>
      </c>
      <c r="G424" s="731">
        <f t="shared" si="116"/>
        <v>0</v>
      </c>
      <c r="H424" s="731"/>
      <c r="I424" s="731">
        <f t="shared" si="117"/>
        <v>0</v>
      </c>
      <c r="J424" s="656">
        <f t="shared" si="118"/>
        <v>0</v>
      </c>
      <c r="K424" s="692"/>
      <c r="L424" s="660"/>
    </row>
    <row r="425" spans="1:12" s="631" customFormat="1" ht="15.6" hidden="1">
      <c r="A425" s="726">
        <f t="shared" si="119"/>
        <v>12</v>
      </c>
      <c r="B425" s="685"/>
      <c r="C425" s="738"/>
      <c r="D425" s="739"/>
      <c r="E425" s="735"/>
      <c r="F425" s="727">
        <f t="shared" si="120"/>
        <v>0</v>
      </c>
      <c r="G425" s="731">
        <f t="shared" si="116"/>
        <v>0</v>
      </c>
      <c r="H425" s="731"/>
      <c r="I425" s="731">
        <f t="shared" si="117"/>
        <v>0</v>
      </c>
      <c r="J425" s="656">
        <f t="shared" si="118"/>
        <v>0</v>
      </c>
      <c r="K425" s="692"/>
      <c r="L425" s="660"/>
    </row>
    <row r="426" spans="1:12" s="631" customFormat="1" ht="15.6" hidden="1">
      <c r="A426" s="726">
        <f t="shared" si="119"/>
        <v>13</v>
      </c>
      <c r="B426" s="685"/>
      <c r="C426" s="738"/>
      <c r="D426" s="739"/>
      <c r="E426" s="735"/>
      <c r="F426" s="727">
        <f t="shared" si="120"/>
        <v>0</v>
      </c>
      <c r="G426" s="731">
        <f t="shared" si="116"/>
        <v>0</v>
      </c>
      <c r="H426" s="731"/>
      <c r="I426" s="731">
        <f t="shared" si="117"/>
        <v>0</v>
      </c>
      <c r="J426" s="656">
        <f t="shared" si="118"/>
        <v>0</v>
      </c>
      <c r="K426" s="692"/>
      <c r="L426" s="660"/>
    </row>
    <row r="427" spans="1:12" s="631" customFormat="1" ht="15.6" hidden="1">
      <c r="A427" s="726">
        <f t="shared" si="119"/>
        <v>14</v>
      </c>
      <c r="B427" s="685"/>
      <c r="C427" s="738"/>
      <c r="D427" s="739"/>
      <c r="E427" s="735"/>
      <c r="F427" s="727">
        <f t="shared" si="120"/>
        <v>0</v>
      </c>
      <c r="G427" s="731">
        <f t="shared" si="116"/>
        <v>0</v>
      </c>
      <c r="H427" s="731"/>
      <c r="I427" s="731">
        <f t="shared" si="117"/>
        <v>0</v>
      </c>
      <c r="J427" s="656">
        <f t="shared" si="118"/>
        <v>0</v>
      </c>
      <c r="K427" s="692"/>
      <c r="L427" s="660"/>
    </row>
    <row r="428" spans="1:12" s="631" customFormat="1" ht="15.6" hidden="1">
      <c r="A428" s="726">
        <f t="shared" si="119"/>
        <v>15</v>
      </c>
      <c r="B428" s="685"/>
      <c r="C428" s="738"/>
      <c r="D428" s="739"/>
      <c r="E428" s="735"/>
      <c r="F428" s="727">
        <f t="shared" si="120"/>
        <v>0</v>
      </c>
      <c r="G428" s="731">
        <f t="shared" si="116"/>
        <v>0</v>
      </c>
      <c r="H428" s="731"/>
      <c r="I428" s="731">
        <f t="shared" si="117"/>
        <v>0</v>
      </c>
      <c r="J428" s="656">
        <f t="shared" si="118"/>
        <v>0</v>
      </c>
      <c r="K428" s="692"/>
      <c r="L428" s="660"/>
    </row>
    <row r="429" spans="1:12" s="631" customFormat="1" ht="15.6" hidden="1">
      <c r="A429" s="726">
        <f t="shared" si="119"/>
        <v>16</v>
      </c>
      <c r="B429" s="685"/>
      <c r="C429" s="738"/>
      <c r="D429" s="739"/>
      <c r="E429" s="735"/>
      <c r="F429" s="727">
        <f t="shared" si="120"/>
        <v>0</v>
      </c>
      <c r="G429" s="731">
        <f t="shared" si="116"/>
        <v>0</v>
      </c>
      <c r="H429" s="731"/>
      <c r="I429" s="731">
        <f t="shared" si="117"/>
        <v>0</v>
      </c>
      <c r="J429" s="656">
        <f t="shared" si="118"/>
        <v>0</v>
      </c>
      <c r="K429" s="692"/>
      <c r="L429" s="660"/>
    </row>
    <row r="430" spans="1:12" s="631" customFormat="1" ht="15.6" hidden="1">
      <c r="A430" s="726">
        <f t="shared" si="119"/>
        <v>17</v>
      </c>
      <c r="B430" s="685"/>
      <c r="C430" s="738"/>
      <c r="D430" s="739"/>
      <c r="E430" s="735"/>
      <c r="F430" s="727">
        <f t="shared" si="120"/>
        <v>0</v>
      </c>
      <c r="G430" s="731">
        <f t="shared" si="116"/>
        <v>0</v>
      </c>
      <c r="H430" s="731"/>
      <c r="I430" s="731">
        <f t="shared" si="117"/>
        <v>0</v>
      </c>
      <c r="J430" s="656">
        <f t="shared" si="118"/>
        <v>0</v>
      </c>
      <c r="K430" s="692"/>
      <c r="L430" s="660"/>
    </row>
    <row r="431" spans="1:12" s="631" customFormat="1" ht="15.6" hidden="1">
      <c r="A431" s="726">
        <f t="shared" si="119"/>
        <v>18</v>
      </c>
      <c r="B431" s="685"/>
      <c r="C431" s="738"/>
      <c r="D431" s="739"/>
      <c r="E431" s="735"/>
      <c r="F431" s="727">
        <f t="shared" si="120"/>
        <v>0</v>
      </c>
      <c r="G431" s="731">
        <f t="shared" si="116"/>
        <v>0</v>
      </c>
      <c r="H431" s="731"/>
      <c r="I431" s="731">
        <f t="shared" si="117"/>
        <v>0</v>
      </c>
      <c r="J431" s="656">
        <f t="shared" si="118"/>
        <v>0</v>
      </c>
      <c r="K431" s="692"/>
      <c r="L431" s="660"/>
    </row>
    <row r="432" spans="1:12" s="631" customFormat="1" ht="15.6" hidden="1">
      <c r="A432" s="726">
        <f t="shared" si="119"/>
        <v>19</v>
      </c>
      <c r="B432" s="685"/>
      <c r="C432" s="738"/>
      <c r="D432" s="739"/>
      <c r="E432" s="735"/>
      <c r="F432" s="727">
        <f t="shared" si="120"/>
        <v>0</v>
      </c>
      <c r="G432" s="731">
        <f t="shared" si="116"/>
        <v>0</v>
      </c>
      <c r="H432" s="731"/>
      <c r="I432" s="731">
        <f t="shared" si="117"/>
        <v>0</v>
      </c>
      <c r="J432" s="656">
        <f t="shared" si="118"/>
        <v>0</v>
      </c>
      <c r="K432" s="692"/>
      <c r="L432" s="660"/>
    </row>
    <row r="433" spans="1:13" s="631" customFormat="1" ht="15.6" hidden="1">
      <c r="A433" s="726">
        <f t="shared" si="119"/>
        <v>20</v>
      </c>
      <c r="B433" s="685"/>
      <c r="C433" s="738"/>
      <c r="D433" s="739"/>
      <c r="E433" s="735"/>
      <c r="F433" s="727">
        <f t="shared" si="120"/>
        <v>0</v>
      </c>
      <c r="G433" s="731">
        <f t="shared" si="116"/>
        <v>0</v>
      </c>
      <c r="H433" s="731"/>
      <c r="I433" s="731">
        <f t="shared" si="117"/>
        <v>0</v>
      </c>
      <c r="J433" s="656">
        <f t="shared" si="118"/>
        <v>0</v>
      </c>
      <c r="K433" s="692"/>
      <c r="L433" s="660"/>
    </row>
    <row r="434" spans="1:13" s="631" customFormat="1" ht="15.6" hidden="1">
      <c r="A434" s="726">
        <f t="shared" si="119"/>
        <v>21</v>
      </c>
      <c r="B434" s="685"/>
      <c r="C434" s="738"/>
      <c r="D434" s="739"/>
      <c r="E434" s="735"/>
      <c r="F434" s="727">
        <f t="shared" si="120"/>
        <v>0</v>
      </c>
      <c r="G434" s="731">
        <f t="shared" si="116"/>
        <v>0</v>
      </c>
      <c r="H434" s="731"/>
      <c r="I434" s="731">
        <f t="shared" si="117"/>
        <v>0</v>
      </c>
      <c r="J434" s="656">
        <f t="shared" si="118"/>
        <v>0</v>
      </c>
      <c r="K434" s="692"/>
      <c r="L434" s="660"/>
    </row>
    <row r="435" spans="1:13" s="631" customFormat="1" ht="15.6" hidden="1">
      <c r="A435" s="726">
        <f t="shared" si="119"/>
        <v>22</v>
      </c>
      <c r="B435" s="685"/>
      <c r="C435" s="738"/>
      <c r="D435" s="739"/>
      <c r="E435" s="735"/>
      <c r="F435" s="727">
        <f t="shared" si="120"/>
        <v>0</v>
      </c>
      <c r="G435" s="731">
        <f t="shared" si="116"/>
        <v>0</v>
      </c>
      <c r="H435" s="731"/>
      <c r="I435" s="731">
        <f t="shared" si="117"/>
        <v>0</v>
      </c>
      <c r="J435" s="656">
        <f t="shared" si="118"/>
        <v>0</v>
      </c>
      <c r="K435" s="692"/>
      <c r="L435" s="660"/>
    </row>
    <row r="436" spans="1:13" s="631" customFormat="1" ht="15.6" hidden="1">
      <c r="A436" s="726">
        <f t="shared" si="119"/>
        <v>23</v>
      </c>
      <c r="B436" s="685"/>
      <c r="C436" s="738"/>
      <c r="D436" s="739"/>
      <c r="E436" s="735"/>
      <c r="F436" s="727">
        <f t="shared" si="120"/>
        <v>0</v>
      </c>
      <c r="G436" s="731">
        <f t="shared" si="116"/>
        <v>0</v>
      </c>
      <c r="H436" s="731"/>
      <c r="I436" s="731">
        <f t="shared" si="117"/>
        <v>0</v>
      </c>
      <c r="J436" s="656">
        <f t="shared" si="118"/>
        <v>0</v>
      </c>
      <c r="K436" s="692"/>
      <c r="L436" s="660"/>
    </row>
    <row r="437" spans="1:13" s="631" customFormat="1" ht="15.6" hidden="1">
      <c r="A437" s="726">
        <f t="shared" si="119"/>
        <v>24</v>
      </c>
      <c r="B437" s="685"/>
      <c r="C437" s="738"/>
      <c r="D437" s="739"/>
      <c r="E437" s="735"/>
      <c r="F437" s="727">
        <f t="shared" si="120"/>
        <v>0</v>
      </c>
      <c r="G437" s="731">
        <f t="shared" si="116"/>
        <v>0</v>
      </c>
      <c r="H437" s="731"/>
      <c r="I437" s="731">
        <f t="shared" si="117"/>
        <v>0</v>
      </c>
      <c r="J437" s="656">
        <f t="shared" si="118"/>
        <v>0</v>
      </c>
      <c r="K437" s="692"/>
      <c r="L437" s="660"/>
    </row>
    <row r="438" spans="1:13" s="631" customFormat="1" ht="15.6" hidden="1">
      <c r="A438" s="726">
        <f t="shared" si="119"/>
        <v>25</v>
      </c>
      <c r="B438" s="685"/>
      <c r="C438" s="738"/>
      <c r="D438" s="739"/>
      <c r="E438" s="735"/>
      <c r="F438" s="727">
        <f t="shared" si="120"/>
        <v>0</v>
      </c>
      <c r="G438" s="731">
        <f t="shared" si="116"/>
        <v>0</v>
      </c>
      <c r="H438" s="731"/>
      <c r="I438" s="731">
        <f t="shared" si="117"/>
        <v>0</v>
      </c>
      <c r="J438" s="656">
        <f t="shared" si="118"/>
        <v>0</v>
      </c>
      <c r="K438" s="692"/>
      <c r="L438" s="660"/>
    </row>
    <row r="439" spans="1:13" s="631" customFormat="1" ht="15.6" hidden="1">
      <c r="A439" s="726">
        <f t="shared" si="119"/>
        <v>26</v>
      </c>
      <c r="B439" s="685"/>
      <c r="C439" s="738"/>
      <c r="D439" s="739"/>
      <c r="E439" s="735"/>
      <c r="F439" s="727">
        <f t="shared" si="120"/>
        <v>0</v>
      </c>
      <c r="G439" s="731">
        <f t="shared" si="116"/>
        <v>0</v>
      </c>
      <c r="H439" s="731"/>
      <c r="I439" s="731">
        <f t="shared" si="117"/>
        <v>0</v>
      </c>
      <c r="J439" s="656">
        <f t="shared" si="118"/>
        <v>0</v>
      </c>
      <c r="K439" s="692"/>
      <c r="L439" s="660"/>
    </row>
    <row r="440" spans="1:13" s="631" customFormat="1" ht="15.6" hidden="1">
      <c r="A440" s="726">
        <f t="shared" si="119"/>
        <v>27</v>
      </c>
      <c r="B440" s="685"/>
      <c r="C440" s="738"/>
      <c r="D440" s="739"/>
      <c r="E440" s="735"/>
      <c r="F440" s="727">
        <f t="shared" si="120"/>
        <v>0</v>
      </c>
      <c r="G440" s="731">
        <f t="shared" si="116"/>
        <v>0</v>
      </c>
      <c r="H440" s="731"/>
      <c r="I440" s="731">
        <f t="shared" si="117"/>
        <v>0</v>
      </c>
      <c r="J440" s="656">
        <f t="shared" si="118"/>
        <v>0</v>
      </c>
      <c r="K440" s="692"/>
      <c r="L440" s="660"/>
    </row>
    <row r="441" spans="1:13" s="631" customFormat="1" ht="15.6" hidden="1">
      <c r="A441" s="726">
        <f t="shared" si="119"/>
        <v>28</v>
      </c>
      <c r="B441" s="685"/>
      <c r="C441" s="738"/>
      <c r="D441" s="739"/>
      <c r="E441" s="735"/>
      <c r="F441" s="727">
        <f t="shared" si="120"/>
        <v>0</v>
      </c>
      <c r="G441" s="731">
        <f t="shared" si="116"/>
        <v>0</v>
      </c>
      <c r="H441" s="731"/>
      <c r="I441" s="731">
        <f t="shared" si="117"/>
        <v>0</v>
      </c>
      <c r="J441" s="656">
        <f t="shared" si="118"/>
        <v>0</v>
      </c>
      <c r="K441" s="692"/>
      <c r="L441" s="660"/>
    </row>
    <row r="442" spans="1:13" s="631" customFormat="1" ht="15.6" hidden="1">
      <c r="A442" s="726">
        <f t="shared" si="119"/>
        <v>29</v>
      </c>
      <c r="B442" s="685"/>
      <c r="C442" s="738"/>
      <c r="D442" s="739"/>
      <c r="E442" s="735"/>
      <c r="F442" s="727">
        <f t="shared" si="120"/>
        <v>0</v>
      </c>
      <c r="G442" s="731">
        <f t="shared" si="116"/>
        <v>0</v>
      </c>
      <c r="H442" s="731"/>
      <c r="I442" s="731">
        <f t="shared" si="117"/>
        <v>0</v>
      </c>
      <c r="J442" s="656">
        <f t="shared" si="118"/>
        <v>0</v>
      </c>
      <c r="K442" s="692"/>
      <c r="L442" s="660"/>
    </row>
    <row r="443" spans="1:13" s="631" customFormat="1" ht="15.6" hidden="1">
      <c r="A443" s="726">
        <f t="shared" si="119"/>
        <v>30</v>
      </c>
      <c r="B443" s="685"/>
      <c r="C443" s="738"/>
      <c r="D443" s="739"/>
      <c r="E443" s="735"/>
      <c r="F443" s="727">
        <f t="shared" si="120"/>
        <v>0</v>
      </c>
      <c r="G443" s="731">
        <f t="shared" si="116"/>
        <v>0</v>
      </c>
      <c r="H443" s="731"/>
      <c r="I443" s="731">
        <f t="shared" si="117"/>
        <v>0</v>
      </c>
      <c r="J443" s="656">
        <f t="shared" si="118"/>
        <v>0</v>
      </c>
      <c r="K443" s="692"/>
      <c r="L443" s="660"/>
    </row>
    <row r="444" spans="1:13" s="631" customFormat="1" ht="15.6">
      <c r="A444" s="726">
        <v>6</v>
      </c>
      <c r="B444" s="692"/>
      <c r="C444" s="727"/>
      <c r="D444" s="727"/>
      <c r="E444" s="730"/>
      <c r="F444" s="727">
        <f t="shared" ref="F444:J444" si="121">SUM(F445:F465)</f>
        <v>0</v>
      </c>
      <c r="G444" s="731">
        <f t="shared" si="121"/>
        <v>0</v>
      </c>
      <c r="H444" s="731"/>
      <c r="I444" s="731">
        <f t="shared" si="121"/>
        <v>0</v>
      </c>
      <c r="J444" s="731">
        <f t="shared" si="121"/>
        <v>0</v>
      </c>
      <c r="K444" s="692"/>
      <c r="L444" s="660" t="s">
        <v>127</v>
      </c>
      <c r="M444" s="631" t="s">
        <v>140</v>
      </c>
    </row>
    <row r="445" spans="1:13" s="631" customFormat="1" ht="15.6" hidden="1">
      <c r="A445" s="726">
        <v>1</v>
      </c>
      <c r="B445" s="672"/>
      <c r="C445" s="654"/>
      <c r="D445" s="654"/>
      <c r="E445" s="654"/>
      <c r="F445" s="727">
        <f t="shared" ref="F445:F465" si="122">C445+D445+E445</f>
        <v>0</v>
      </c>
      <c r="G445" s="731">
        <f>F445*1490</f>
        <v>0</v>
      </c>
      <c r="H445" s="741"/>
      <c r="I445" s="731">
        <f>(G445*12*35)/(19*35*52)</f>
        <v>0</v>
      </c>
      <c r="J445" s="656">
        <f t="shared" ref="J445:J465" si="123">ROUND((H445*I445*0.2),0)</f>
        <v>0</v>
      </c>
      <c r="K445" s="692"/>
      <c r="L445" s="660"/>
    </row>
    <row r="446" spans="1:13" s="631" customFormat="1" ht="15.6" hidden="1">
      <c r="A446" s="726">
        <f t="shared" ref="A446:A465" si="124">A445+1</f>
        <v>2</v>
      </c>
      <c r="B446" s="672"/>
      <c r="C446" s="654"/>
      <c r="D446" s="654"/>
      <c r="E446" s="654"/>
      <c r="F446" s="727">
        <f t="shared" si="122"/>
        <v>0</v>
      </c>
      <c r="G446" s="731">
        <f t="shared" ref="G446:G486" si="125">F446*1490</f>
        <v>0</v>
      </c>
      <c r="H446" s="742"/>
      <c r="I446" s="731">
        <f>(G446*12*35)/(19*35*52)</f>
        <v>0</v>
      </c>
      <c r="J446" s="656">
        <f t="shared" si="123"/>
        <v>0</v>
      </c>
      <c r="K446" s="692"/>
      <c r="L446" s="660"/>
    </row>
    <row r="447" spans="1:13" s="631" customFormat="1" ht="15.6" hidden="1">
      <c r="A447" s="726">
        <f t="shared" si="124"/>
        <v>3</v>
      </c>
      <c r="B447" s="654"/>
      <c r="C447" s="670"/>
      <c r="D447" s="654"/>
      <c r="E447" s="654"/>
      <c r="F447" s="727">
        <f t="shared" si="122"/>
        <v>0</v>
      </c>
      <c r="G447" s="731">
        <f t="shared" si="125"/>
        <v>0</v>
      </c>
      <c r="H447" s="654"/>
      <c r="I447" s="731">
        <f>(G447*12*35)/(19*35*52)</f>
        <v>0</v>
      </c>
      <c r="J447" s="656">
        <f t="shared" si="123"/>
        <v>0</v>
      </c>
      <c r="K447" s="692"/>
      <c r="L447" s="660"/>
    </row>
    <row r="448" spans="1:13" s="631" customFormat="1" ht="15.6" hidden="1">
      <c r="A448" s="726">
        <f t="shared" si="124"/>
        <v>4</v>
      </c>
      <c r="B448" s="654"/>
      <c r="C448" s="670"/>
      <c r="D448" s="654"/>
      <c r="E448" s="654"/>
      <c r="F448" s="727">
        <f t="shared" si="122"/>
        <v>0</v>
      </c>
      <c r="G448" s="731">
        <f t="shared" si="125"/>
        <v>0</v>
      </c>
      <c r="H448" s="743"/>
      <c r="I448" s="731">
        <f t="shared" ref="I448:I520" si="126">(G448*12*35)/(19*35*52)</f>
        <v>0</v>
      </c>
      <c r="J448" s="656">
        <f t="shared" si="123"/>
        <v>0</v>
      </c>
      <c r="K448" s="692"/>
      <c r="L448" s="660"/>
    </row>
    <row r="449" spans="1:12" s="631" customFormat="1" ht="15.6" hidden="1">
      <c r="A449" s="726">
        <f t="shared" si="124"/>
        <v>5</v>
      </c>
      <c r="B449" s="654"/>
      <c r="C449" s="670"/>
      <c r="D449" s="654"/>
      <c r="E449" s="654"/>
      <c r="F449" s="727">
        <f t="shared" si="122"/>
        <v>0</v>
      </c>
      <c r="G449" s="731">
        <f t="shared" si="125"/>
        <v>0</v>
      </c>
      <c r="H449" s="654"/>
      <c r="I449" s="731">
        <f t="shared" si="126"/>
        <v>0</v>
      </c>
      <c r="J449" s="656">
        <f t="shared" si="123"/>
        <v>0</v>
      </c>
      <c r="K449" s="692"/>
      <c r="L449" s="660"/>
    </row>
    <row r="450" spans="1:12" s="631" customFormat="1" ht="15.6" hidden="1">
      <c r="A450" s="726">
        <f t="shared" si="124"/>
        <v>6</v>
      </c>
      <c r="B450" s="654"/>
      <c r="C450" s="670"/>
      <c r="D450" s="654"/>
      <c r="E450" s="654"/>
      <c r="F450" s="727">
        <f t="shared" si="122"/>
        <v>0</v>
      </c>
      <c r="G450" s="731">
        <f t="shared" si="125"/>
        <v>0</v>
      </c>
      <c r="H450" s="654"/>
      <c r="I450" s="731">
        <f t="shared" si="126"/>
        <v>0</v>
      </c>
      <c r="J450" s="656">
        <f t="shared" si="123"/>
        <v>0</v>
      </c>
      <c r="K450" s="692"/>
      <c r="L450" s="660"/>
    </row>
    <row r="451" spans="1:12" s="631" customFormat="1" ht="15.6" hidden="1">
      <c r="A451" s="726">
        <f t="shared" si="124"/>
        <v>7</v>
      </c>
      <c r="B451" s="672"/>
      <c r="C451" s="654"/>
      <c r="D451" s="654"/>
      <c r="E451" s="654"/>
      <c r="F451" s="727">
        <f t="shared" si="122"/>
        <v>0</v>
      </c>
      <c r="G451" s="731">
        <f t="shared" si="125"/>
        <v>0</v>
      </c>
      <c r="H451" s="654"/>
      <c r="I451" s="731">
        <f t="shared" si="126"/>
        <v>0</v>
      </c>
      <c r="J451" s="656">
        <f t="shared" si="123"/>
        <v>0</v>
      </c>
      <c r="K451" s="692"/>
      <c r="L451" s="660"/>
    </row>
    <row r="452" spans="1:12" s="631" customFormat="1" ht="15.6" hidden="1">
      <c r="A452" s="726">
        <f t="shared" si="124"/>
        <v>8</v>
      </c>
      <c r="B452" s="672"/>
      <c r="C452" s="670"/>
      <c r="D452" s="654"/>
      <c r="E452" s="654"/>
      <c r="F452" s="727">
        <f t="shared" si="122"/>
        <v>0</v>
      </c>
      <c r="G452" s="731">
        <f t="shared" si="125"/>
        <v>0</v>
      </c>
      <c r="H452" s="654"/>
      <c r="I452" s="731">
        <f t="shared" si="126"/>
        <v>0</v>
      </c>
      <c r="J452" s="656">
        <f t="shared" si="123"/>
        <v>0</v>
      </c>
      <c r="K452" s="692"/>
      <c r="L452" s="660"/>
    </row>
    <row r="453" spans="1:12" s="631" customFormat="1" ht="15.6" hidden="1">
      <c r="A453" s="726">
        <f t="shared" si="124"/>
        <v>9</v>
      </c>
      <c r="B453" s="672"/>
      <c r="C453" s="654"/>
      <c r="D453" s="654"/>
      <c r="E453" s="654"/>
      <c r="F453" s="727">
        <f t="shared" si="122"/>
        <v>0</v>
      </c>
      <c r="G453" s="731">
        <f t="shared" si="125"/>
        <v>0</v>
      </c>
      <c r="H453" s="744"/>
      <c r="I453" s="731">
        <f t="shared" si="126"/>
        <v>0</v>
      </c>
      <c r="J453" s="656">
        <f t="shared" si="123"/>
        <v>0</v>
      </c>
      <c r="K453" s="692"/>
      <c r="L453" s="660"/>
    </row>
    <row r="454" spans="1:12" s="631" customFormat="1" ht="15.6" hidden="1">
      <c r="A454" s="726">
        <f t="shared" si="124"/>
        <v>10</v>
      </c>
      <c r="B454" s="672"/>
      <c r="C454" s="654"/>
      <c r="D454" s="654"/>
      <c r="E454" s="654"/>
      <c r="F454" s="727">
        <f t="shared" si="122"/>
        <v>0</v>
      </c>
      <c r="G454" s="731">
        <f t="shared" si="125"/>
        <v>0</v>
      </c>
      <c r="H454" s="744"/>
      <c r="I454" s="731">
        <f t="shared" si="126"/>
        <v>0</v>
      </c>
      <c r="J454" s="656">
        <f t="shared" si="123"/>
        <v>0</v>
      </c>
      <c r="K454" s="692"/>
      <c r="L454" s="660"/>
    </row>
    <row r="455" spans="1:12" s="631" customFormat="1" ht="15.6" hidden="1">
      <c r="A455" s="726">
        <f t="shared" si="124"/>
        <v>11</v>
      </c>
      <c r="B455" s="672"/>
      <c r="C455" s="654"/>
      <c r="D455" s="654"/>
      <c r="E455" s="654"/>
      <c r="F455" s="727">
        <f t="shared" si="122"/>
        <v>0</v>
      </c>
      <c r="G455" s="731">
        <f t="shared" si="125"/>
        <v>0</v>
      </c>
      <c r="H455" s="745"/>
      <c r="I455" s="731">
        <f t="shared" si="126"/>
        <v>0</v>
      </c>
      <c r="J455" s="656">
        <f t="shared" si="123"/>
        <v>0</v>
      </c>
      <c r="K455" s="692"/>
      <c r="L455" s="660"/>
    </row>
    <row r="456" spans="1:12" s="631" customFormat="1" ht="15.6" hidden="1">
      <c r="A456" s="726">
        <f t="shared" si="124"/>
        <v>12</v>
      </c>
      <c r="B456" s="672"/>
      <c r="C456" s="654"/>
      <c r="D456" s="654"/>
      <c r="E456" s="654"/>
      <c r="F456" s="727">
        <f t="shared" si="122"/>
        <v>0</v>
      </c>
      <c r="G456" s="731">
        <f t="shared" si="125"/>
        <v>0</v>
      </c>
      <c r="H456" s="741"/>
      <c r="I456" s="731">
        <f t="shared" si="126"/>
        <v>0</v>
      </c>
      <c r="J456" s="656">
        <f t="shared" si="123"/>
        <v>0</v>
      </c>
      <c r="K456" s="692"/>
      <c r="L456" s="660"/>
    </row>
    <row r="457" spans="1:12" s="631" customFormat="1" ht="15.6" hidden="1">
      <c r="A457" s="726">
        <f t="shared" si="124"/>
        <v>13</v>
      </c>
      <c r="B457" s="672"/>
      <c r="C457" s="654"/>
      <c r="D457" s="654"/>
      <c r="E457" s="654"/>
      <c r="F457" s="727">
        <f t="shared" si="122"/>
        <v>0</v>
      </c>
      <c r="G457" s="731">
        <f t="shared" si="125"/>
        <v>0</v>
      </c>
      <c r="H457" s="654"/>
      <c r="I457" s="731">
        <f t="shared" si="126"/>
        <v>0</v>
      </c>
      <c r="J457" s="656">
        <f t="shared" si="123"/>
        <v>0</v>
      </c>
      <c r="K457" s="692"/>
      <c r="L457" s="660"/>
    </row>
    <row r="458" spans="1:12" s="631" customFormat="1" ht="15.6" hidden="1">
      <c r="A458" s="726">
        <f t="shared" si="124"/>
        <v>14</v>
      </c>
      <c r="B458" s="672"/>
      <c r="C458" s="654"/>
      <c r="D458" s="654"/>
      <c r="E458" s="654"/>
      <c r="F458" s="727">
        <f t="shared" si="122"/>
        <v>0</v>
      </c>
      <c r="G458" s="731">
        <f t="shared" si="125"/>
        <v>0</v>
      </c>
      <c r="H458" s="654"/>
      <c r="I458" s="731">
        <f t="shared" si="126"/>
        <v>0</v>
      </c>
      <c r="J458" s="656">
        <f t="shared" si="123"/>
        <v>0</v>
      </c>
      <c r="K458" s="692"/>
      <c r="L458" s="660"/>
    </row>
    <row r="459" spans="1:12" s="631" customFormat="1" ht="15.6" hidden="1">
      <c r="A459" s="726">
        <f t="shared" si="124"/>
        <v>15</v>
      </c>
      <c r="B459" s="672"/>
      <c r="C459" s="654"/>
      <c r="D459" s="654"/>
      <c r="E459" s="654"/>
      <c r="F459" s="727">
        <f t="shared" si="122"/>
        <v>0</v>
      </c>
      <c r="G459" s="731">
        <f t="shared" si="125"/>
        <v>0</v>
      </c>
      <c r="H459" s="741"/>
      <c r="I459" s="731">
        <f t="shared" si="126"/>
        <v>0</v>
      </c>
      <c r="J459" s="656">
        <f t="shared" si="123"/>
        <v>0</v>
      </c>
      <c r="K459" s="692"/>
      <c r="L459" s="660"/>
    </row>
    <row r="460" spans="1:12" s="631" customFormat="1" ht="15.6" hidden="1">
      <c r="A460" s="726">
        <f t="shared" si="124"/>
        <v>16</v>
      </c>
      <c r="B460" s="672"/>
      <c r="C460" s="654"/>
      <c r="D460" s="654"/>
      <c r="E460" s="654"/>
      <c r="F460" s="727">
        <f t="shared" si="122"/>
        <v>0</v>
      </c>
      <c r="G460" s="731">
        <f t="shared" si="125"/>
        <v>0</v>
      </c>
      <c r="H460" s="741"/>
      <c r="I460" s="731">
        <f t="shared" si="126"/>
        <v>0</v>
      </c>
      <c r="J460" s="656">
        <f t="shared" si="123"/>
        <v>0</v>
      </c>
      <c r="K460" s="692"/>
      <c r="L460" s="660"/>
    </row>
    <row r="461" spans="1:12" s="631" customFormat="1" ht="15.6" hidden="1">
      <c r="A461" s="726">
        <f t="shared" si="124"/>
        <v>17</v>
      </c>
      <c r="B461" s="672"/>
      <c r="C461" s="654"/>
      <c r="D461" s="654"/>
      <c r="E461" s="654"/>
      <c r="F461" s="727">
        <f t="shared" si="122"/>
        <v>0</v>
      </c>
      <c r="G461" s="731">
        <f t="shared" si="125"/>
        <v>0</v>
      </c>
      <c r="H461" s="741"/>
      <c r="I461" s="731">
        <f t="shared" si="126"/>
        <v>0</v>
      </c>
      <c r="J461" s="656">
        <f t="shared" si="123"/>
        <v>0</v>
      </c>
      <c r="K461" s="692"/>
      <c r="L461" s="660"/>
    </row>
    <row r="462" spans="1:12" s="631" customFormat="1" ht="15.6" hidden="1">
      <c r="A462" s="726">
        <f t="shared" si="124"/>
        <v>18</v>
      </c>
      <c r="B462" s="672"/>
      <c r="C462" s="654"/>
      <c r="D462" s="654"/>
      <c r="E462" s="654"/>
      <c r="F462" s="727">
        <f t="shared" si="122"/>
        <v>0</v>
      </c>
      <c r="G462" s="731">
        <f t="shared" si="125"/>
        <v>0</v>
      </c>
      <c r="H462" s="741"/>
      <c r="I462" s="731">
        <f t="shared" si="126"/>
        <v>0</v>
      </c>
      <c r="J462" s="656">
        <f t="shared" si="123"/>
        <v>0</v>
      </c>
      <c r="K462" s="692"/>
      <c r="L462" s="660"/>
    </row>
    <row r="463" spans="1:12" s="631" customFormat="1" ht="15.6" hidden="1">
      <c r="A463" s="726">
        <f t="shared" si="124"/>
        <v>19</v>
      </c>
      <c r="B463" s="672"/>
      <c r="C463" s="654"/>
      <c r="D463" s="654"/>
      <c r="E463" s="654"/>
      <c r="F463" s="727">
        <f t="shared" si="122"/>
        <v>0</v>
      </c>
      <c r="G463" s="731">
        <f t="shared" si="125"/>
        <v>0</v>
      </c>
      <c r="H463" s="741"/>
      <c r="I463" s="731">
        <f t="shared" si="126"/>
        <v>0</v>
      </c>
      <c r="J463" s="656">
        <f t="shared" si="123"/>
        <v>0</v>
      </c>
      <c r="K463" s="692"/>
      <c r="L463" s="660"/>
    </row>
    <row r="464" spans="1:12" s="631" customFormat="1" ht="15.6" hidden="1">
      <c r="A464" s="726">
        <f t="shared" si="124"/>
        <v>20</v>
      </c>
      <c r="B464" s="672"/>
      <c r="C464" s="654"/>
      <c r="D464" s="654"/>
      <c r="E464" s="654"/>
      <c r="F464" s="727">
        <f t="shared" si="122"/>
        <v>0</v>
      </c>
      <c r="G464" s="731">
        <f t="shared" si="125"/>
        <v>0</v>
      </c>
      <c r="H464" s="741"/>
      <c r="I464" s="731">
        <f t="shared" si="126"/>
        <v>0</v>
      </c>
      <c r="J464" s="656">
        <f t="shared" si="123"/>
        <v>0</v>
      </c>
      <c r="K464" s="692"/>
      <c r="L464" s="660"/>
    </row>
    <row r="465" spans="1:12" s="631" customFormat="1" ht="15.6" hidden="1">
      <c r="A465" s="726">
        <f t="shared" si="124"/>
        <v>21</v>
      </c>
      <c r="B465" s="672"/>
      <c r="C465" s="654"/>
      <c r="D465" s="654"/>
      <c r="E465" s="654"/>
      <c r="F465" s="727">
        <f t="shared" si="122"/>
        <v>0</v>
      </c>
      <c r="G465" s="731">
        <f t="shared" si="125"/>
        <v>0</v>
      </c>
      <c r="H465" s="741"/>
      <c r="I465" s="731">
        <f t="shared" si="126"/>
        <v>0</v>
      </c>
      <c r="J465" s="656">
        <f t="shared" si="123"/>
        <v>0</v>
      </c>
      <c r="K465" s="692"/>
      <c r="L465" s="660"/>
    </row>
    <row r="466" spans="1:12" s="631" customFormat="1" ht="15.6">
      <c r="A466" s="726">
        <v>7</v>
      </c>
      <c r="B466" s="692"/>
      <c r="C466" s="727"/>
      <c r="D466" s="727"/>
      <c r="E466" s="727"/>
      <c r="F466" s="727">
        <f t="shared" ref="F466:J466" si="127">SUM(F467:F486)</f>
        <v>0</v>
      </c>
      <c r="G466" s="727">
        <f t="shared" si="127"/>
        <v>0</v>
      </c>
      <c r="H466" s="727"/>
      <c r="I466" s="727">
        <f t="shared" si="127"/>
        <v>0</v>
      </c>
      <c r="J466" s="727">
        <f t="shared" si="127"/>
        <v>0</v>
      </c>
      <c r="K466" s="692"/>
      <c r="L466" s="660"/>
    </row>
    <row r="467" spans="1:12" s="631" customFormat="1" ht="15.6" hidden="1">
      <c r="A467" s="726">
        <v>1</v>
      </c>
      <c r="B467" s="692"/>
      <c r="C467" s="667"/>
      <c r="D467" s="654"/>
      <c r="E467" s="719"/>
      <c r="F467" s="727">
        <f t="shared" ref="F467:F486" si="128">C467+D467+E467</f>
        <v>0</v>
      </c>
      <c r="G467" s="731">
        <f t="shared" ref="G467:G478" si="129">F467*1490</f>
        <v>0</v>
      </c>
      <c r="H467" s="741"/>
      <c r="I467" s="731">
        <f t="shared" ref="I467:I486" si="130">(G467*12*35)/(19*35*52)</f>
        <v>0</v>
      </c>
      <c r="J467" s="656">
        <f t="shared" ref="J467:J486" si="131">ROUND((H467*I467*0.2),0)</f>
        <v>0</v>
      </c>
      <c r="K467" s="692"/>
      <c r="L467" s="660"/>
    </row>
    <row r="468" spans="1:12" s="631" customFormat="1" ht="15.6" hidden="1">
      <c r="A468" s="726">
        <f>A467+1</f>
        <v>2</v>
      </c>
      <c r="B468" s="692"/>
      <c r="C468" s="667"/>
      <c r="D468" s="654"/>
      <c r="E468" s="719"/>
      <c r="F468" s="727">
        <f t="shared" si="128"/>
        <v>0</v>
      </c>
      <c r="G468" s="731">
        <f t="shared" si="129"/>
        <v>0</v>
      </c>
      <c r="H468" s="741"/>
      <c r="I468" s="731">
        <f t="shared" si="130"/>
        <v>0</v>
      </c>
      <c r="J468" s="656">
        <f t="shared" si="131"/>
        <v>0</v>
      </c>
      <c r="K468" s="692"/>
      <c r="L468" s="660"/>
    </row>
    <row r="469" spans="1:12" s="631" customFormat="1" ht="15.6" hidden="1">
      <c r="A469" s="726">
        <f t="shared" ref="A469:A486" si="132">A468+1</f>
        <v>3</v>
      </c>
      <c r="B469" s="692"/>
      <c r="C469" s="667"/>
      <c r="D469" s="654"/>
      <c r="E469" s="719"/>
      <c r="F469" s="727">
        <f t="shared" si="128"/>
        <v>0</v>
      </c>
      <c r="G469" s="731">
        <f t="shared" si="129"/>
        <v>0</v>
      </c>
      <c r="H469" s="741"/>
      <c r="I469" s="731">
        <f t="shared" si="130"/>
        <v>0</v>
      </c>
      <c r="J469" s="656">
        <f t="shared" si="131"/>
        <v>0</v>
      </c>
      <c r="K469" s="692"/>
      <c r="L469" s="660"/>
    </row>
    <row r="470" spans="1:12" s="631" customFormat="1" ht="15.6" hidden="1">
      <c r="A470" s="726">
        <f t="shared" si="132"/>
        <v>4</v>
      </c>
      <c r="B470" s="692"/>
      <c r="C470" s="667"/>
      <c r="D470" s="654"/>
      <c r="E470" s="719"/>
      <c r="F470" s="727">
        <f t="shared" si="128"/>
        <v>0</v>
      </c>
      <c r="G470" s="731">
        <f t="shared" si="129"/>
        <v>0</v>
      </c>
      <c r="H470" s="741"/>
      <c r="I470" s="731">
        <f t="shared" si="130"/>
        <v>0</v>
      </c>
      <c r="J470" s="656">
        <f t="shared" si="131"/>
        <v>0</v>
      </c>
      <c r="K470" s="692"/>
      <c r="L470" s="660"/>
    </row>
    <row r="471" spans="1:12" s="631" customFormat="1" ht="15.6" hidden="1">
      <c r="A471" s="726">
        <f t="shared" si="132"/>
        <v>5</v>
      </c>
      <c r="B471" s="692"/>
      <c r="C471" s="667"/>
      <c r="D471" s="654"/>
      <c r="E471" s="719"/>
      <c r="F471" s="727">
        <f t="shared" si="128"/>
        <v>0</v>
      </c>
      <c r="G471" s="731">
        <f t="shared" si="129"/>
        <v>0</v>
      </c>
      <c r="H471" s="741"/>
      <c r="I471" s="731">
        <f t="shared" si="130"/>
        <v>0</v>
      </c>
      <c r="J471" s="656">
        <f t="shared" si="131"/>
        <v>0</v>
      </c>
      <c r="K471" s="692"/>
      <c r="L471" s="660"/>
    </row>
    <row r="472" spans="1:12" s="631" customFormat="1" ht="15.6" hidden="1">
      <c r="A472" s="726">
        <f t="shared" si="132"/>
        <v>6</v>
      </c>
      <c r="B472" s="692"/>
      <c r="C472" s="667"/>
      <c r="D472" s="654"/>
      <c r="E472" s="719"/>
      <c r="F472" s="727">
        <f t="shared" si="128"/>
        <v>0</v>
      </c>
      <c r="G472" s="731">
        <f t="shared" si="129"/>
        <v>0</v>
      </c>
      <c r="H472" s="741"/>
      <c r="I472" s="731">
        <f t="shared" si="130"/>
        <v>0</v>
      </c>
      <c r="J472" s="656">
        <f t="shared" si="131"/>
        <v>0</v>
      </c>
      <c r="K472" s="692"/>
      <c r="L472" s="660"/>
    </row>
    <row r="473" spans="1:12" s="631" customFormat="1" ht="15.6" hidden="1">
      <c r="A473" s="726">
        <f t="shared" si="132"/>
        <v>7</v>
      </c>
      <c r="B473" s="692"/>
      <c r="C473" s="667"/>
      <c r="D473" s="654"/>
      <c r="E473" s="719"/>
      <c r="F473" s="727">
        <f t="shared" si="128"/>
        <v>0</v>
      </c>
      <c r="G473" s="731">
        <f t="shared" si="129"/>
        <v>0</v>
      </c>
      <c r="H473" s="741"/>
      <c r="I473" s="731">
        <f t="shared" si="130"/>
        <v>0</v>
      </c>
      <c r="J473" s="656">
        <f t="shared" si="131"/>
        <v>0</v>
      </c>
      <c r="K473" s="692"/>
      <c r="L473" s="660"/>
    </row>
    <row r="474" spans="1:12" s="631" customFormat="1" ht="15.6" hidden="1">
      <c r="A474" s="726">
        <f t="shared" si="132"/>
        <v>8</v>
      </c>
      <c r="B474" s="692"/>
      <c r="C474" s="667"/>
      <c r="D474" s="654"/>
      <c r="E474" s="719"/>
      <c r="F474" s="727">
        <f t="shared" si="128"/>
        <v>0</v>
      </c>
      <c r="G474" s="731">
        <f t="shared" si="129"/>
        <v>0</v>
      </c>
      <c r="H474" s="741"/>
      <c r="I474" s="731">
        <f t="shared" si="130"/>
        <v>0</v>
      </c>
      <c r="J474" s="656">
        <f t="shared" si="131"/>
        <v>0</v>
      </c>
      <c r="K474" s="692"/>
      <c r="L474" s="660"/>
    </row>
    <row r="475" spans="1:12" s="631" customFormat="1" ht="15.6" hidden="1">
      <c r="A475" s="726">
        <f t="shared" si="132"/>
        <v>9</v>
      </c>
      <c r="B475" s="692"/>
      <c r="C475" s="667"/>
      <c r="D475" s="654"/>
      <c r="E475" s="719"/>
      <c r="F475" s="727">
        <f t="shared" si="128"/>
        <v>0</v>
      </c>
      <c r="G475" s="731">
        <f t="shared" si="129"/>
        <v>0</v>
      </c>
      <c r="H475" s="741"/>
      <c r="I475" s="731">
        <f t="shared" si="130"/>
        <v>0</v>
      </c>
      <c r="J475" s="656">
        <f t="shared" si="131"/>
        <v>0</v>
      </c>
      <c r="K475" s="692"/>
      <c r="L475" s="660"/>
    </row>
    <row r="476" spans="1:12" s="631" customFormat="1" ht="15.6" hidden="1">
      <c r="A476" s="726">
        <f t="shared" si="132"/>
        <v>10</v>
      </c>
      <c r="B476" s="692"/>
      <c r="C476" s="667"/>
      <c r="D476" s="654"/>
      <c r="E476" s="719"/>
      <c r="F476" s="727">
        <f t="shared" si="128"/>
        <v>0</v>
      </c>
      <c r="G476" s="731">
        <f t="shared" si="129"/>
        <v>0</v>
      </c>
      <c r="H476" s="741"/>
      <c r="I476" s="731">
        <f t="shared" si="130"/>
        <v>0</v>
      </c>
      <c r="J476" s="656">
        <f t="shared" si="131"/>
        <v>0</v>
      </c>
      <c r="K476" s="692"/>
      <c r="L476" s="660"/>
    </row>
    <row r="477" spans="1:12" s="631" customFormat="1" ht="15.6" hidden="1">
      <c r="A477" s="726">
        <f t="shared" si="132"/>
        <v>11</v>
      </c>
      <c r="B477" s="692"/>
      <c r="C477" s="667"/>
      <c r="D477" s="654"/>
      <c r="E477" s="719"/>
      <c r="F477" s="727">
        <f t="shared" si="128"/>
        <v>0</v>
      </c>
      <c r="G477" s="731">
        <f t="shared" si="129"/>
        <v>0</v>
      </c>
      <c r="H477" s="741"/>
      <c r="I477" s="731">
        <f t="shared" si="130"/>
        <v>0</v>
      </c>
      <c r="J477" s="656">
        <f t="shared" si="131"/>
        <v>0</v>
      </c>
      <c r="K477" s="692"/>
      <c r="L477" s="660"/>
    </row>
    <row r="478" spans="1:12" s="631" customFormat="1" ht="15.6" hidden="1">
      <c r="A478" s="726">
        <f t="shared" si="132"/>
        <v>12</v>
      </c>
      <c r="B478" s="692"/>
      <c r="C478" s="667"/>
      <c r="D478" s="654"/>
      <c r="E478" s="719"/>
      <c r="F478" s="727">
        <f t="shared" si="128"/>
        <v>0</v>
      </c>
      <c r="G478" s="731">
        <f t="shared" si="129"/>
        <v>0</v>
      </c>
      <c r="H478" s="741"/>
      <c r="I478" s="731">
        <f t="shared" si="130"/>
        <v>0</v>
      </c>
      <c r="J478" s="656">
        <f t="shared" si="131"/>
        <v>0</v>
      </c>
      <c r="K478" s="692"/>
      <c r="L478" s="660"/>
    </row>
    <row r="479" spans="1:12" s="631" customFormat="1" ht="15.6" hidden="1">
      <c r="A479" s="726">
        <f t="shared" si="132"/>
        <v>13</v>
      </c>
      <c r="B479" s="692"/>
      <c r="C479" s="667"/>
      <c r="D479" s="654"/>
      <c r="E479" s="719"/>
      <c r="F479" s="727">
        <f t="shared" si="128"/>
        <v>0</v>
      </c>
      <c r="G479" s="731">
        <f t="shared" si="125"/>
        <v>0</v>
      </c>
      <c r="H479" s="741"/>
      <c r="I479" s="731">
        <f t="shared" si="130"/>
        <v>0</v>
      </c>
      <c r="J479" s="656">
        <f t="shared" si="131"/>
        <v>0</v>
      </c>
      <c r="K479" s="692"/>
      <c r="L479" s="660"/>
    </row>
    <row r="480" spans="1:12" s="631" customFormat="1" ht="15.6" hidden="1">
      <c r="A480" s="726">
        <f t="shared" si="132"/>
        <v>14</v>
      </c>
      <c r="B480" s="692"/>
      <c r="C480" s="667"/>
      <c r="D480" s="654"/>
      <c r="E480" s="719"/>
      <c r="F480" s="727">
        <f t="shared" si="128"/>
        <v>0</v>
      </c>
      <c r="G480" s="731">
        <f t="shared" si="125"/>
        <v>0</v>
      </c>
      <c r="H480" s="741"/>
      <c r="I480" s="731">
        <f t="shared" si="130"/>
        <v>0</v>
      </c>
      <c r="J480" s="656">
        <f t="shared" si="131"/>
        <v>0</v>
      </c>
      <c r="K480" s="692"/>
      <c r="L480" s="660"/>
    </row>
    <row r="481" spans="1:12" s="631" customFormat="1" ht="15.6" hidden="1">
      <c r="A481" s="726">
        <f t="shared" si="132"/>
        <v>15</v>
      </c>
      <c r="B481" s="692"/>
      <c r="C481" s="667"/>
      <c r="D481" s="654"/>
      <c r="E481" s="719"/>
      <c r="F481" s="727">
        <f t="shared" si="128"/>
        <v>0</v>
      </c>
      <c r="G481" s="731">
        <f t="shared" si="125"/>
        <v>0</v>
      </c>
      <c r="H481" s="741"/>
      <c r="I481" s="731">
        <f t="shared" si="130"/>
        <v>0</v>
      </c>
      <c r="J481" s="656">
        <f t="shared" si="131"/>
        <v>0</v>
      </c>
      <c r="K481" s="692"/>
      <c r="L481" s="660"/>
    </row>
    <row r="482" spans="1:12" s="631" customFormat="1" ht="15.6" hidden="1">
      <c r="A482" s="726">
        <f t="shared" si="132"/>
        <v>16</v>
      </c>
      <c r="B482" s="692"/>
      <c r="C482" s="667"/>
      <c r="D482" s="654"/>
      <c r="E482" s="719"/>
      <c r="F482" s="727">
        <f t="shared" si="128"/>
        <v>0</v>
      </c>
      <c r="G482" s="731">
        <f t="shared" si="125"/>
        <v>0</v>
      </c>
      <c r="H482" s="741"/>
      <c r="I482" s="731">
        <f t="shared" si="130"/>
        <v>0</v>
      </c>
      <c r="J482" s="656">
        <f t="shared" si="131"/>
        <v>0</v>
      </c>
      <c r="K482" s="692"/>
      <c r="L482" s="660"/>
    </row>
    <row r="483" spans="1:12" s="631" customFormat="1" ht="15.6" hidden="1">
      <c r="A483" s="726">
        <f t="shared" si="132"/>
        <v>17</v>
      </c>
      <c r="B483" s="692"/>
      <c r="C483" s="667"/>
      <c r="D483" s="654"/>
      <c r="E483" s="719"/>
      <c r="F483" s="727">
        <f t="shared" si="128"/>
        <v>0</v>
      </c>
      <c r="G483" s="731">
        <f t="shared" si="125"/>
        <v>0</v>
      </c>
      <c r="H483" s="741"/>
      <c r="I483" s="731">
        <f t="shared" si="130"/>
        <v>0</v>
      </c>
      <c r="J483" s="656">
        <f t="shared" si="131"/>
        <v>0</v>
      </c>
      <c r="K483" s="692"/>
      <c r="L483" s="660"/>
    </row>
    <row r="484" spans="1:12" s="631" customFormat="1" ht="15.6" hidden="1">
      <c r="A484" s="726">
        <f t="shared" si="132"/>
        <v>18</v>
      </c>
      <c r="B484" s="692"/>
      <c r="C484" s="667"/>
      <c r="D484" s="654"/>
      <c r="E484" s="719"/>
      <c r="F484" s="727">
        <f t="shared" si="128"/>
        <v>0</v>
      </c>
      <c r="G484" s="731">
        <f t="shared" si="125"/>
        <v>0</v>
      </c>
      <c r="H484" s="741"/>
      <c r="I484" s="731">
        <f t="shared" si="130"/>
        <v>0</v>
      </c>
      <c r="J484" s="656">
        <f t="shared" si="131"/>
        <v>0</v>
      </c>
      <c r="K484" s="692"/>
      <c r="L484" s="660"/>
    </row>
    <row r="485" spans="1:12" s="631" customFormat="1" ht="15.6" hidden="1">
      <c r="A485" s="726">
        <f t="shared" si="132"/>
        <v>19</v>
      </c>
      <c r="B485" s="692"/>
      <c r="C485" s="667"/>
      <c r="D485" s="654"/>
      <c r="E485" s="719"/>
      <c r="F485" s="727">
        <f t="shared" si="128"/>
        <v>0</v>
      </c>
      <c r="G485" s="731">
        <f t="shared" si="125"/>
        <v>0</v>
      </c>
      <c r="H485" s="741"/>
      <c r="I485" s="731">
        <f t="shared" si="130"/>
        <v>0</v>
      </c>
      <c r="J485" s="656">
        <f t="shared" si="131"/>
        <v>0</v>
      </c>
      <c r="K485" s="692"/>
      <c r="L485" s="660"/>
    </row>
    <row r="486" spans="1:12" s="631" customFormat="1" ht="15.6" hidden="1">
      <c r="A486" s="726">
        <f t="shared" si="132"/>
        <v>20</v>
      </c>
      <c r="B486" s="692"/>
      <c r="C486" s="667"/>
      <c r="D486" s="667"/>
      <c r="E486" s="746"/>
      <c r="F486" s="727">
        <f t="shared" si="128"/>
        <v>0</v>
      </c>
      <c r="G486" s="731">
        <f t="shared" si="125"/>
        <v>0</v>
      </c>
      <c r="H486" s="741"/>
      <c r="I486" s="731">
        <f t="shared" si="130"/>
        <v>0</v>
      </c>
      <c r="J486" s="656">
        <f t="shared" si="131"/>
        <v>0</v>
      </c>
      <c r="K486" s="692"/>
      <c r="L486" s="660"/>
    </row>
    <row r="487" spans="1:12" s="631" customFormat="1" ht="15.6">
      <c r="A487" s="726">
        <v>8</v>
      </c>
      <c r="B487" s="692"/>
      <c r="C487" s="727"/>
      <c r="D487" s="727"/>
      <c r="E487" s="730"/>
      <c r="F487" s="727">
        <f t="shared" ref="F487:J487" si="133">SUM(F488:F500)</f>
        <v>0</v>
      </c>
      <c r="G487" s="731">
        <f t="shared" si="133"/>
        <v>0</v>
      </c>
      <c r="H487" s="731"/>
      <c r="I487" s="731">
        <f t="shared" si="133"/>
        <v>0</v>
      </c>
      <c r="J487" s="731">
        <f t="shared" si="133"/>
        <v>0</v>
      </c>
      <c r="K487" s="692"/>
      <c r="L487" s="660"/>
    </row>
    <row r="488" spans="1:12" s="631" customFormat="1" ht="15.6" hidden="1">
      <c r="A488" s="726">
        <v>1</v>
      </c>
      <c r="B488" s="747"/>
      <c r="C488" s="667"/>
      <c r="D488" s="654"/>
      <c r="E488" s="719"/>
      <c r="F488" s="727">
        <f>C488+D488+E488</f>
        <v>0</v>
      </c>
      <c r="G488" s="731">
        <f>F488*1490</f>
        <v>0</v>
      </c>
      <c r="H488" s="741"/>
      <c r="I488" s="731">
        <f t="shared" si="126"/>
        <v>0</v>
      </c>
      <c r="J488" s="656">
        <f t="shared" ref="J488:J500" si="134">ROUND((H488*I488*0.2),0)</f>
        <v>0</v>
      </c>
      <c r="K488" s="692"/>
      <c r="L488" s="660"/>
    </row>
    <row r="489" spans="1:12" s="631" customFormat="1" ht="15.6" hidden="1">
      <c r="A489" s="726">
        <f t="shared" ref="A489:A500" si="135">A488+1</f>
        <v>2</v>
      </c>
      <c r="B489" s="747"/>
      <c r="C489" s="667"/>
      <c r="D489" s="654"/>
      <c r="E489" s="719"/>
      <c r="F489" s="727">
        <f t="shared" ref="F489:F520" si="136">C489+D489+E489</f>
        <v>0</v>
      </c>
      <c r="G489" s="731">
        <f t="shared" ref="G489:G500" si="137">F489*1490</f>
        <v>0</v>
      </c>
      <c r="H489" s="741"/>
      <c r="I489" s="731">
        <f t="shared" si="126"/>
        <v>0</v>
      </c>
      <c r="J489" s="656">
        <f t="shared" si="134"/>
        <v>0</v>
      </c>
      <c r="K489" s="692"/>
      <c r="L489" s="660"/>
    </row>
    <row r="490" spans="1:12" s="631" customFormat="1" ht="15.6" hidden="1">
      <c r="A490" s="726">
        <f t="shared" si="135"/>
        <v>3</v>
      </c>
      <c r="B490" s="747"/>
      <c r="C490" s="667"/>
      <c r="D490" s="654"/>
      <c r="E490" s="719"/>
      <c r="F490" s="727">
        <f t="shared" si="136"/>
        <v>0</v>
      </c>
      <c r="G490" s="731">
        <f t="shared" si="137"/>
        <v>0</v>
      </c>
      <c r="H490" s="741"/>
      <c r="I490" s="731">
        <f t="shared" si="126"/>
        <v>0</v>
      </c>
      <c r="J490" s="656">
        <f t="shared" si="134"/>
        <v>0</v>
      </c>
      <c r="K490" s="692"/>
      <c r="L490" s="660"/>
    </row>
    <row r="491" spans="1:12" s="631" customFormat="1" ht="15.6" hidden="1">
      <c r="A491" s="726">
        <f t="shared" si="135"/>
        <v>4</v>
      </c>
      <c r="B491" s="747"/>
      <c r="C491" s="667"/>
      <c r="D491" s="654"/>
      <c r="E491" s="719"/>
      <c r="F491" s="727">
        <f t="shared" si="136"/>
        <v>0</v>
      </c>
      <c r="G491" s="731">
        <f t="shared" si="137"/>
        <v>0</v>
      </c>
      <c r="H491" s="741"/>
      <c r="I491" s="731">
        <f t="shared" si="126"/>
        <v>0</v>
      </c>
      <c r="J491" s="656">
        <f t="shared" si="134"/>
        <v>0</v>
      </c>
      <c r="K491" s="692"/>
      <c r="L491" s="660"/>
    </row>
    <row r="492" spans="1:12" s="631" customFormat="1" ht="15.6" hidden="1">
      <c r="A492" s="726">
        <f t="shared" si="135"/>
        <v>5</v>
      </c>
      <c r="B492" s="747"/>
      <c r="C492" s="667"/>
      <c r="D492" s="654"/>
      <c r="E492" s="719"/>
      <c r="F492" s="727">
        <f t="shared" si="136"/>
        <v>0</v>
      </c>
      <c r="G492" s="731">
        <f t="shared" si="137"/>
        <v>0</v>
      </c>
      <c r="H492" s="741"/>
      <c r="I492" s="731">
        <f t="shared" si="126"/>
        <v>0</v>
      </c>
      <c r="J492" s="656">
        <f t="shared" si="134"/>
        <v>0</v>
      </c>
      <c r="K492" s="692"/>
      <c r="L492" s="660"/>
    </row>
    <row r="493" spans="1:12" s="631" customFormat="1" ht="15.6" hidden="1">
      <c r="A493" s="726">
        <f t="shared" si="135"/>
        <v>6</v>
      </c>
      <c r="B493" s="747"/>
      <c r="C493" s="667"/>
      <c r="D493" s="654"/>
      <c r="E493" s="719"/>
      <c r="F493" s="727">
        <f t="shared" si="136"/>
        <v>0</v>
      </c>
      <c r="G493" s="731">
        <f t="shared" si="137"/>
        <v>0</v>
      </c>
      <c r="H493" s="741"/>
      <c r="I493" s="731">
        <f t="shared" si="126"/>
        <v>0</v>
      </c>
      <c r="J493" s="656">
        <f t="shared" si="134"/>
        <v>0</v>
      </c>
      <c r="K493" s="692"/>
      <c r="L493" s="660"/>
    </row>
    <row r="494" spans="1:12" s="631" customFormat="1" ht="15.6" hidden="1">
      <c r="A494" s="726">
        <f t="shared" si="135"/>
        <v>7</v>
      </c>
      <c r="B494" s="747"/>
      <c r="C494" s="667"/>
      <c r="D494" s="654"/>
      <c r="E494" s="719"/>
      <c r="F494" s="727">
        <f t="shared" si="136"/>
        <v>0</v>
      </c>
      <c r="G494" s="731">
        <f t="shared" si="137"/>
        <v>0</v>
      </c>
      <c r="H494" s="741"/>
      <c r="I494" s="731">
        <f t="shared" si="126"/>
        <v>0</v>
      </c>
      <c r="J494" s="656">
        <f t="shared" si="134"/>
        <v>0</v>
      </c>
      <c r="K494" s="692"/>
      <c r="L494" s="660"/>
    </row>
    <row r="495" spans="1:12" s="631" customFormat="1" ht="15.6" hidden="1">
      <c r="A495" s="726">
        <f t="shared" si="135"/>
        <v>8</v>
      </c>
      <c r="B495" s="747"/>
      <c r="C495" s="667"/>
      <c r="D495" s="654"/>
      <c r="E495" s="719"/>
      <c r="F495" s="727">
        <f t="shared" si="136"/>
        <v>0</v>
      </c>
      <c r="G495" s="731">
        <f t="shared" si="137"/>
        <v>0</v>
      </c>
      <c r="H495" s="741"/>
      <c r="I495" s="731">
        <f t="shared" si="126"/>
        <v>0</v>
      </c>
      <c r="J495" s="656">
        <f t="shared" si="134"/>
        <v>0</v>
      </c>
      <c r="K495" s="692"/>
      <c r="L495" s="660"/>
    </row>
    <row r="496" spans="1:12" s="631" customFormat="1" ht="15.6" hidden="1">
      <c r="A496" s="726">
        <f t="shared" si="135"/>
        <v>9</v>
      </c>
      <c r="B496" s="747"/>
      <c r="C496" s="667"/>
      <c r="D496" s="654"/>
      <c r="E496" s="667"/>
      <c r="F496" s="727">
        <f t="shared" si="136"/>
        <v>0</v>
      </c>
      <c r="G496" s="731">
        <f t="shared" si="137"/>
        <v>0</v>
      </c>
      <c r="H496" s="741"/>
      <c r="I496" s="731">
        <f t="shared" si="126"/>
        <v>0</v>
      </c>
      <c r="J496" s="656">
        <f t="shared" si="134"/>
        <v>0</v>
      </c>
      <c r="K496" s="692"/>
      <c r="L496" s="660"/>
    </row>
    <row r="497" spans="1:12" s="631" customFormat="1" ht="15.6" hidden="1">
      <c r="A497" s="726">
        <f t="shared" si="135"/>
        <v>10</v>
      </c>
      <c r="B497" s="747"/>
      <c r="C497" s="667"/>
      <c r="D497" s="667"/>
      <c r="E497" s="667"/>
      <c r="F497" s="727">
        <f t="shared" si="136"/>
        <v>0</v>
      </c>
      <c r="G497" s="731">
        <f t="shared" si="137"/>
        <v>0</v>
      </c>
      <c r="H497" s="741"/>
      <c r="I497" s="731">
        <f t="shared" si="126"/>
        <v>0</v>
      </c>
      <c r="J497" s="656">
        <f t="shared" si="134"/>
        <v>0</v>
      </c>
      <c r="K497" s="692"/>
      <c r="L497" s="660"/>
    </row>
    <row r="498" spans="1:12" s="631" customFormat="1" ht="15.6" hidden="1">
      <c r="A498" s="726">
        <f t="shared" si="135"/>
        <v>11</v>
      </c>
      <c r="B498" s="747"/>
      <c r="C498" s="667"/>
      <c r="D498" s="667"/>
      <c r="E498" s="667"/>
      <c r="F498" s="727">
        <f t="shared" si="136"/>
        <v>0</v>
      </c>
      <c r="G498" s="731">
        <f t="shared" si="137"/>
        <v>0</v>
      </c>
      <c r="H498" s="741"/>
      <c r="I498" s="731">
        <f t="shared" si="126"/>
        <v>0</v>
      </c>
      <c r="J498" s="656">
        <f t="shared" si="134"/>
        <v>0</v>
      </c>
      <c r="K498" s="692"/>
      <c r="L498" s="660"/>
    </row>
    <row r="499" spans="1:12" s="631" customFormat="1" ht="15.6" hidden="1">
      <c r="A499" s="726">
        <f t="shared" si="135"/>
        <v>12</v>
      </c>
      <c r="B499" s="747"/>
      <c r="C499" s="667"/>
      <c r="D499" s="667"/>
      <c r="E499" s="667"/>
      <c r="F499" s="727">
        <f t="shared" si="136"/>
        <v>0</v>
      </c>
      <c r="G499" s="731">
        <f t="shared" si="137"/>
        <v>0</v>
      </c>
      <c r="H499" s="741"/>
      <c r="I499" s="731">
        <f t="shared" si="126"/>
        <v>0</v>
      </c>
      <c r="J499" s="656">
        <f t="shared" si="134"/>
        <v>0</v>
      </c>
      <c r="K499" s="692"/>
      <c r="L499" s="660"/>
    </row>
    <row r="500" spans="1:12" s="631" customFormat="1" ht="15.6" hidden="1">
      <c r="A500" s="726">
        <f t="shared" si="135"/>
        <v>13</v>
      </c>
      <c r="B500" s="747"/>
      <c r="C500" s="667"/>
      <c r="D500" s="667"/>
      <c r="E500" s="667"/>
      <c r="F500" s="727">
        <f t="shared" si="136"/>
        <v>0</v>
      </c>
      <c r="G500" s="731">
        <f t="shared" si="137"/>
        <v>0</v>
      </c>
      <c r="H500" s="741"/>
      <c r="I500" s="731">
        <f t="shared" si="126"/>
        <v>0</v>
      </c>
      <c r="J500" s="656">
        <f t="shared" si="134"/>
        <v>0</v>
      </c>
      <c r="K500" s="692"/>
      <c r="L500" s="660"/>
    </row>
    <row r="501" spans="1:12" s="631" customFormat="1" ht="15.6">
      <c r="A501" s="726">
        <v>9</v>
      </c>
      <c r="B501" s="692"/>
      <c r="C501" s="727"/>
      <c r="D501" s="727"/>
      <c r="E501" s="730"/>
      <c r="F501" s="727">
        <f t="shared" ref="F501:J501" si="138">SUM(F502:F520)</f>
        <v>0</v>
      </c>
      <c r="G501" s="727">
        <f t="shared" si="138"/>
        <v>0</v>
      </c>
      <c r="H501" s="727"/>
      <c r="I501" s="727">
        <f t="shared" si="138"/>
        <v>0</v>
      </c>
      <c r="J501" s="727">
        <f t="shared" si="138"/>
        <v>0</v>
      </c>
      <c r="K501" s="692"/>
      <c r="L501" s="660"/>
    </row>
    <row r="502" spans="1:12" s="631" customFormat="1" ht="15.6" hidden="1">
      <c r="A502" s="726">
        <v>1</v>
      </c>
      <c r="B502" s="685"/>
      <c r="C502" s="683"/>
      <c r="D502" s="683"/>
      <c r="E502" s="730"/>
      <c r="F502" s="727">
        <f t="shared" si="136"/>
        <v>0</v>
      </c>
      <c r="G502" s="731">
        <f>F502*1490</f>
        <v>0</v>
      </c>
      <c r="H502" s="748"/>
      <c r="I502" s="731">
        <f t="shared" si="126"/>
        <v>0</v>
      </c>
      <c r="J502" s="656">
        <f t="shared" ref="J502:J520" si="139">ROUND((H502*I502*0.2),0)</f>
        <v>0</v>
      </c>
      <c r="K502" s="692"/>
      <c r="L502" s="660"/>
    </row>
    <row r="503" spans="1:12" s="631" customFormat="1" ht="15.6" hidden="1">
      <c r="A503" s="726">
        <f t="shared" ref="A503:A520" si="140">A502+1</f>
        <v>2</v>
      </c>
      <c r="B503" s="685"/>
      <c r="C503" s="683"/>
      <c r="D503" s="683"/>
      <c r="E503" s="730"/>
      <c r="F503" s="727">
        <f t="shared" si="136"/>
        <v>0</v>
      </c>
      <c r="G503" s="731">
        <f t="shared" ref="G503:G520" si="141">F503*1490</f>
        <v>0</v>
      </c>
      <c r="H503" s="748"/>
      <c r="I503" s="731">
        <f t="shared" si="126"/>
        <v>0</v>
      </c>
      <c r="J503" s="656">
        <f t="shared" si="139"/>
        <v>0</v>
      </c>
      <c r="K503" s="692"/>
      <c r="L503" s="660"/>
    </row>
    <row r="504" spans="1:12" s="631" customFormat="1" ht="15.6" hidden="1">
      <c r="A504" s="726">
        <f t="shared" si="140"/>
        <v>3</v>
      </c>
      <c r="B504" s="685"/>
      <c r="C504" s="683"/>
      <c r="D504" s="683"/>
      <c r="E504" s="730"/>
      <c r="F504" s="727">
        <f t="shared" si="136"/>
        <v>0</v>
      </c>
      <c r="G504" s="731">
        <f t="shared" si="141"/>
        <v>0</v>
      </c>
      <c r="H504" s="748"/>
      <c r="I504" s="731">
        <f t="shared" si="126"/>
        <v>0</v>
      </c>
      <c r="J504" s="656">
        <f t="shared" si="139"/>
        <v>0</v>
      </c>
      <c r="K504" s="692"/>
      <c r="L504" s="660"/>
    </row>
    <row r="505" spans="1:12" s="631" customFormat="1" ht="15.6" hidden="1">
      <c r="A505" s="726">
        <f t="shared" si="140"/>
        <v>4</v>
      </c>
      <c r="B505" s="685"/>
      <c r="C505" s="683"/>
      <c r="D505" s="683"/>
      <c r="E505" s="730"/>
      <c r="F505" s="727">
        <f t="shared" si="136"/>
        <v>0</v>
      </c>
      <c r="G505" s="731">
        <f t="shared" si="141"/>
        <v>0</v>
      </c>
      <c r="H505" s="748"/>
      <c r="I505" s="731">
        <f t="shared" si="126"/>
        <v>0</v>
      </c>
      <c r="J505" s="656">
        <f t="shared" si="139"/>
        <v>0</v>
      </c>
      <c r="K505" s="692"/>
      <c r="L505" s="660"/>
    </row>
    <row r="506" spans="1:12" s="631" customFormat="1" ht="15.6" hidden="1">
      <c r="A506" s="726">
        <f t="shared" si="140"/>
        <v>5</v>
      </c>
      <c r="B506" s="685"/>
      <c r="C506" s="683"/>
      <c r="D506" s="683"/>
      <c r="E506" s="730"/>
      <c r="F506" s="727">
        <f t="shared" si="136"/>
        <v>0</v>
      </c>
      <c r="G506" s="731">
        <f t="shared" si="141"/>
        <v>0</v>
      </c>
      <c r="H506" s="748"/>
      <c r="I506" s="731">
        <f t="shared" si="126"/>
        <v>0</v>
      </c>
      <c r="J506" s="656">
        <f t="shared" si="139"/>
        <v>0</v>
      </c>
      <c r="K506" s="692"/>
      <c r="L506" s="660"/>
    </row>
    <row r="507" spans="1:12" s="631" customFormat="1" ht="15.6" hidden="1">
      <c r="A507" s="726">
        <f t="shared" si="140"/>
        <v>6</v>
      </c>
      <c r="B507" s="685"/>
      <c r="C507" s="683"/>
      <c r="D507" s="683"/>
      <c r="E507" s="730"/>
      <c r="F507" s="727">
        <f t="shared" si="136"/>
        <v>0</v>
      </c>
      <c r="G507" s="731">
        <f t="shared" si="141"/>
        <v>0</v>
      </c>
      <c r="H507" s="748"/>
      <c r="I507" s="731">
        <f t="shared" si="126"/>
        <v>0</v>
      </c>
      <c r="J507" s="656">
        <f t="shared" si="139"/>
        <v>0</v>
      </c>
      <c r="K507" s="692"/>
      <c r="L507" s="660"/>
    </row>
    <row r="508" spans="1:12" s="631" customFormat="1" ht="15.6" hidden="1">
      <c r="A508" s="726">
        <f t="shared" si="140"/>
        <v>7</v>
      </c>
      <c r="B508" s="685"/>
      <c r="C508" s="683"/>
      <c r="D508" s="683"/>
      <c r="E508" s="730"/>
      <c r="F508" s="727">
        <f t="shared" si="136"/>
        <v>0</v>
      </c>
      <c r="G508" s="731">
        <f t="shared" si="141"/>
        <v>0</v>
      </c>
      <c r="H508" s="748"/>
      <c r="I508" s="731">
        <f t="shared" si="126"/>
        <v>0</v>
      </c>
      <c r="J508" s="656">
        <f t="shared" si="139"/>
        <v>0</v>
      </c>
      <c r="K508" s="692"/>
      <c r="L508" s="660"/>
    </row>
    <row r="509" spans="1:12" s="631" customFormat="1" ht="15.6" hidden="1">
      <c r="A509" s="726">
        <f t="shared" si="140"/>
        <v>8</v>
      </c>
      <c r="B509" s="685"/>
      <c r="C509" s="683"/>
      <c r="D509" s="683"/>
      <c r="E509" s="730"/>
      <c r="F509" s="727">
        <f t="shared" si="136"/>
        <v>0</v>
      </c>
      <c r="G509" s="731">
        <f t="shared" si="141"/>
        <v>0</v>
      </c>
      <c r="H509" s="748"/>
      <c r="I509" s="731">
        <f t="shared" si="126"/>
        <v>0</v>
      </c>
      <c r="J509" s="656">
        <f t="shared" si="139"/>
        <v>0</v>
      </c>
      <c r="K509" s="692"/>
      <c r="L509" s="660"/>
    </row>
    <row r="510" spans="1:12" s="631" customFormat="1" ht="15.6" hidden="1">
      <c r="A510" s="726">
        <f t="shared" si="140"/>
        <v>9</v>
      </c>
      <c r="B510" s="685"/>
      <c r="C510" s="683"/>
      <c r="D510" s="683"/>
      <c r="E510" s="730"/>
      <c r="F510" s="727">
        <f t="shared" si="136"/>
        <v>0</v>
      </c>
      <c r="G510" s="731">
        <f t="shared" si="141"/>
        <v>0</v>
      </c>
      <c r="H510" s="748"/>
      <c r="I510" s="731">
        <f t="shared" si="126"/>
        <v>0</v>
      </c>
      <c r="J510" s="656">
        <f t="shared" si="139"/>
        <v>0</v>
      </c>
      <c r="K510" s="692"/>
      <c r="L510" s="660"/>
    </row>
    <row r="511" spans="1:12" s="631" customFormat="1" ht="15.6" hidden="1">
      <c r="A511" s="726">
        <f t="shared" si="140"/>
        <v>10</v>
      </c>
      <c r="B511" s="685"/>
      <c r="C511" s="683"/>
      <c r="D511" s="683"/>
      <c r="E511" s="730"/>
      <c r="F511" s="727">
        <f t="shared" si="136"/>
        <v>0</v>
      </c>
      <c r="G511" s="731">
        <f t="shared" si="141"/>
        <v>0</v>
      </c>
      <c r="H511" s="748"/>
      <c r="I511" s="731">
        <f t="shared" si="126"/>
        <v>0</v>
      </c>
      <c r="J511" s="656">
        <f t="shared" si="139"/>
        <v>0</v>
      </c>
      <c r="K511" s="692"/>
      <c r="L511" s="660"/>
    </row>
    <row r="512" spans="1:12" s="631" customFormat="1" ht="15.6" hidden="1">
      <c r="A512" s="726">
        <f t="shared" si="140"/>
        <v>11</v>
      </c>
      <c r="B512" s="685"/>
      <c r="C512" s="683"/>
      <c r="D512" s="683"/>
      <c r="E512" s="730"/>
      <c r="F512" s="727">
        <f t="shared" si="136"/>
        <v>0</v>
      </c>
      <c r="G512" s="731">
        <f t="shared" si="141"/>
        <v>0</v>
      </c>
      <c r="H512" s="748"/>
      <c r="I512" s="731">
        <f t="shared" si="126"/>
        <v>0</v>
      </c>
      <c r="J512" s="656">
        <f t="shared" si="139"/>
        <v>0</v>
      </c>
      <c r="K512" s="692"/>
      <c r="L512" s="660"/>
    </row>
    <row r="513" spans="1:12" s="631" customFormat="1" ht="15.6" hidden="1">
      <c r="A513" s="726">
        <f t="shared" si="140"/>
        <v>12</v>
      </c>
      <c r="B513" s="685"/>
      <c r="C513" s="683"/>
      <c r="D513" s="683"/>
      <c r="E513" s="730"/>
      <c r="F513" s="727">
        <f t="shared" si="136"/>
        <v>0</v>
      </c>
      <c r="G513" s="731">
        <f t="shared" si="141"/>
        <v>0</v>
      </c>
      <c r="H513" s="748"/>
      <c r="I513" s="731">
        <f t="shared" si="126"/>
        <v>0</v>
      </c>
      <c r="J513" s="656">
        <f t="shared" si="139"/>
        <v>0</v>
      </c>
      <c r="K513" s="692"/>
      <c r="L513" s="660"/>
    </row>
    <row r="514" spans="1:12" s="631" customFormat="1" ht="15.6" hidden="1">
      <c r="A514" s="726">
        <f t="shared" si="140"/>
        <v>13</v>
      </c>
      <c r="B514" s="685"/>
      <c r="C514" s="683"/>
      <c r="D514" s="683"/>
      <c r="E514" s="730"/>
      <c r="F514" s="727">
        <f t="shared" si="136"/>
        <v>0</v>
      </c>
      <c r="G514" s="731">
        <f t="shared" si="141"/>
        <v>0</v>
      </c>
      <c r="H514" s="748"/>
      <c r="I514" s="731">
        <f t="shared" si="126"/>
        <v>0</v>
      </c>
      <c r="J514" s="656">
        <f t="shared" si="139"/>
        <v>0</v>
      </c>
      <c r="K514" s="692"/>
      <c r="L514" s="660"/>
    </row>
    <row r="515" spans="1:12" s="631" customFormat="1" ht="15.6" hidden="1">
      <c r="A515" s="726">
        <f t="shared" si="140"/>
        <v>14</v>
      </c>
      <c r="B515" s="685"/>
      <c r="C515" s="683"/>
      <c r="D515" s="683"/>
      <c r="E515" s="730"/>
      <c r="F515" s="727">
        <f t="shared" si="136"/>
        <v>0</v>
      </c>
      <c r="G515" s="731">
        <f t="shared" si="141"/>
        <v>0</v>
      </c>
      <c r="H515" s="748"/>
      <c r="I515" s="731">
        <f t="shared" si="126"/>
        <v>0</v>
      </c>
      <c r="J515" s="656">
        <f t="shared" si="139"/>
        <v>0</v>
      </c>
      <c r="K515" s="692"/>
      <c r="L515" s="660"/>
    </row>
    <row r="516" spans="1:12" s="631" customFormat="1" ht="15.6" hidden="1">
      <c r="A516" s="726">
        <f t="shared" si="140"/>
        <v>15</v>
      </c>
      <c r="B516" s="685"/>
      <c r="C516" s="683"/>
      <c r="D516" s="683"/>
      <c r="E516" s="730"/>
      <c r="F516" s="727">
        <f t="shared" si="136"/>
        <v>0</v>
      </c>
      <c r="G516" s="731">
        <f t="shared" si="141"/>
        <v>0</v>
      </c>
      <c r="H516" s="748"/>
      <c r="I516" s="731">
        <f t="shared" si="126"/>
        <v>0</v>
      </c>
      <c r="J516" s="656">
        <f t="shared" si="139"/>
        <v>0</v>
      </c>
      <c r="K516" s="692"/>
      <c r="L516" s="660"/>
    </row>
    <row r="517" spans="1:12" s="631" customFormat="1" ht="15.6" hidden="1">
      <c r="A517" s="726">
        <f t="shared" si="140"/>
        <v>16</v>
      </c>
      <c r="B517" s="685"/>
      <c r="C517" s="683"/>
      <c r="D517" s="683"/>
      <c r="E517" s="730"/>
      <c r="F517" s="727">
        <f t="shared" si="136"/>
        <v>0</v>
      </c>
      <c r="G517" s="731">
        <f t="shared" si="141"/>
        <v>0</v>
      </c>
      <c r="H517" s="748"/>
      <c r="I517" s="731">
        <f t="shared" si="126"/>
        <v>0</v>
      </c>
      <c r="J517" s="656">
        <f t="shared" si="139"/>
        <v>0</v>
      </c>
      <c r="K517" s="692"/>
      <c r="L517" s="660"/>
    </row>
    <row r="518" spans="1:12" s="631" customFormat="1" ht="15.6" hidden="1">
      <c r="A518" s="726">
        <f t="shared" si="140"/>
        <v>17</v>
      </c>
      <c r="B518" s="685"/>
      <c r="C518" s="683"/>
      <c r="D518" s="683"/>
      <c r="E518" s="730"/>
      <c r="F518" s="727">
        <f t="shared" si="136"/>
        <v>0</v>
      </c>
      <c r="G518" s="731">
        <f t="shared" si="141"/>
        <v>0</v>
      </c>
      <c r="H518" s="748"/>
      <c r="I518" s="731">
        <f t="shared" si="126"/>
        <v>0</v>
      </c>
      <c r="J518" s="656">
        <f t="shared" si="139"/>
        <v>0</v>
      </c>
      <c r="K518" s="692"/>
      <c r="L518" s="660"/>
    </row>
    <row r="519" spans="1:12" s="631" customFormat="1" ht="15.6" hidden="1">
      <c r="A519" s="726">
        <f t="shared" si="140"/>
        <v>18</v>
      </c>
      <c r="B519" s="685"/>
      <c r="C519" s="683"/>
      <c r="D519" s="683"/>
      <c r="E519" s="730"/>
      <c r="F519" s="727">
        <f t="shared" si="136"/>
        <v>0</v>
      </c>
      <c r="G519" s="731">
        <f t="shared" si="141"/>
        <v>0</v>
      </c>
      <c r="H519" s="748"/>
      <c r="I519" s="731">
        <f t="shared" si="126"/>
        <v>0</v>
      </c>
      <c r="J519" s="656">
        <f t="shared" si="139"/>
        <v>0</v>
      </c>
      <c r="K519" s="692"/>
      <c r="L519" s="660"/>
    </row>
    <row r="520" spans="1:12" s="631" customFormat="1" ht="15.6" hidden="1">
      <c r="A520" s="726">
        <f t="shared" si="140"/>
        <v>19</v>
      </c>
      <c r="B520" s="685"/>
      <c r="C520" s="683"/>
      <c r="D520" s="683"/>
      <c r="E520" s="730"/>
      <c r="F520" s="727">
        <f t="shared" si="136"/>
        <v>0</v>
      </c>
      <c r="G520" s="731">
        <f t="shared" si="141"/>
        <v>0</v>
      </c>
      <c r="H520" s="748"/>
      <c r="I520" s="731">
        <f t="shared" si="126"/>
        <v>0</v>
      </c>
      <c r="J520" s="656">
        <f t="shared" si="139"/>
        <v>0</v>
      </c>
      <c r="K520" s="692"/>
      <c r="L520" s="660"/>
    </row>
    <row r="521" spans="1:12" s="631" customFormat="1" ht="12" customHeight="1">
      <c r="A521" s="726">
        <v>10</v>
      </c>
      <c r="B521" s="749"/>
      <c r="C521" s="727"/>
      <c r="D521" s="727"/>
      <c r="E521" s="727"/>
      <c r="F521" s="727">
        <f t="shared" ref="F521:J521" si="142">SUM(F522:F554)</f>
        <v>0</v>
      </c>
      <c r="G521" s="727">
        <f t="shared" si="142"/>
        <v>0</v>
      </c>
      <c r="H521" s="727"/>
      <c r="I521" s="727">
        <f t="shared" si="142"/>
        <v>0</v>
      </c>
      <c r="J521" s="727">
        <f t="shared" si="142"/>
        <v>0</v>
      </c>
      <c r="K521" s="692"/>
      <c r="L521" s="660"/>
    </row>
    <row r="522" spans="1:12" s="631" customFormat="1" ht="15.6" hidden="1">
      <c r="A522" s="653">
        <v>1</v>
      </c>
      <c r="B522" s="750"/>
      <c r="C522" s="737"/>
      <c r="D522" s="737"/>
      <c r="E522" s="733"/>
      <c r="F522" s="727">
        <f t="shared" ref="F522:F554" si="143">C522+D522+E522</f>
        <v>0</v>
      </c>
      <c r="G522" s="731">
        <f t="shared" ref="G522:G554" si="144">F522*1490</f>
        <v>0</v>
      </c>
      <c r="H522" s="654"/>
      <c r="I522" s="731">
        <f t="shared" ref="I522:I538" si="145">(G522*12*35)/(19*35*52)</f>
        <v>0</v>
      </c>
      <c r="J522" s="656">
        <f t="shared" ref="J522:J554" si="146">ROUND((H522*I522*0.2),0)</f>
        <v>0</v>
      </c>
      <c r="K522" s="692"/>
      <c r="L522" s="660"/>
    </row>
    <row r="523" spans="1:12" s="631" customFormat="1" ht="15.6" hidden="1">
      <c r="A523" s="653">
        <f>A522+1</f>
        <v>2</v>
      </c>
      <c r="B523" s="750"/>
      <c r="C523" s="737"/>
      <c r="D523" s="737"/>
      <c r="E523" s="733"/>
      <c r="F523" s="727">
        <f t="shared" si="143"/>
        <v>0</v>
      </c>
      <c r="G523" s="731">
        <f t="shared" si="144"/>
        <v>0</v>
      </c>
      <c r="H523" s="654"/>
      <c r="I523" s="731">
        <f t="shared" si="145"/>
        <v>0</v>
      </c>
      <c r="J523" s="656">
        <f t="shared" si="146"/>
        <v>0</v>
      </c>
      <c r="K523" s="692"/>
      <c r="L523" s="660"/>
    </row>
    <row r="524" spans="1:12" s="631" customFormat="1" ht="15.6" hidden="1">
      <c r="A524" s="653">
        <f t="shared" ref="A524:A554" si="147">A523+1</f>
        <v>3</v>
      </c>
      <c r="B524" s="750"/>
      <c r="C524" s="737"/>
      <c r="D524" s="737"/>
      <c r="E524" s="751"/>
      <c r="F524" s="727">
        <f t="shared" si="143"/>
        <v>0</v>
      </c>
      <c r="G524" s="731">
        <f t="shared" si="144"/>
        <v>0</v>
      </c>
      <c r="H524" s="654"/>
      <c r="I524" s="731">
        <f t="shared" si="145"/>
        <v>0</v>
      </c>
      <c r="J524" s="656">
        <f t="shared" si="146"/>
        <v>0</v>
      </c>
      <c r="K524" s="692"/>
      <c r="L524" s="660"/>
    </row>
    <row r="525" spans="1:12" s="631" customFormat="1" ht="15.6" hidden="1">
      <c r="A525" s="653">
        <f t="shared" si="147"/>
        <v>4</v>
      </c>
      <c r="B525" s="750"/>
      <c r="C525" s="655"/>
      <c r="D525" s="737"/>
      <c r="E525" s="733"/>
      <c r="F525" s="727">
        <f t="shared" si="143"/>
        <v>0</v>
      </c>
      <c r="G525" s="731">
        <f t="shared" si="144"/>
        <v>0</v>
      </c>
      <c r="H525" s="654"/>
      <c r="I525" s="731">
        <f t="shared" si="145"/>
        <v>0</v>
      </c>
      <c r="J525" s="656">
        <f t="shared" si="146"/>
        <v>0</v>
      </c>
      <c r="K525" s="692"/>
      <c r="L525" s="660"/>
    </row>
    <row r="526" spans="1:12" s="631" customFormat="1" ht="15.6" hidden="1">
      <c r="A526" s="653">
        <f t="shared" si="147"/>
        <v>5</v>
      </c>
      <c r="B526" s="750"/>
      <c r="C526" s="655"/>
      <c r="D526" s="737"/>
      <c r="E526" s="733"/>
      <c r="F526" s="727">
        <f t="shared" si="143"/>
        <v>0</v>
      </c>
      <c r="G526" s="731">
        <f t="shared" si="144"/>
        <v>0</v>
      </c>
      <c r="H526" s="654"/>
      <c r="I526" s="731">
        <f t="shared" si="145"/>
        <v>0</v>
      </c>
      <c r="J526" s="656">
        <f t="shared" si="146"/>
        <v>0</v>
      </c>
      <c r="K526" s="692"/>
      <c r="L526" s="660"/>
    </row>
    <row r="527" spans="1:12" s="631" customFormat="1" ht="15.6" hidden="1">
      <c r="A527" s="653">
        <f t="shared" si="147"/>
        <v>6</v>
      </c>
      <c r="B527" s="750"/>
      <c r="C527" s="655"/>
      <c r="D527" s="737"/>
      <c r="E527" s="733"/>
      <c r="F527" s="727">
        <f t="shared" si="143"/>
        <v>0</v>
      </c>
      <c r="G527" s="731">
        <f t="shared" si="144"/>
        <v>0</v>
      </c>
      <c r="H527" s="654"/>
      <c r="I527" s="731">
        <f t="shared" si="145"/>
        <v>0</v>
      </c>
      <c r="J527" s="656">
        <f t="shared" si="146"/>
        <v>0</v>
      </c>
      <c r="K527" s="692"/>
      <c r="L527" s="660"/>
    </row>
    <row r="528" spans="1:12" s="631" customFormat="1" ht="15.6" hidden="1">
      <c r="A528" s="653">
        <f t="shared" si="147"/>
        <v>7</v>
      </c>
      <c r="B528" s="750"/>
      <c r="C528" s="655"/>
      <c r="D528" s="737"/>
      <c r="E528" s="733"/>
      <c r="F528" s="727">
        <f t="shared" si="143"/>
        <v>0</v>
      </c>
      <c r="G528" s="731">
        <f t="shared" si="144"/>
        <v>0</v>
      </c>
      <c r="H528" s="654"/>
      <c r="I528" s="731">
        <f t="shared" si="145"/>
        <v>0</v>
      </c>
      <c r="J528" s="656">
        <f t="shared" si="146"/>
        <v>0</v>
      </c>
      <c r="K528" s="692"/>
      <c r="L528" s="660"/>
    </row>
    <row r="529" spans="1:12" s="631" customFormat="1" ht="15.6" hidden="1">
      <c r="A529" s="653">
        <f t="shared" si="147"/>
        <v>8</v>
      </c>
      <c r="B529" s="750"/>
      <c r="C529" s="655"/>
      <c r="D529" s="737"/>
      <c r="E529" s="733"/>
      <c r="F529" s="727">
        <f t="shared" si="143"/>
        <v>0</v>
      </c>
      <c r="G529" s="731">
        <f t="shared" si="144"/>
        <v>0</v>
      </c>
      <c r="H529" s="654"/>
      <c r="I529" s="731">
        <f t="shared" si="145"/>
        <v>0</v>
      </c>
      <c r="J529" s="656">
        <f t="shared" si="146"/>
        <v>0</v>
      </c>
      <c r="K529" s="692"/>
      <c r="L529" s="660"/>
    </row>
    <row r="530" spans="1:12" s="631" customFormat="1" ht="15.6" hidden="1">
      <c r="A530" s="653">
        <f t="shared" si="147"/>
        <v>9</v>
      </c>
      <c r="B530" s="750"/>
      <c r="C530" s="655"/>
      <c r="D530" s="737"/>
      <c r="E530" s="733"/>
      <c r="F530" s="727">
        <f t="shared" si="143"/>
        <v>0</v>
      </c>
      <c r="G530" s="731">
        <f t="shared" si="144"/>
        <v>0</v>
      </c>
      <c r="H530" s="654"/>
      <c r="I530" s="731">
        <f t="shared" si="145"/>
        <v>0</v>
      </c>
      <c r="J530" s="656">
        <f t="shared" si="146"/>
        <v>0</v>
      </c>
      <c r="K530" s="692"/>
      <c r="L530" s="660"/>
    </row>
    <row r="531" spans="1:12" s="631" customFormat="1" ht="15.6" hidden="1">
      <c r="A531" s="653">
        <f t="shared" si="147"/>
        <v>10</v>
      </c>
      <c r="B531" s="750"/>
      <c r="C531" s="655"/>
      <c r="D531" s="737"/>
      <c r="E531" s="733"/>
      <c r="F531" s="727">
        <f t="shared" si="143"/>
        <v>0</v>
      </c>
      <c r="G531" s="731">
        <f t="shared" si="144"/>
        <v>0</v>
      </c>
      <c r="H531" s="654"/>
      <c r="I531" s="731">
        <f t="shared" si="145"/>
        <v>0</v>
      </c>
      <c r="J531" s="656">
        <f t="shared" si="146"/>
        <v>0</v>
      </c>
      <c r="K531" s="692"/>
      <c r="L531" s="660"/>
    </row>
    <row r="532" spans="1:12" s="631" customFormat="1" ht="15.6" hidden="1">
      <c r="A532" s="653">
        <f t="shared" si="147"/>
        <v>11</v>
      </c>
      <c r="B532" s="750"/>
      <c r="C532" s="655"/>
      <c r="D532" s="737"/>
      <c r="E532" s="733"/>
      <c r="F532" s="727">
        <f t="shared" si="143"/>
        <v>0</v>
      </c>
      <c r="G532" s="731">
        <f t="shared" si="144"/>
        <v>0</v>
      </c>
      <c r="H532" s="654"/>
      <c r="I532" s="731">
        <f t="shared" si="145"/>
        <v>0</v>
      </c>
      <c r="J532" s="656">
        <f t="shared" si="146"/>
        <v>0</v>
      </c>
      <c r="K532" s="692"/>
      <c r="L532" s="660"/>
    </row>
    <row r="533" spans="1:12" s="631" customFormat="1" ht="15.6" hidden="1">
      <c r="A533" s="653">
        <f t="shared" si="147"/>
        <v>12</v>
      </c>
      <c r="B533" s="750"/>
      <c r="C533" s="655"/>
      <c r="D533" s="737"/>
      <c r="E533" s="733"/>
      <c r="F533" s="727">
        <f t="shared" si="143"/>
        <v>0</v>
      </c>
      <c r="G533" s="731">
        <f t="shared" si="144"/>
        <v>0</v>
      </c>
      <c r="H533" s="654"/>
      <c r="I533" s="731">
        <f t="shared" si="145"/>
        <v>0</v>
      </c>
      <c r="J533" s="656">
        <f t="shared" si="146"/>
        <v>0</v>
      </c>
      <c r="K533" s="692"/>
      <c r="L533" s="660"/>
    </row>
    <row r="534" spans="1:12" s="631" customFormat="1" ht="15.6" hidden="1">
      <c r="A534" s="653">
        <f t="shared" si="147"/>
        <v>13</v>
      </c>
      <c r="B534" s="752"/>
      <c r="C534" s="655"/>
      <c r="D534" s="737"/>
      <c r="E534" s="733"/>
      <c r="F534" s="727">
        <f t="shared" si="143"/>
        <v>0</v>
      </c>
      <c r="G534" s="731">
        <f t="shared" si="144"/>
        <v>0</v>
      </c>
      <c r="H534" s="654"/>
      <c r="I534" s="731">
        <f t="shared" si="145"/>
        <v>0</v>
      </c>
      <c r="J534" s="656">
        <f t="shared" si="146"/>
        <v>0</v>
      </c>
      <c r="K534" s="692"/>
      <c r="L534" s="660"/>
    </row>
    <row r="535" spans="1:12" s="631" customFormat="1" ht="15.6" hidden="1">
      <c r="A535" s="653">
        <f t="shared" si="147"/>
        <v>14</v>
      </c>
      <c r="B535" s="752"/>
      <c r="C535" s="655"/>
      <c r="D535" s="737"/>
      <c r="E535" s="733"/>
      <c r="F535" s="727">
        <f t="shared" si="143"/>
        <v>0</v>
      </c>
      <c r="G535" s="731">
        <f t="shared" si="144"/>
        <v>0</v>
      </c>
      <c r="H535" s="654"/>
      <c r="I535" s="731">
        <f t="shared" si="145"/>
        <v>0</v>
      </c>
      <c r="J535" s="656">
        <f t="shared" si="146"/>
        <v>0</v>
      </c>
      <c r="K535" s="692"/>
      <c r="L535" s="660"/>
    </row>
    <row r="536" spans="1:12" s="631" customFormat="1" ht="15.6" hidden="1">
      <c r="A536" s="653">
        <f t="shared" si="147"/>
        <v>15</v>
      </c>
      <c r="B536" s="750"/>
      <c r="C536" s="655"/>
      <c r="D536" s="737"/>
      <c r="E536" s="733"/>
      <c r="F536" s="727">
        <f t="shared" si="143"/>
        <v>0</v>
      </c>
      <c r="G536" s="731">
        <f t="shared" si="144"/>
        <v>0</v>
      </c>
      <c r="H536" s="654"/>
      <c r="I536" s="731">
        <f t="shared" si="145"/>
        <v>0</v>
      </c>
      <c r="J536" s="656">
        <f t="shared" si="146"/>
        <v>0</v>
      </c>
      <c r="K536" s="692"/>
      <c r="L536" s="660"/>
    </row>
    <row r="537" spans="1:12" s="631" customFormat="1" ht="15.6" hidden="1">
      <c r="A537" s="653">
        <f t="shared" si="147"/>
        <v>16</v>
      </c>
      <c r="B537" s="753"/>
      <c r="C537" s="655"/>
      <c r="D537" s="737"/>
      <c r="E537" s="733"/>
      <c r="F537" s="727">
        <f t="shared" si="143"/>
        <v>0</v>
      </c>
      <c r="G537" s="731">
        <f t="shared" si="144"/>
        <v>0</v>
      </c>
      <c r="H537" s="654"/>
      <c r="I537" s="731">
        <f t="shared" si="145"/>
        <v>0</v>
      </c>
      <c r="J537" s="656">
        <f t="shared" si="146"/>
        <v>0</v>
      </c>
      <c r="K537" s="692"/>
      <c r="L537" s="660"/>
    </row>
    <row r="538" spans="1:12" s="631" customFormat="1" ht="15.6" hidden="1">
      <c r="A538" s="653">
        <f t="shared" si="147"/>
        <v>17</v>
      </c>
      <c r="B538" s="753"/>
      <c r="C538" s="655"/>
      <c r="D538" s="737"/>
      <c r="E538" s="733"/>
      <c r="F538" s="727">
        <f t="shared" si="143"/>
        <v>0</v>
      </c>
      <c r="G538" s="731">
        <f t="shared" si="144"/>
        <v>0</v>
      </c>
      <c r="H538" s="654"/>
      <c r="I538" s="731">
        <f t="shared" si="145"/>
        <v>0</v>
      </c>
      <c r="J538" s="656">
        <f t="shared" si="146"/>
        <v>0</v>
      </c>
      <c r="K538" s="692"/>
      <c r="L538" s="660"/>
    </row>
    <row r="539" spans="1:12" s="631" customFormat="1" ht="15.6" hidden="1">
      <c r="A539" s="653">
        <f t="shared" si="147"/>
        <v>18</v>
      </c>
      <c r="B539" s="753"/>
      <c r="C539" s="655"/>
      <c r="D539" s="737"/>
      <c r="E539" s="754"/>
      <c r="F539" s="727">
        <f t="shared" si="143"/>
        <v>0</v>
      </c>
      <c r="G539" s="731">
        <f t="shared" si="144"/>
        <v>0</v>
      </c>
      <c r="H539" s="654"/>
      <c r="I539" s="731">
        <f>(G539*12*35)/(23*35*52)</f>
        <v>0</v>
      </c>
      <c r="J539" s="656">
        <f t="shared" si="146"/>
        <v>0</v>
      </c>
      <c r="K539" s="692"/>
      <c r="L539" s="660"/>
    </row>
    <row r="540" spans="1:12" s="631" customFormat="1" ht="15.6" hidden="1">
      <c r="A540" s="653">
        <f t="shared" si="147"/>
        <v>19</v>
      </c>
      <c r="B540" s="755"/>
      <c r="C540" s="756"/>
      <c r="D540" s="756"/>
      <c r="E540" s="757"/>
      <c r="F540" s="727">
        <f t="shared" si="143"/>
        <v>0</v>
      </c>
      <c r="G540" s="731">
        <f t="shared" si="144"/>
        <v>0</v>
      </c>
      <c r="H540" s="654"/>
      <c r="I540" s="731">
        <f t="shared" ref="I540:I554" si="148">(G540*12*35)/(23*35*52)</f>
        <v>0</v>
      </c>
      <c r="J540" s="656">
        <f t="shared" si="146"/>
        <v>0</v>
      </c>
      <c r="K540" s="692"/>
      <c r="L540" s="660"/>
    </row>
    <row r="541" spans="1:12" s="631" customFormat="1" ht="15.6" hidden="1">
      <c r="A541" s="653">
        <f t="shared" si="147"/>
        <v>20</v>
      </c>
      <c r="B541" s="685"/>
      <c r="C541" s="756"/>
      <c r="D541" s="737"/>
      <c r="E541" s="733"/>
      <c r="F541" s="727">
        <f t="shared" si="143"/>
        <v>0</v>
      </c>
      <c r="G541" s="731">
        <f t="shared" si="144"/>
        <v>0</v>
      </c>
      <c r="H541" s="654"/>
      <c r="I541" s="731">
        <f t="shared" si="148"/>
        <v>0</v>
      </c>
      <c r="J541" s="656">
        <f t="shared" si="146"/>
        <v>0</v>
      </c>
      <c r="K541" s="692"/>
      <c r="L541" s="660"/>
    </row>
    <row r="542" spans="1:12" s="631" customFormat="1" ht="15.6" hidden="1">
      <c r="A542" s="653">
        <f t="shared" si="147"/>
        <v>21</v>
      </c>
      <c r="B542" s="685"/>
      <c r="C542" s="756"/>
      <c r="D542" s="737"/>
      <c r="E542" s="733"/>
      <c r="F542" s="727">
        <f t="shared" si="143"/>
        <v>0</v>
      </c>
      <c r="G542" s="731">
        <f t="shared" si="144"/>
        <v>0</v>
      </c>
      <c r="H542" s="654"/>
      <c r="I542" s="731">
        <f t="shared" si="148"/>
        <v>0</v>
      </c>
      <c r="J542" s="656">
        <f t="shared" si="146"/>
        <v>0</v>
      </c>
      <c r="K542" s="692"/>
      <c r="L542" s="660"/>
    </row>
    <row r="543" spans="1:12" s="631" customFormat="1" ht="15.6" hidden="1">
      <c r="A543" s="653">
        <f t="shared" si="147"/>
        <v>22</v>
      </c>
      <c r="B543" s="685"/>
      <c r="C543" s="756"/>
      <c r="D543" s="737"/>
      <c r="E543" s="754"/>
      <c r="F543" s="727">
        <f t="shared" si="143"/>
        <v>0</v>
      </c>
      <c r="G543" s="731">
        <f t="shared" si="144"/>
        <v>0</v>
      </c>
      <c r="H543" s="654"/>
      <c r="I543" s="731">
        <f t="shared" si="148"/>
        <v>0</v>
      </c>
      <c r="J543" s="656">
        <f t="shared" si="146"/>
        <v>0</v>
      </c>
      <c r="K543" s="692"/>
      <c r="L543" s="660"/>
    </row>
    <row r="544" spans="1:12" s="631" customFormat="1" ht="15.6" hidden="1">
      <c r="A544" s="653">
        <f t="shared" si="147"/>
        <v>23</v>
      </c>
      <c r="B544" s="753"/>
      <c r="C544" s="756"/>
      <c r="D544" s="737"/>
      <c r="E544" s="754"/>
      <c r="F544" s="727">
        <f t="shared" si="143"/>
        <v>0</v>
      </c>
      <c r="G544" s="731">
        <f t="shared" si="144"/>
        <v>0</v>
      </c>
      <c r="H544" s="654"/>
      <c r="I544" s="731">
        <f t="shared" si="148"/>
        <v>0</v>
      </c>
      <c r="J544" s="656">
        <f t="shared" si="146"/>
        <v>0</v>
      </c>
      <c r="K544" s="692"/>
      <c r="L544" s="660"/>
    </row>
    <row r="545" spans="1:12" s="631" customFormat="1" ht="15.6" hidden="1">
      <c r="A545" s="653">
        <f t="shared" si="147"/>
        <v>24</v>
      </c>
      <c r="B545" s="753"/>
      <c r="C545" s="655"/>
      <c r="D545" s="737"/>
      <c r="E545" s="754"/>
      <c r="F545" s="727">
        <f t="shared" si="143"/>
        <v>0</v>
      </c>
      <c r="G545" s="731">
        <f t="shared" si="144"/>
        <v>0</v>
      </c>
      <c r="H545" s="654"/>
      <c r="I545" s="731">
        <f t="shared" si="148"/>
        <v>0</v>
      </c>
      <c r="J545" s="656">
        <f t="shared" si="146"/>
        <v>0</v>
      </c>
      <c r="K545" s="692"/>
      <c r="L545" s="660"/>
    </row>
    <row r="546" spans="1:12" s="631" customFormat="1" ht="15.6" hidden="1">
      <c r="A546" s="653">
        <f t="shared" si="147"/>
        <v>25</v>
      </c>
      <c r="B546" s="753"/>
      <c r="C546" s="655"/>
      <c r="D546" s="737"/>
      <c r="E546" s="754"/>
      <c r="F546" s="727">
        <f t="shared" si="143"/>
        <v>0</v>
      </c>
      <c r="G546" s="731">
        <f t="shared" si="144"/>
        <v>0</v>
      </c>
      <c r="H546" s="654"/>
      <c r="I546" s="731">
        <f t="shared" si="148"/>
        <v>0</v>
      </c>
      <c r="J546" s="656">
        <f t="shared" si="146"/>
        <v>0</v>
      </c>
      <c r="K546" s="692"/>
      <c r="L546" s="660"/>
    </row>
    <row r="547" spans="1:12" s="631" customFormat="1" ht="15.6" hidden="1">
      <c r="A547" s="653">
        <f t="shared" si="147"/>
        <v>26</v>
      </c>
      <c r="B547" s="753"/>
      <c r="C547" s="756"/>
      <c r="D547" s="737"/>
      <c r="E547" s="733"/>
      <c r="F547" s="727">
        <f t="shared" si="143"/>
        <v>0</v>
      </c>
      <c r="G547" s="731">
        <f t="shared" si="144"/>
        <v>0</v>
      </c>
      <c r="H547" s="654"/>
      <c r="I547" s="731">
        <f t="shared" si="148"/>
        <v>0</v>
      </c>
      <c r="J547" s="656">
        <f t="shared" si="146"/>
        <v>0</v>
      </c>
      <c r="K547" s="692"/>
      <c r="L547" s="660"/>
    </row>
    <row r="548" spans="1:12" s="631" customFormat="1" ht="15.6" hidden="1">
      <c r="A548" s="653">
        <f t="shared" si="147"/>
        <v>27</v>
      </c>
      <c r="B548" s="654"/>
      <c r="C548" s="655"/>
      <c r="D548" s="737"/>
      <c r="E548" s="754"/>
      <c r="F548" s="727">
        <f t="shared" si="143"/>
        <v>0</v>
      </c>
      <c r="G548" s="731">
        <f t="shared" si="144"/>
        <v>0</v>
      </c>
      <c r="H548" s="692"/>
      <c r="I548" s="731">
        <f t="shared" si="148"/>
        <v>0</v>
      </c>
      <c r="J548" s="656">
        <f t="shared" si="146"/>
        <v>0</v>
      </c>
      <c r="K548" s="692"/>
      <c r="L548" s="660"/>
    </row>
    <row r="549" spans="1:12" s="631" customFormat="1" ht="15.6" hidden="1">
      <c r="A549" s="653">
        <f t="shared" si="147"/>
        <v>28</v>
      </c>
      <c r="B549" s="654"/>
      <c r="C549" s="737"/>
      <c r="D549" s="737"/>
      <c r="E549" s="733"/>
      <c r="F549" s="727">
        <f t="shared" si="143"/>
        <v>0</v>
      </c>
      <c r="G549" s="731">
        <f t="shared" si="144"/>
        <v>0</v>
      </c>
      <c r="H549" s="748"/>
      <c r="I549" s="731">
        <f t="shared" si="148"/>
        <v>0</v>
      </c>
      <c r="J549" s="656">
        <f t="shared" si="146"/>
        <v>0</v>
      </c>
      <c r="K549" s="692"/>
      <c r="L549" s="660"/>
    </row>
    <row r="550" spans="1:12" s="631" customFormat="1" ht="15.6" hidden="1">
      <c r="A550" s="653">
        <f t="shared" si="147"/>
        <v>29</v>
      </c>
      <c r="B550" s="654"/>
      <c r="C550" s="655"/>
      <c r="D550" s="737"/>
      <c r="E550" s="733"/>
      <c r="F550" s="727">
        <f t="shared" si="143"/>
        <v>0</v>
      </c>
      <c r="G550" s="731">
        <f t="shared" si="144"/>
        <v>0</v>
      </c>
      <c r="H550" s="741"/>
      <c r="I550" s="731">
        <f t="shared" si="148"/>
        <v>0</v>
      </c>
      <c r="J550" s="656">
        <f t="shared" si="146"/>
        <v>0</v>
      </c>
      <c r="K550" s="692"/>
      <c r="L550" s="660"/>
    </row>
    <row r="551" spans="1:12" s="631" customFormat="1" ht="15.6" hidden="1">
      <c r="A551" s="653">
        <f t="shared" si="147"/>
        <v>30</v>
      </c>
      <c r="B551" s="758"/>
      <c r="C551" s="655"/>
      <c r="D551" s="737"/>
      <c r="E551" s="733"/>
      <c r="F551" s="727">
        <f t="shared" si="143"/>
        <v>0</v>
      </c>
      <c r="G551" s="731">
        <f t="shared" si="144"/>
        <v>0</v>
      </c>
      <c r="H551" s="741"/>
      <c r="I551" s="731">
        <f t="shared" si="148"/>
        <v>0</v>
      </c>
      <c r="J551" s="656">
        <f t="shared" si="146"/>
        <v>0</v>
      </c>
      <c r="K551" s="692"/>
      <c r="L551" s="660"/>
    </row>
    <row r="552" spans="1:12" s="631" customFormat="1" ht="15.6" hidden="1">
      <c r="A552" s="653">
        <f t="shared" si="147"/>
        <v>31</v>
      </c>
      <c r="B552" s="758"/>
      <c r="C552" s="655"/>
      <c r="D552" s="737"/>
      <c r="E552" s="733"/>
      <c r="F552" s="727">
        <f t="shared" si="143"/>
        <v>0</v>
      </c>
      <c r="G552" s="731">
        <f t="shared" si="144"/>
        <v>0</v>
      </c>
      <c r="H552" s="741"/>
      <c r="I552" s="731">
        <f t="shared" si="148"/>
        <v>0</v>
      </c>
      <c r="J552" s="656">
        <f t="shared" si="146"/>
        <v>0</v>
      </c>
      <c r="K552" s="692"/>
      <c r="L552" s="660"/>
    </row>
    <row r="553" spans="1:12" s="631" customFormat="1" ht="15.6" hidden="1">
      <c r="A553" s="653">
        <f t="shared" si="147"/>
        <v>32</v>
      </c>
      <c r="B553" s="758"/>
      <c r="C553" s="655"/>
      <c r="D553" s="737"/>
      <c r="E553" s="733"/>
      <c r="F553" s="727">
        <f t="shared" si="143"/>
        <v>0</v>
      </c>
      <c r="G553" s="731">
        <f t="shared" si="144"/>
        <v>0</v>
      </c>
      <c r="H553" s="741"/>
      <c r="I553" s="731">
        <f t="shared" si="148"/>
        <v>0</v>
      </c>
      <c r="J553" s="656">
        <f t="shared" si="146"/>
        <v>0</v>
      </c>
      <c r="K553" s="692"/>
      <c r="L553" s="660"/>
    </row>
    <row r="554" spans="1:12" s="631" customFormat="1" ht="15.6" hidden="1">
      <c r="A554" s="653">
        <f t="shared" si="147"/>
        <v>33</v>
      </c>
      <c r="B554" s="758"/>
      <c r="C554" s="655"/>
      <c r="D554" s="737"/>
      <c r="E554" s="733"/>
      <c r="F554" s="727">
        <f t="shared" si="143"/>
        <v>0</v>
      </c>
      <c r="G554" s="731">
        <f t="shared" si="144"/>
        <v>0</v>
      </c>
      <c r="H554" s="741"/>
      <c r="I554" s="731">
        <f t="shared" si="148"/>
        <v>0</v>
      </c>
      <c r="J554" s="656">
        <f t="shared" si="146"/>
        <v>0</v>
      </c>
      <c r="K554" s="692"/>
      <c r="L554" s="660"/>
    </row>
    <row r="555" spans="1:12" s="631" customFormat="1" ht="15.6">
      <c r="A555" s="726">
        <v>11</v>
      </c>
      <c r="B555" s="692"/>
      <c r="C555" s="727"/>
      <c r="D555" s="727"/>
      <c r="E555" s="727"/>
      <c r="F555" s="727">
        <f t="shared" ref="F555:J555" si="149">SUM(F556:F590)</f>
        <v>0</v>
      </c>
      <c r="G555" s="727">
        <f t="shared" si="149"/>
        <v>0</v>
      </c>
      <c r="H555" s="727"/>
      <c r="I555" s="727">
        <f t="shared" si="149"/>
        <v>0</v>
      </c>
      <c r="J555" s="727">
        <f t="shared" si="149"/>
        <v>0</v>
      </c>
      <c r="K555" s="692"/>
      <c r="L555" s="660" t="s">
        <v>127</v>
      </c>
    </row>
    <row r="556" spans="1:12" s="631" customFormat="1" ht="15.6" hidden="1">
      <c r="A556" s="726">
        <v>1</v>
      </c>
      <c r="B556" s="759"/>
      <c r="C556" s="760"/>
      <c r="D556" s="760"/>
      <c r="E556" s="760"/>
      <c r="F556" s="727">
        <f t="shared" ref="F556:F590" si="150">C556+D556+E556</f>
        <v>0</v>
      </c>
      <c r="G556" s="731">
        <f>F556*1490</f>
        <v>0</v>
      </c>
      <c r="H556" s="761"/>
      <c r="I556" s="731">
        <f t="shared" ref="I556:I590" si="151">(G556*12*35)/(19*35*52)</f>
        <v>0</v>
      </c>
      <c r="J556" s="656">
        <f t="shared" ref="J556:J590" si="152">ROUND((H556*I556*0.2),0)</f>
        <v>0</v>
      </c>
      <c r="K556" s="692"/>
      <c r="L556" s="660"/>
    </row>
    <row r="557" spans="1:12" s="631" customFormat="1" ht="15.6" hidden="1">
      <c r="A557" s="726">
        <f>A556+1</f>
        <v>2</v>
      </c>
      <c r="B557" s="759"/>
      <c r="C557" s="760"/>
      <c r="D557" s="760"/>
      <c r="E557" s="760"/>
      <c r="F557" s="727">
        <f t="shared" si="150"/>
        <v>0</v>
      </c>
      <c r="G557" s="731">
        <f t="shared" ref="G557:G590" si="153">F557*1490</f>
        <v>0</v>
      </c>
      <c r="H557" s="761"/>
      <c r="I557" s="731">
        <f t="shared" si="151"/>
        <v>0</v>
      </c>
      <c r="J557" s="656">
        <f t="shared" si="152"/>
        <v>0</v>
      </c>
      <c r="K557" s="692"/>
      <c r="L557" s="660"/>
    </row>
    <row r="558" spans="1:12" s="631" customFormat="1" ht="15.6" hidden="1">
      <c r="A558" s="726">
        <f t="shared" ref="A558:A590" si="154">A557+1</f>
        <v>3</v>
      </c>
      <c r="B558" s="759"/>
      <c r="C558" s="760"/>
      <c r="D558" s="760"/>
      <c r="E558" s="760"/>
      <c r="F558" s="727">
        <f t="shared" si="150"/>
        <v>0</v>
      </c>
      <c r="G558" s="731">
        <f t="shared" si="153"/>
        <v>0</v>
      </c>
      <c r="H558" s="761"/>
      <c r="I558" s="731">
        <f t="shared" si="151"/>
        <v>0</v>
      </c>
      <c r="J558" s="656">
        <f t="shared" si="152"/>
        <v>0</v>
      </c>
      <c r="K558" s="692"/>
      <c r="L558" s="660"/>
    </row>
    <row r="559" spans="1:12" s="631" customFormat="1" ht="15.6" hidden="1">
      <c r="A559" s="726">
        <f t="shared" si="154"/>
        <v>4</v>
      </c>
      <c r="B559" s="759"/>
      <c r="C559" s="760"/>
      <c r="D559" s="760"/>
      <c r="E559" s="760"/>
      <c r="F559" s="727">
        <f t="shared" si="150"/>
        <v>0</v>
      </c>
      <c r="G559" s="731">
        <f t="shared" si="153"/>
        <v>0</v>
      </c>
      <c r="H559" s="761"/>
      <c r="I559" s="731">
        <f t="shared" si="151"/>
        <v>0</v>
      </c>
      <c r="J559" s="656">
        <f t="shared" si="152"/>
        <v>0</v>
      </c>
      <c r="K559" s="692"/>
      <c r="L559" s="660"/>
    </row>
    <row r="560" spans="1:12" s="631" customFormat="1" ht="15.6" hidden="1">
      <c r="A560" s="726">
        <f t="shared" si="154"/>
        <v>5</v>
      </c>
      <c r="B560" s="759"/>
      <c r="C560" s="760"/>
      <c r="D560" s="760"/>
      <c r="E560" s="760"/>
      <c r="F560" s="727">
        <f t="shared" si="150"/>
        <v>0</v>
      </c>
      <c r="G560" s="731">
        <f t="shared" si="153"/>
        <v>0</v>
      </c>
      <c r="H560" s="761"/>
      <c r="I560" s="731">
        <f t="shared" si="151"/>
        <v>0</v>
      </c>
      <c r="J560" s="656">
        <f t="shared" si="152"/>
        <v>0</v>
      </c>
      <c r="K560" s="692"/>
      <c r="L560" s="660"/>
    </row>
    <row r="561" spans="1:12" s="631" customFormat="1" ht="15.6" hidden="1">
      <c r="A561" s="726">
        <f t="shared" si="154"/>
        <v>6</v>
      </c>
      <c r="B561" s="759"/>
      <c r="C561" s="760"/>
      <c r="D561" s="760"/>
      <c r="E561" s="760"/>
      <c r="F561" s="727">
        <f t="shared" si="150"/>
        <v>0</v>
      </c>
      <c r="G561" s="731">
        <f t="shared" si="153"/>
        <v>0</v>
      </c>
      <c r="H561" s="761"/>
      <c r="I561" s="731">
        <f t="shared" si="151"/>
        <v>0</v>
      </c>
      <c r="J561" s="656">
        <f t="shared" si="152"/>
        <v>0</v>
      </c>
      <c r="K561" s="692"/>
      <c r="L561" s="660"/>
    </row>
    <row r="562" spans="1:12" s="631" customFormat="1" ht="15.6" hidden="1">
      <c r="A562" s="726">
        <f t="shared" si="154"/>
        <v>7</v>
      </c>
      <c r="B562" s="759"/>
      <c r="C562" s="760"/>
      <c r="D562" s="760"/>
      <c r="E562" s="760"/>
      <c r="F562" s="727">
        <f t="shared" si="150"/>
        <v>0</v>
      </c>
      <c r="G562" s="731">
        <f t="shared" si="153"/>
        <v>0</v>
      </c>
      <c r="H562" s="761"/>
      <c r="I562" s="731">
        <f t="shared" si="151"/>
        <v>0</v>
      </c>
      <c r="J562" s="656">
        <f t="shared" si="152"/>
        <v>0</v>
      </c>
      <c r="K562" s="692"/>
      <c r="L562" s="660"/>
    </row>
    <row r="563" spans="1:12" s="631" customFormat="1" ht="15.6" hidden="1">
      <c r="A563" s="726">
        <f t="shared" si="154"/>
        <v>8</v>
      </c>
      <c r="B563" s="759"/>
      <c r="C563" s="760"/>
      <c r="D563" s="760"/>
      <c r="E563" s="760"/>
      <c r="F563" s="727">
        <f t="shared" si="150"/>
        <v>0</v>
      </c>
      <c r="G563" s="731">
        <f t="shared" si="153"/>
        <v>0</v>
      </c>
      <c r="H563" s="761"/>
      <c r="I563" s="731">
        <f t="shared" si="151"/>
        <v>0</v>
      </c>
      <c r="J563" s="656">
        <f t="shared" si="152"/>
        <v>0</v>
      </c>
      <c r="K563" s="692"/>
      <c r="L563" s="660"/>
    </row>
    <row r="564" spans="1:12" s="631" customFormat="1" ht="15.6" hidden="1">
      <c r="A564" s="726">
        <f t="shared" si="154"/>
        <v>9</v>
      </c>
      <c r="B564" s="759"/>
      <c r="C564" s="760"/>
      <c r="D564" s="760"/>
      <c r="E564" s="760"/>
      <c r="F564" s="727">
        <f t="shared" si="150"/>
        <v>0</v>
      </c>
      <c r="G564" s="731">
        <f t="shared" si="153"/>
        <v>0</v>
      </c>
      <c r="H564" s="761"/>
      <c r="I564" s="731">
        <f t="shared" si="151"/>
        <v>0</v>
      </c>
      <c r="J564" s="656">
        <f t="shared" si="152"/>
        <v>0</v>
      </c>
      <c r="K564" s="692"/>
      <c r="L564" s="660"/>
    </row>
    <row r="565" spans="1:12" s="631" customFormat="1" ht="15.6" hidden="1">
      <c r="A565" s="726">
        <f t="shared" si="154"/>
        <v>10</v>
      </c>
      <c r="B565" s="759"/>
      <c r="C565" s="760"/>
      <c r="D565" s="760"/>
      <c r="E565" s="760"/>
      <c r="F565" s="727">
        <f t="shared" si="150"/>
        <v>0</v>
      </c>
      <c r="G565" s="731">
        <f t="shared" si="153"/>
        <v>0</v>
      </c>
      <c r="H565" s="761"/>
      <c r="I565" s="731">
        <f t="shared" si="151"/>
        <v>0</v>
      </c>
      <c r="J565" s="656">
        <f t="shared" si="152"/>
        <v>0</v>
      </c>
      <c r="K565" s="692"/>
      <c r="L565" s="660"/>
    </row>
    <row r="566" spans="1:12" s="631" customFormat="1" ht="15.6" hidden="1">
      <c r="A566" s="726">
        <f t="shared" si="154"/>
        <v>11</v>
      </c>
      <c r="B566" s="759"/>
      <c r="C566" s="760"/>
      <c r="D566" s="760"/>
      <c r="E566" s="760"/>
      <c r="F566" s="727">
        <f t="shared" si="150"/>
        <v>0</v>
      </c>
      <c r="G566" s="731">
        <f t="shared" si="153"/>
        <v>0</v>
      </c>
      <c r="H566" s="761"/>
      <c r="I566" s="731">
        <f t="shared" si="151"/>
        <v>0</v>
      </c>
      <c r="J566" s="656">
        <f t="shared" si="152"/>
        <v>0</v>
      </c>
      <c r="K566" s="692"/>
      <c r="L566" s="660"/>
    </row>
    <row r="567" spans="1:12" s="631" customFormat="1" ht="15.6" hidden="1">
      <c r="A567" s="726">
        <f t="shared" si="154"/>
        <v>12</v>
      </c>
      <c r="B567" s="759"/>
      <c r="C567" s="760"/>
      <c r="D567" s="760"/>
      <c r="E567" s="760"/>
      <c r="F567" s="727">
        <f t="shared" si="150"/>
        <v>0</v>
      </c>
      <c r="G567" s="731">
        <f t="shared" si="153"/>
        <v>0</v>
      </c>
      <c r="H567" s="761"/>
      <c r="I567" s="731">
        <f t="shared" si="151"/>
        <v>0</v>
      </c>
      <c r="J567" s="656">
        <f t="shared" si="152"/>
        <v>0</v>
      </c>
      <c r="K567" s="692"/>
      <c r="L567" s="660"/>
    </row>
    <row r="568" spans="1:12" s="631" customFormat="1" ht="15.6" hidden="1">
      <c r="A568" s="726">
        <f t="shared" si="154"/>
        <v>13</v>
      </c>
      <c r="B568" s="759"/>
      <c r="C568" s="760"/>
      <c r="D568" s="760"/>
      <c r="E568" s="760"/>
      <c r="F568" s="727">
        <f t="shared" si="150"/>
        <v>0</v>
      </c>
      <c r="G568" s="731">
        <f t="shared" si="153"/>
        <v>0</v>
      </c>
      <c r="H568" s="761"/>
      <c r="I568" s="731">
        <f t="shared" si="151"/>
        <v>0</v>
      </c>
      <c r="J568" s="656">
        <f t="shared" si="152"/>
        <v>0</v>
      </c>
      <c r="K568" s="692"/>
      <c r="L568" s="660"/>
    </row>
    <row r="569" spans="1:12" s="631" customFormat="1" ht="15.6" hidden="1">
      <c r="A569" s="726">
        <f t="shared" si="154"/>
        <v>14</v>
      </c>
      <c r="B569" s="759"/>
      <c r="C569" s="760"/>
      <c r="D569" s="760"/>
      <c r="E569" s="760"/>
      <c r="F569" s="727">
        <f t="shared" si="150"/>
        <v>0</v>
      </c>
      <c r="G569" s="731">
        <f t="shared" si="153"/>
        <v>0</v>
      </c>
      <c r="H569" s="761"/>
      <c r="I569" s="731">
        <f t="shared" si="151"/>
        <v>0</v>
      </c>
      <c r="J569" s="656">
        <f t="shared" si="152"/>
        <v>0</v>
      </c>
      <c r="K569" s="692"/>
      <c r="L569" s="660"/>
    </row>
    <row r="570" spans="1:12" s="631" customFormat="1" ht="15.6" hidden="1">
      <c r="A570" s="726">
        <f t="shared" si="154"/>
        <v>15</v>
      </c>
      <c r="B570" s="759"/>
      <c r="C570" s="760"/>
      <c r="D570" s="760"/>
      <c r="E570" s="760"/>
      <c r="F570" s="727">
        <f t="shared" si="150"/>
        <v>0</v>
      </c>
      <c r="G570" s="731">
        <f t="shared" si="153"/>
        <v>0</v>
      </c>
      <c r="H570" s="761"/>
      <c r="I570" s="731">
        <f t="shared" si="151"/>
        <v>0</v>
      </c>
      <c r="J570" s="656">
        <f t="shared" si="152"/>
        <v>0</v>
      </c>
      <c r="K570" s="692"/>
      <c r="L570" s="660"/>
    </row>
    <row r="571" spans="1:12" s="631" customFormat="1" ht="15.6" hidden="1">
      <c r="A571" s="726">
        <f t="shared" si="154"/>
        <v>16</v>
      </c>
      <c r="B571" s="759"/>
      <c r="C571" s="760"/>
      <c r="D571" s="760"/>
      <c r="E571" s="760"/>
      <c r="F571" s="727">
        <f t="shared" si="150"/>
        <v>0</v>
      </c>
      <c r="G571" s="731">
        <f t="shared" si="153"/>
        <v>0</v>
      </c>
      <c r="H571" s="761"/>
      <c r="I571" s="731">
        <f t="shared" si="151"/>
        <v>0</v>
      </c>
      <c r="J571" s="656">
        <f t="shared" si="152"/>
        <v>0</v>
      </c>
      <c r="K571" s="692"/>
      <c r="L571" s="660"/>
    </row>
    <row r="572" spans="1:12" s="631" customFormat="1" ht="15.6" hidden="1">
      <c r="A572" s="726">
        <f t="shared" si="154"/>
        <v>17</v>
      </c>
      <c r="B572" s="759"/>
      <c r="C572" s="760"/>
      <c r="D572" s="760"/>
      <c r="E572" s="760"/>
      <c r="F572" s="727">
        <f t="shared" si="150"/>
        <v>0</v>
      </c>
      <c r="G572" s="731">
        <f t="shared" si="153"/>
        <v>0</v>
      </c>
      <c r="H572" s="761"/>
      <c r="I572" s="731">
        <f t="shared" si="151"/>
        <v>0</v>
      </c>
      <c r="J572" s="656">
        <f t="shared" si="152"/>
        <v>0</v>
      </c>
      <c r="K572" s="692"/>
      <c r="L572" s="660"/>
    </row>
    <row r="573" spans="1:12" s="631" customFormat="1" ht="15.6" hidden="1">
      <c r="A573" s="726">
        <f t="shared" si="154"/>
        <v>18</v>
      </c>
      <c r="B573" s="759"/>
      <c r="C573" s="760"/>
      <c r="D573" s="760"/>
      <c r="E573" s="760"/>
      <c r="F573" s="727">
        <f t="shared" si="150"/>
        <v>0</v>
      </c>
      <c r="G573" s="731">
        <f t="shared" si="153"/>
        <v>0</v>
      </c>
      <c r="H573" s="761"/>
      <c r="I573" s="731">
        <f t="shared" si="151"/>
        <v>0</v>
      </c>
      <c r="J573" s="656">
        <f t="shared" si="152"/>
        <v>0</v>
      </c>
      <c r="K573" s="692"/>
      <c r="L573" s="660"/>
    </row>
    <row r="574" spans="1:12" s="631" customFormat="1" ht="15.6" hidden="1">
      <c r="A574" s="726">
        <f t="shared" si="154"/>
        <v>19</v>
      </c>
      <c r="B574" s="759"/>
      <c r="C574" s="760"/>
      <c r="D574" s="760"/>
      <c r="E574" s="760"/>
      <c r="F574" s="727">
        <f t="shared" si="150"/>
        <v>0</v>
      </c>
      <c r="G574" s="731">
        <f t="shared" si="153"/>
        <v>0</v>
      </c>
      <c r="H574" s="761"/>
      <c r="I574" s="731">
        <f t="shared" si="151"/>
        <v>0</v>
      </c>
      <c r="J574" s="656">
        <f t="shared" si="152"/>
        <v>0</v>
      </c>
      <c r="K574" s="692"/>
      <c r="L574" s="660"/>
    </row>
    <row r="575" spans="1:12" s="631" customFormat="1" ht="15.6" hidden="1">
      <c r="A575" s="726">
        <f t="shared" si="154"/>
        <v>20</v>
      </c>
      <c r="B575" s="759"/>
      <c r="C575" s="760"/>
      <c r="D575" s="760"/>
      <c r="E575" s="760"/>
      <c r="F575" s="727">
        <f t="shared" si="150"/>
        <v>0</v>
      </c>
      <c r="G575" s="731">
        <f t="shared" si="153"/>
        <v>0</v>
      </c>
      <c r="H575" s="761"/>
      <c r="I575" s="731">
        <f t="shared" si="151"/>
        <v>0</v>
      </c>
      <c r="J575" s="656">
        <f t="shared" si="152"/>
        <v>0</v>
      </c>
      <c r="K575" s="692"/>
      <c r="L575" s="660"/>
    </row>
    <row r="576" spans="1:12" s="631" customFormat="1" ht="15.6" hidden="1">
      <c r="A576" s="726">
        <f t="shared" si="154"/>
        <v>21</v>
      </c>
      <c r="B576" s="759"/>
      <c r="C576" s="760"/>
      <c r="D576" s="760"/>
      <c r="E576" s="760"/>
      <c r="F576" s="727">
        <f t="shared" si="150"/>
        <v>0</v>
      </c>
      <c r="G576" s="731">
        <f t="shared" si="153"/>
        <v>0</v>
      </c>
      <c r="H576" s="761"/>
      <c r="I576" s="731">
        <f t="shared" si="151"/>
        <v>0</v>
      </c>
      <c r="J576" s="656">
        <f t="shared" si="152"/>
        <v>0</v>
      </c>
      <c r="K576" s="692"/>
      <c r="L576" s="660"/>
    </row>
    <row r="577" spans="1:13" s="631" customFormat="1" ht="15.6" hidden="1">
      <c r="A577" s="726">
        <f t="shared" si="154"/>
        <v>22</v>
      </c>
      <c r="B577" s="759"/>
      <c r="C577" s="760"/>
      <c r="D577" s="760"/>
      <c r="E577" s="760"/>
      <c r="F577" s="727">
        <f t="shared" si="150"/>
        <v>0</v>
      </c>
      <c r="G577" s="731">
        <f t="shared" si="153"/>
        <v>0</v>
      </c>
      <c r="H577" s="761"/>
      <c r="I577" s="731">
        <f t="shared" si="151"/>
        <v>0</v>
      </c>
      <c r="J577" s="656">
        <f t="shared" si="152"/>
        <v>0</v>
      </c>
      <c r="K577" s="692"/>
      <c r="L577" s="660"/>
    </row>
    <row r="578" spans="1:13" s="631" customFormat="1" ht="15.6" hidden="1">
      <c r="A578" s="726">
        <f t="shared" si="154"/>
        <v>23</v>
      </c>
      <c r="B578" s="759"/>
      <c r="C578" s="760"/>
      <c r="D578" s="760"/>
      <c r="E578" s="760"/>
      <c r="F578" s="727">
        <f t="shared" si="150"/>
        <v>0</v>
      </c>
      <c r="G578" s="731">
        <f t="shared" si="153"/>
        <v>0</v>
      </c>
      <c r="H578" s="761"/>
      <c r="I578" s="731">
        <f t="shared" si="151"/>
        <v>0</v>
      </c>
      <c r="J578" s="656">
        <f t="shared" si="152"/>
        <v>0</v>
      </c>
      <c r="K578" s="692"/>
      <c r="L578" s="660"/>
    </row>
    <row r="579" spans="1:13" s="631" customFormat="1" ht="15.6" hidden="1">
      <c r="A579" s="726">
        <f t="shared" si="154"/>
        <v>24</v>
      </c>
      <c r="B579" s="759"/>
      <c r="C579" s="760"/>
      <c r="D579" s="760"/>
      <c r="E579" s="760"/>
      <c r="F579" s="727">
        <f t="shared" si="150"/>
        <v>0</v>
      </c>
      <c r="G579" s="731">
        <f t="shared" si="153"/>
        <v>0</v>
      </c>
      <c r="H579" s="761"/>
      <c r="I579" s="731">
        <f t="shared" si="151"/>
        <v>0</v>
      </c>
      <c r="J579" s="656">
        <f t="shared" si="152"/>
        <v>0</v>
      </c>
      <c r="K579" s="692"/>
      <c r="L579" s="660"/>
    </row>
    <row r="580" spans="1:13" s="631" customFormat="1" ht="15.6" hidden="1">
      <c r="A580" s="726">
        <f t="shared" si="154"/>
        <v>25</v>
      </c>
      <c r="B580" s="759"/>
      <c r="C580" s="760"/>
      <c r="D580" s="760"/>
      <c r="E580" s="760"/>
      <c r="F580" s="727">
        <f t="shared" si="150"/>
        <v>0</v>
      </c>
      <c r="G580" s="731">
        <f t="shared" si="153"/>
        <v>0</v>
      </c>
      <c r="H580" s="761"/>
      <c r="I580" s="731">
        <f t="shared" si="151"/>
        <v>0</v>
      </c>
      <c r="J580" s="656">
        <f t="shared" si="152"/>
        <v>0</v>
      </c>
      <c r="K580" s="692"/>
      <c r="L580" s="660"/>
    </row>
    <row r="581" spans="1:13" s="631" customFormat="1" ht="15.6" hidden="1">
      <c r="A581" s="726">
        <f t="shared" si="154"/>
        <v>26</v>
      </c>
      <c r="B581" s="759"/>
      <c r="C581" s="760"/>
      <c r="D581" s="760"/>
      <c r="E581" s="760"/>
      <c r="F581" s="727">
        <f t="shared" si="150"/>
        <v>0</v>
      </c>
      <c r="G581" s="731">
        <f t="shared" si="153"/>
        <v>0</v>
      </c>
      <c r="H581" s="761"/>
      <c r="I581" s="731">
        <f t="shared" si="151"/>
        <v>0</v>
      </c>
      <c r="J581" s="656">
        <f t="shared" si="152"/>
        <v>0</v>
      </c>
      <c r="K581" s="692"/>
      <c r="L581" s="660"/>
    </row>
    <row r="582" spans="1:13" s="631" customFormat="1" ht="15.6" hidden="1">
      <c r="A582" s="726">
        <f t="shared" si="154"/>
        <v>27</v>
      </c>
      <c r="B582" s="759"/>
      <c r="C582" s="760"/>
      <c r="D582" s="760"/>
      <c r="E582" s="760"/>
      <c r="F582" s="727">
        <f t="shared" si="150"/>
        <v>0</v>
      </c>
      <c r="G582" s="731">
        <f t="shared" si="153"/>
        <v>0</v>
      </c>
      <c r="H582" s="761"/>
      <c r="I582" s="731">
        <f t="shared" si="151"/>
        <v>0</v>
      </c>
      <c r="J582" s="656">
        <f t="shared" si="152"/>
        <v>0</v>
      </c>
      <c r="K582" s="692"/>
      <c r="L582" s="660"/>
    </row>
    <row r="583" spans="1:13" s="631" customFormat="1" ht="15.6" hidden="1">
      <c r="A583" s="726">
        <f t="shared" si="154"/>
        <v>28</v>
      </c>
      <c r="B583" s="759"/>
      <c r="C583" s="760"/>
      <c r="D583" s="760"/>
      <c r="E583" s="760"/>
      <c r="F583" s="727">
        <f t="shared" si="150"/>
        <v>0</v>
      </c>
      <c r="G583" s="731">
        <f t="shared" si="153"/>
        <v>0</v>
      </c>
      <c r="H583" s="761"/>
      <c r="I583" s="731">
        <f t="shared" si="151"/>
        <v>0</v>
      </c>
      <c r="J583" s="656">
        <f t="shared" si="152"/>
        <v>0</v>
      </c>
      <c r="K583" s="692"/>
      <c r="L583" s="660"/>
    </row>
    <row r="584" spans="1:13" s="631" customFormat="1" ht="15.6" hidden="1">
      <c r="A584" s="726">
        <f t="shared" si="154"/>
        <v>29</v>
      </c>
      <c r="B584" s="759"/>
      <c r="C584" s="760"/>
      <c r="D584" s="760"/>
      <c r="E584" s="760"/>
      <c r="F584" s="727">
        <f t="shared" si="150"/>
        <v>0</v>
      </c>
      <c r="G584" s="731">
        <f t="shared" si="153"/>
        <v>0</v>
      </c>
      <c r="H584" s="761"/>
      <c r="I584" s="731">
        <f t="shared" si="151"/>
        <v>0</v>
      </c>
      <c r="J584" s="656">
        <f t="shared" si="152"/>
        <v>0</v>
      </c>
      <c r="K584" s="692"/>
      <c r="L584" s="660"/>
    </row>
    <row r="585" spans="1:13" s="631" customFormat="1" ht="15.6" hidden="1">
      <c r="A585" s="726">
        <f t="shared" si="154"/>
        <v>30</v>
      </c>
      <c r="B585" s="759"/>
      <c r="C585" s="760"/>
      <c r="D585" s="760"/>
      <c r="E585" s="760"/>
      <c r="F585" s="727">
        <f t="shared" si="150"/>
        <v>0</v>
      </c>
      <c r="G585" s="731">
        <f t="shared" si="153"/>
        <v>0</v>
      </c>
      <c r="H585" s="761"/>
      <c r="I585" s="731">
        <f t="shared" si="151"/>
        <v>0</v>
      </c>
      <c r="J585" s="656">
        <f t="shared" si="152"/>
        <v>0</v>
      </c>
      <c r="K585" s="692"/>
      <c r="L585" s="660"/>
    </row>
    <row r="586" spans="1:13" s="631" customFormat="1" ht="13.5" hidden="1" customHeight="1">
      <c r="A586" s="726">
        <f t="shared" si="154"/>
        <v>31</v>
      </c>
      <c r="B586" s="759"/>
      <c r="C586" s="760"/>
      <c r="D586" s="760"/>
      <c r="E586" s="760"/>
      <c r="F586" s="727">
        <f t="shared" si="150"/>
        <v>0</v>
      </c>
      <c r="G586" s="731">
        <f t="shared" si="153"/>
        <v>0</v>
      </c>
      <c r="H586" s="761"/>
      <c r="I586" s="731">
        <f t="shared" si="151"/>
        <v>0</v>
      </c>
      <c r="J586" s="656">
        <f t="shared" si="152"/>
        <v>0</v>
      </c>
      <c r="K586" s="692"/>
      <c r="L586" s="660"/>
    </row>
    <row r="587" spans="1:13" s="631" customFormat="1" ht="13.5" hidden="1" customHeight="1">
      <c r="A587" s="726">
        <f t="shared" si="154"/>
        <v>32</v>
      </c>
      <c r="B587" s="759"/>
      <c r="C587" s="760"/>
      <c r="D587" s="760"/>
      <c r="E587" s="760"/>
      <c r="F587" s="727">
        <f t="shared" si="150"/>
        <v>0</v>
      </c>
      <c r="G587" s="731">
        <f t="shared" si="153"/>
        <v>0</v>
      </c>
      <c r="H587" s="761"/>
      <c r="I587" s="731">
        <f t="shared" si="151"/>
        <v>0</v>
      </c>
      <c r="J587" s="656">
        <f t="shared" si="152"/>
        <v>0</v>
      </c>
      <c r="K587" s="692"/>
      <c r="L587" s="660"/>
    </row>
    <row r="588" spans="1:13" s="631" customFormat="1" ht="13.5" hidden="1" customHeight="1">
      <c r="A588" s="726">
        <f t="shared" si="154"/>
        <v>33</v>
      </c>
      <c r="B588" s="759"/>
      <c r="C588" s="760"/>
      <c r="D588" s="760"/>
      <c r="E588" s="760"/>
      <c r="F588" s="727">
        <f t="shared" si="150"/>
        <v>0</v>
      </c>
      <c r="G588" s="731">
        <f t="shared" si="153"/>
        <v>0</v>
      </c>
      <c r="H588" s="761"/>
      <c r="I588" s="731">
        <f t="shared" si="151"/>
        <v>0</v>
      </c>
      <c r="J588" s="656">
        <f t="shared" si="152"/>
        <v>0</v>
      </c>
      <c r="K588" s="692"/>
      <c r="L588" s="660"/>
    </row>
    <row r="589" spans="1:13" s="631" customFormat="1" ht="13.5" hidden="1" customHeight="1">
      <c r="A589" s="726">
        <f t="shared" si="154"/>
        <v>34</v>
      </c>
      <c r="B589" s="759"/>
      <c r="C589" s="760"/>
      <c r="D589" s="760"/>
      <c r="E589" s="760"/>
      <c r="F589" s="727">
        <f t="shared" si="150"/>
        <v>0</v>
      </c>
      <c r="G589" s="731">
        <f t="shared" si="153"/>
        <v>0</v>
      </c>
      <c r="H589" s="761"/>
      <c r="I589" s="731">
        <f t="shared" si="151"/>
        <v>0</v>
      </c>
      <c r="J589" s="656">
        <f t="shared" si="152"/>
        <v>0</v>
      </c>
      <c r="K589" s="692"/>
      <c r="L589" s="660"/>
    </row>
    <row r="590" spans="1:13" s="631" customFormat="1" ht="13.5" hidden="1" customHeight="1">
      <c r="A590" s="726">
        <f t="shared" si="154"/>
        <v>35</v>
      </c>
      <c r="B590" s="759"/>
      <c r="C590" s="760"/>
      <c r="D590" s="760"/>
      <c r="E590" s="760"/>
      <c r="F590" s="727">
        <f t="shared" si="150"/>
        <v>0</v>
      </c>
      <c r="G590" s="731">
        <f t="shared" si="153"/>
        <v>0</v>
      </c>
      <c r="H590" s="761"/>
      <c r="I590" s="731">
        <f t="shared" si="151"/>
        <v>0</v>
      </c>
      <c r="J590" s="656">
        <f t="shared" si="152"/>
        <v>0</v>
      </c>
      <c r="K590" s="692"/>
      <c r="L590" s="660"/>
    </row>
    <row r="591" spans="1:13" s="631" customFormat="1" ht="15.6">
      <c r="A591" s="726">
        <v>12</v>
      </c>
      <c r="B591" s="692"/>
      <c r="C591" s="727"/>
      <c r="D591" s="727"/>
      <c r="E591" s="730"/>
      <c r="F591" s="727">
        <f t="shared" ref="F591:J591" si="155">SUM(F592:F608)</f>
        <v>0</v>
      </c>
      <c r="G591" s="731">
        <f t="shared" si="155"/>
        <v>0</v>
      </c>
      <c r="H591" s="731"/>
      <c r="I591" s="731">
        <f t="shared" si="155"/>
        <v>0</v>
      </c>
      <c r="J591" s="731">
        <f t="shared" si="155"/>
        <v>0</v>
      </c>
      <c r="K591" s="692"/>
      <c r="L591" s="660"/>
      <c r="M591" s="631" t="s">
        <v>123</v>
      </c>
    </row>
    <row r="592" spans="1:13" s="631" customFormat="1" ht="15.6" hidden="1">
      <c r="A592" s="726">
        <v>1</v>
      </c>
      <c r="B592" s="689"/>
      <c r="C592" s="733"/>
      <c r="D592" s="733"/>
      <c r="E592" s="733"/>
      <c r="F592" s="727">
        <f t="shared" ref="F592:F608" si="156">C592+D592+E592</f>
        <v>0</v>
      </c>
      <c r="G592" s="731">
        <f>F592*1490</f>
        <v>0</v>
      </c>
      <c r="H592" s="731"/>
      <c r="I592" s="731">
        <f t="shared" ref="I592:I608" si="157">(G592*12*35)/(19*35*52)</f>
        <v>0</v>
      </c>
      <c r="J592" s="656">
        <f t="shared" ref="J592:J608" si="158">ROUND((H592*I592*0.2),0)</f>
        <v>0</v>
      </c>
      <c r="K592" s="692"/>
      <c r="L592" s="660"/>
    </row>
    <row r="593" spans="1:12" s="631" customFormat="1" ht="15.6" hidden="1">
      <c r="A593" s="726">
        <f t="shared" ref="A593:A608" si="159">A592+1</f>
        <v>2</v>
      </c>
      <c r="B593" s="689"/>
      <c r="C593" s="733"/>
      <c r="D593" s="733"/>
      <c r="E593" s="733"/>
      <c r="F593" s="727">
        <f t="shared" si="156"/>
        <v>0</v>
      </c>
      <c r="G593" s="731">
        <f t="shared" ref="G593:G608" si="160">F593*1490</f>
        <v>0</v>
      </c>
      <c r="H593" s="731"/>
      <c r="I593" s="731">
        <f t="shared" si="157"/>
        <v>0</v>
      </c>
      <c r="J593" s="656">
        <f t="shared" si="158"/>
        <v>0</v>
      </c>
      <c r="K593" s="692"/>
      <c r="L593" s="660"/>
    </row>
    <row r="594" spans="1:12" s="631" customFormat="1" ht="15.6" hidden="1">
      <c r="A594" s="726">
        <f t="shared" si="159"/>
        <v>3</v>
      </c>
      <c r="B594" s="689"/>
      <c r="C594" s="733"/>
      <c r="D594" s="762"/>
      <c r="E594" s="739"/>
      <c r="F594" s="727">
        <f t="shared" si="156"/>
        <v>0</v>
      </c>
      <c r="G594" s="731">
        <f t="shared" si="160"/>
        <v>0</v>
      </c>
      <c r="H594" s="731"/>
      <c r="I594" s="731">
        <f t="shared" si="157"/>
        <v>0</v>
      </c>
      <c r="J594" s="656">
        <f t="shared" si="158"/>
        <v>0</v>
      </c>
      <c r="K594" s="692"/>
      <c r="L594" s="660"/>
    </row>
    <row r="595" spans="1:12" s="631" customFormat="1" ht="15.6" hidden="1">
      <c r="A595" s="726">
        <f t="shared" si="159"/>
        <v>4</v>
      </c>
      <c r="B595" s="689"/>
      <c r="C595" s="733"/>
      <c r="D595" s="733"/>
      <c r="E595" s="733"/>
      <c r="F595" s="727">
        <f t="shared" si="156"/>
        <v>0</v>
      </c>
      <c r="G595" s="731">
        <f t="shared" si="160"/>
        <v>0</v>
      </c>
      <c r="H595" s="731"/>
      <c r="I595" s="731">
        <f t="shared" si="157"/>
        <v>0</v>
      </c>
      <c r="J595" s="656">
        <f t="shared" si="158"/>
        <v>0</v>
      </c>
      <c r="K595" s="692"/>
      <c r="L595" s="660"/>
    </row>
    <row r="596" spans="1:12" s="631" customFormat="1" ht="15.6" hidden="1">
      <c r="A596" s="726">
        <f t="shared" si="159"/>
        <v>5</v>
      </c>
      <c r="B596" s="689"/>
      <c r="C596" s="733"/>
      <c r="D596" s="733"/>
      <c r="E596" s="733"/>
      <c r="F596" s="727">
        <f t="shared" si="156"/>
        <v>0</v>
      </c>
      <c r="G596" s="731">
        <f t="shared" si="160"/>
        <v>0</v>
      </c>
      <c r="H596" s="731"/>
      <c r="I596" s="731">
        <f t="shared" si="157"/>
        <v>0</v>
      </c>
      <c r="J596" s="656">
        <f t="shared" si="158"/>
        <v>0</v>
      </c>
      <c r="K596" s="692"/>
      <c r="L596" s="660"/>
    </row>
    <row r="597" spans="1:12" s="631" customFormat="1" ht="15.6" hidden="1">
      <c r="A597" s="726">
        <f t="shared" si="159"/>
        <v>6</v>
      </c>
      <c r="B597" s="689"/>
      <c r="C597" s="733"/>
      <c r="D597" s="733"/>
      <c r="E597" s="733"/>
      <c r="F597" s="727">
        <f t="shared" si="156"/>
        <v>0</v>
      </c>
      <c r="G597" s="731">
        <f t="shared" si="160"/>
        <v>0</v>
      </c>
      <c r="H597" s="731"/>
      <c r="I597" s="731">
        <f t="shared" si="157"/>
        <v>0</v>
      </c>
      <c r="J597" s="656">
        <f t="shared" si="158"/>
        <v>0</v>
      </c>
      <c r="K597" s="692"/>
      <c r="L597" s="660"/>
    </row>
    <row r="598" spans="1:12" s="631" customFormat="1" ht="15.6" hidden="1">
      <c r="A598" s="726">
        <f t="shared" si="159"/>
        <v>7</v>
      </c>
      <c r="B598" s="689"/>
      <c r="C598" s="733"/>
      <c r="D598" s="733"/>
      <c r="E598" s="733"/>
      <c r="F598" s="727">
        <f t="shared" si="156"/>
        <v>0</v>
      </c>
      <c r="G598" s="731">
        <f t="shared" si="160"/>
        <v>0</v>
      </c>
      <c r="H598" s="731"/>
      <c r="I598" s="731">
        <f t="shared" si="157"/>
        <v>0</v>
      </c>
      <c r="J598" s="656">
        <f t="shared" si="158"/>
        <v>0</v>
      </c>
      <c r="K598" s="692"/>
      <c r="L598" s="660"/>
    </row>
    <row r="599" spans="1:12" s="631" customFormat="1" ht="15.6" hidden="1">
      <c r="A599" s="726">
        <f t="shared" si="159"/>
        <v>8</v>
      </c>
      <c r="B599" s="689"/>
      <c r="C599" s="733"/>
      <c r="D599" s="733"/>
      <c r="E599" s="733"/>
      <c r="F599" s="727">
        <f t="shared" si="156"/>
        <v>0</v>
      </c>
      <c r="G599" s="731">
        <f t="shared" si="160"/>
        <v>0</v>
      </c>
      <c r="H599" s="731"/>
      <c r="I599" s="731">
        <f t="shared" si="157"/>
        <v>0</v>
      </c>
      <c r="J599" s="656">
        <f t="shared" si="158"/>
        <v>0</v>
      </c>
      <c r="K599" s="692"/>
      <c r="L599" s="660"/>
    </row>
    <row r="600" spans="1:12" s="631" customFormat="1" ht="15.6" hidden="1">
      <c r="A600" s="726">
        <f t="shared" si="159"/>
        <v>9</v>
      </c>
      <c r="B600" s="689"/>
      <c r="C600" s="733"/>
      <c r="D600" s="733"/>
      <c r="E600" s="733"/>
      <c r="F600" s="727">
        <f t="shared" si="156"/>
        <v>0</v>
      </c>
      <c r="G600" s="731">
        <f t="shared" si="160"/>
        <v>0</v>
      </c>
      <c r="H600" s="731"/>
      <c r="I600" s="731">
        <f t="shared" si="157"/>
        <v>0</v>
      </c>
      <c r="J600" s="656">
        <f t="shared" si="158"/>
        <v>0</v>
      </c>
      <c r="K600" s="692"/>
      <c r="L600" s="660"/>
    </row>
    <row r="601" spans="1:12" s="631" customFormat="1" ht="15.6" hidden="1">
      <c r="A601" s="726">
        <f t="shared" si="159"/>
        <v>10</v>
      </c>
      <c r="B601" s="689"/>
      <c r="C601" s="733"/>
      <c r="D601" s="733"/>
      <c r="E601" s="733"/>
      <c r="F601" s="727">
        <f t="shared" si="156"/>
        <v>0</v>
      </c>
      <c r="G601" s="731">
        <f t="shared" si="160"/>
        <v>0</v>
      </c>
      <c r="H601" s="731"/>
      <c r="I601" s="731">
        <f t="shared" si="157"/>
        <v>0</v>
      </c>
      <c r="J601" s="656">
        <f t="shared" si="158"/>
        <v>0</v>
      </c>
      <c r="K601" s="692"/>
      <c r="L601" s="660"/>
    </row>
    <row r="602" spans="1:12" s="631" customFormat="1" ht="15.6" hidden="1">
      <c r="A602" s="726">
        <f t="shared" si="159"/>
        <v>11</v>
      </c>
      <c r="B602" s="689"/>
      <c r="C602" s="733"/>
      <c r="D602" s="733"/>
      <c r="E602" s="733"/>
      <c r="F602" s="727">
        <f t="shared" si="156"/>
        <v>0</v>
      </c>
      <c r="G602" s="731">
        <f t="shared" si="160"/>
        <v>0</v>
      </c>
      <c r="H602" s="731"/>
      <c r="I602" s="731">
        <f t="shared" si="157"/>
        <v>0</v>
      </c>
      <c r="J602" s="656">
        <f t="shared" si="158"/>
        <v>0</v>
      </c>
      <c r="K602" s="692"/>
      <c r="L602" s="660"/>
    </row>
    <row r="603" spans="1:12" s="631" customFormat="1" ht="15.6" hidden="1">
      <c r="A603" s="726">
        <f t="shared" si="159"/>
        <v>12</v>
      </c>
      <c r="B603" s="689"/>
      <c r="C603" s="733"/>
      <c r="D603" s="733"/>
      <c r="E603" s="733"/>
      <c r="F603" s="727">
        <f t="shared" si="156"/>
        <v>0</v>
      </c>
      <c r="G603" s="731">
        <f t="shared" si="160"/>
        <v>0</v>
      </c>
      <c r="H603" s="731"/>
      <c r="I603" s="731">
        <f t="shared" si="157"/>
        <v>0</v>
      </c>
      <c r="J603" s="656">
        <f t="shared" si="158"/>
        <v>0</v>
      </c>
      <c r="K603" s="692"/>
      <c r="L603" s="660"/>
    </row>
    <row r="604" spans="1:12" s="631" customFormat="1" ht="15.6" hidden="1">
      <c r="A604" s="726">
        <f t="shared" si="159"/>
        <v>13</v>
      </c>
      <c r="B604" s="689"/>
      <c r="C604" s="733"/>
      <c r="D604" s="733"/>
      <c r="E604" s="733"/>
      <c r="F604" s="727">
        <f t="shared" si="156"/>
        <v>0</v>
      </c>
      <c r="G604" s="731">
        <f t="shared" si="160"/>
        <v>0</v>
      </c>
      <c r="H604" s="731"/>
      <c r="I604" s="731">
        <f t="shared" si="157"/>
        <v>0</v>
      </c>
      <c r="J604" s="656">
        <f t="shared" si="158"/>
        <v>0</v>
      </c>
      <c r="K604" s="692"/>
      <c r="L604" s="660"/>
    </row>
    <row r="605" spans="1:12" s="631" customFormat="1" ht="15.6" hidden="1">
      <c r="A605" s="726">
        <f t="shared" si="159"/>
        <v>14</v>
      </c>
      <c r="B605" s="689"/>
      <c r="C605" s="733"/>
      <c r="D605" s="733"/>
      <c r="E605" s="733"/>
      <c r="F605" s="727">
        <f t="shared" si="156"/>
        <v>0</v>
      </c>
      <c r="G605" s="731">
        <f t="shared" si="160"/>
        <v>0</v>
      </c>
      <c r="H605" s="731"/>
      <c r="I605" s="731">
        <f t="shared" si="157"/>
        <v>0</v>
      </c>
      <c r="J605" s="656">
        <f t="shared" si="158"/>
        <v>0</v>
      </c>
      <c r="K605" s="692"/>
      <c r="L605" s="660"/>
    </row>
    <row r="606" spans="1:12" s="631" customFormat="1" ht="15.6" hidden="1">
      <c r="A606" s="726">
        <f t="shared" si="159"/>
        <v>15</v>
      </c>
      <c r="B606" s="689"/>
      <c r="C606" s="733"/>
      <c r="D606" s="733"/>
      <c r="E606" s="733"/>
      <c r="F606" s="727">
        <f t="shared" si="156"/>
        <v>0</v>
      </c>
      <c r="G606" s="731">
        <f t="shared" si="160"/>
        <v>0</v>
      </c>
      <c r="H606" s="731"/>
      <c r="I606" s="731">
        <f t="shared" si="157"/>
        <v>0</v>
      </c>
      <c r="J606" s="656">
        <f t="shared" si="158"/>
        <v>0</v>
      </c>
      <c r="K606" s="692"/>
      <c r="L606" s="660"/>
    </row>
    <row r="607" spans="1:12" s="631" customFormat="1" ht="15.6" hidden="1">
      <c r="A607" s="726">
        <f t="shared" si="159"/>
        <v>16</v>
      </c>
      <c r="B607" s="689"/>
      <c r="C607" s="733"/>
      <c r="D607" s="733"/>
      <c r="E607" s="733"/>
      <c r="F607" s="727">
        <f t="shared" si="156"/>
        <v>0</v>
      </c>
      <c r="G607" s="731">
        <f t="shared" si="160"/>
        <v>0</v>
      </c>
      <c r="H607" s="731"/>
      <c r="I607" s="731">
        <f t="shared" si="157"/>
        <v>0</v>
      </c>
      <c r="J607" s="656">
        <f t="shared" si="158"/>
        <v>0</v>
      </c>
      <c r="K607" s="692"/>
      <c r="L607" s="660"/>
    </row>
    <row r="608" spans="1:12" s="631" customFormat="1" ht="15.6" hidden="1">
      <c r="A608" s="726">
        <f t="shared" si="159"/>
        <v>17</v>
      </c>
      <c r="B608" s="689"/>
      <c r="C608" s="733"/>
      <c r="D608" s="733"/>
      <c r="E608" s="733"/>
      <c r="F608" s="727">
        <f t="shared" si="156"/>
        <v>0</v>
      </c>
      <c r="G608" s="731">
        <f t="shared" si="160"/>
        <v>0</v>
      </c>
      <c r="H608" s="731"/>
      <c r="I608" s="731">
        <f t="shared" si="157"/>
        <v>0</v>
      </c>
      <c r="J608" s="656">
        <f t="shared" si="158"/>
        <v>0</v>
      </c>
      <c r="K608" s="692"/>
      <c r="L608" s="660"/>
    </row>
    <row r="609" spans="1:12" s="631" customFormat="1" ht="15.6">
      <c r="A609" s="726">
        <v>13</v>
      </c>
      <c r="B609" s="692"/>
      <c r="C609" s="727"/>
      <c r="D609" s="727"/>
      <c r="E609" s="730"/>
      <c r="F609" s="727">
        <f t="shared" ref="F609:J609" si="161">SUM(F610:F627)</f>
        <v>0</v>
      </c>
      <c r="G609" s="731">
        <f t="shared" si="161"/>
        <v>0</v>
      </c>
      <c r="H609" s="731"/>
      <c r="I609" s="731">
        <f t="shared" si="161"/>
        <v>0</v>
      </c>
      <c r="J609" s="731">
        <f t="shared" si="161"/>
        <v>0</v>
      </c>
      <c r="K609" s="692"/>
      <c r="L609" s="660"/>
    </row>
    <row r="610" spans="1:12" s="631" customFormat="1" ht="15.6" hidden="1">
      <c r="A610" s="726">
        <v>1</v>
      </c>
      <c r="B610" s="763"/>
      <c r="C610" s="727"/>
      <c r="D610" s="727"/>
      <c r="E610" s="730"/>
      <c r="F610" s="727">
        <f t="shared" ref="F610:F627" si="162">C610+D610+E610</f>
        <v>0</v>
      </c>
      <c r="G610" s="731">
        <f>F610*1490</f>
        <v>0</v>
      </c>
      <c r="H610" s="731"/>
      <c r="I610" s="731">
        <f t="shared" ref="I610:I627" si="163">(G610*12*35)/(19*35*52)</f>
        <v>0</v>
      </c>
      <c r="J610" s="656">
        <f t="shared" ref="J610:J627" si="164">ROUND((H610*I610*0.2),0)</f>
        <v>0</v>
      </c>
      <c r="K610" s="692"/>
      <c r="L610" s="660"/>
    </row>
    <row r="611" spans="1:12" s="631" customFormat="1" ht="15.6" hidden="1">
      <c r="A611" s="726">
        <f>A610+1</f>
        <v>2</v>
      </c>
      <c r="B611" s="763"/>
      <c r="C611" s="727"/>
      <c r="D611" s="727"/>
      <c r="E611" s="730"/>
      <c r="F611" s="727">
        <f t="shared" si="162"/>
        <v>0</v>
      </c>
      <c r="G611" s="731">
        <f t="shared" ref="G611:G627" si="165">F611*1490</f>
        <v>0</v>
      </c>
      <c r="H611" s="731"/>
      <c r="I611" s="731">
        <f t="shared" si="163"/>
        <v>0</v>
      </c>
      <c r="J611" s="656">
        <f t="shared" si="164"/>
        <v>0</v>
      </c>
      <c r="K611" s="692"/>
      <c r="L611" s="660"/>
    </row>
    <row r="612" spans="1:12" s="631" customFormat="1" ht="15.6" hidden="1">
      <c r="A612" s="726">
        <f t="shared" ref="A612:A627" si="166">A611+1</f>
        <v>3</v>
      </c>
      <c r="B612" s="763"/>
      <c r="C612" s="727"/>
      <c r="D612" s="727"/>
      <c r="E612" s="730"/>
      <c r="F612" s="727">
        <f t="shared" si="162"/>
        <v>0</v>
      </c>
      <c r="G612" s="731">
        <f t="shared" si="165"/>
        <v>0</v>
      </c>
      <c r="H612" s="731"/>
      <c r="I612" s="731">
        <f t="shared" si="163"/>
        <v>0</v>
      </c>
      <c r="J612" s="656">
        <f t="shared" si="164"/>
        <v>0</v>
      </c>
      <c r="K612" s="692"/>
      <c r="L612" s="660"/>
    </row>
    <row r="613" spans="1:12" s="631" customFormat="1" ht="15.6" hidden="1">
      <c r="A613" s="726">
        <f t="shared" si="166"/>
        <v>4</v>
      </c>
      <c r="B613" s="763"/>
      <c r="C613" s="727"/>
      <c r="D613" s="727"/>
      <c r="E613" s="730"/>
      <c r="F613" s="727">
        <f t="shared" si="162"/>
        <v>0</v>
      </c>
      <c r="G613" s="731">
        <f t="shared" si="165"/>
        <v>0</v>
      </c>
      <c r="H613" s="731"/>
      <c r="I613" s="731">
        <f t="shared" si="163"/>
        <v>0</v>
      </c>
      <c r="J613" s="656">
        <f t="shared" si="164"/>
        <v>0</v>
      </c>
      <c r="K613" s="692"/>
      <c r="L613" s="660"/>
    </row>
    <row r="614" spans="1:12" s="631" customFormat="1" ht="15.6" hidden="1">
      <c r="A614" s="726">
        <f t="shared" si="166"/>
        <v>5</v>
      </c>
      <c r="B614" s="763"/>
      <c r="C614" s="727"/>
      <c r="D614" s="727"/>
      <c r="E614" s="730"/>
      <c r="F614" s="727">
        <f t="shared" si="162"/>
        <v>0</v>
      </c>
      <c r="G614" s="731">
        <f t="shared" si="165"/>
        <v>0</v>
      </c>
      <c r="H614" s="731"/>
      <c r="I614" s="731">
        <f t="shared" si="163"/>
        <v>0</v>
      </c>
      <c r="J614" s="656">
        <f t="shared" si="164"/>
        <v>0</v>
      </c>
      <c r="K614" s="692"/>
      <c r="L614" s="660"/>
    </row>
    <row r="615" spans="1:12" s="631" customFormat="1" ht="15.6" hidden="1">
      <c r="A615" s="726">
        <f t="shared" si="166"/>
        <v>6</v>
      </c>
      <c r="B615" s="763"/>
      <c r="C615" s="727"/>
      <c r="D615" s="727"/>
      <c r="E615" s="730"/>
      <c r="F615" s="727">
        <f t="shared" si="162"/>
        <v>0</v>
      </c>
      <c r="G615" s="731">
        <f t="shared" si="165"/>
        <v>0</v>
      </c>
      <c r="H615" s="731"/>
      <c r="I615" s="731">
        <f t="shared" si="163"/>
        <v>0</v>
      </c>
      <c r="J615" s="656">
        <f t="shared" si="164"/>
        <v>0</v>
      </c>
      <c r="K615" s="692"/>
      <c r="L615" s="660"/>
    </row>
    <row r="616" spans="1:12" s="631" customFormat="1" ht="15.6" hidden="1">
      <c r="A616" s="726">
        <f t="shared" si="166"/>
        <v>7</v>
      </c>
      <c r="B616" s="763"/>
      <c r="C616" s="727"/>
      <c r="D616" s="727"/>
      <c r="E616" s="730"/>
      <c r="F616" s="727">
        <f t="shared" si="162"/>
        <v>0</v>
      </c>
      <c r="G616" s="731">
        <f t="shared" si="165"/>
        <v>0</v>
      </c>
      <c r="H616" s="731"/>
      <c r="I616" s="731">
        <f t="shared" si="163"/>
        <v>0</v>
      </c>
      <c r="J616" s="656">
        <f t="shared" si="164"/>
        <v>0</v>
      </c>
      <c r="K616" s="692"/>
      <c r="L616" s="660"/>
    </row>
    <row r="617" spans="1:12" s="631" customFormat="1" ht="15.6" hidden="1">
      <c r="A617" s="726">
        <f t="shared" si="166"/>
        <v>8</v>
      </c>
      <c r="B617" s="763"/>
      <c r="C617" s="727"/>
      <c r="D617" s="727"/>
      <c r="E617" s="730"/>
      <c r="F617" s="727">
        <f t="shared" si="162"/>
        <v>0</v>
      </c>
      <c r="G617" s="731">
        <f t="shared" si="165"/>
        <v>0</v>
      </c>
      <c r="H617" s="731"/>
      <c r="I617" s="731">
        <f t="shared" si="163"/>
        <v>0</v>
      </c>
      <c r="J617" s="656">
        <f t="shared" si="164"/>
        <v>0</v>
      </c>
      <c r="K617" s="692"/>
      <c r="L617" s="660"/>
    </row>
    <row r="618" spans="1:12" s="631" customFormat="1" ht="15.6" hidden="1">
      <c r="A618" s="726">
        <f t="shared" si="166"/>
        <v>9</v>
      </c>
      <c r="B618" s="763"/>
      <c r="C618" s="727"/>
      <c r="D618" s="727"/>
      <c r="E618" s="730"/>
      <c r="F618" s="727">
        <f t="shared" si="162"/>
        <v>0</v>
      </c>
      <c r="G618" s="731">
        <f t="shared" si="165"/>
        <v>0</v>
      </c>
      <c r="H618" s="731"/>
      <c r="I618" s="731">
        <f t="shared" si="163"/>
        <v>0</v>
      </c>
      <c r="J618" s="656">
        <f t="shared" si="164"/>
        <v>0</v>
      </c>
      <c r="K618" s="692"/>
      <c r="L618" s="660"/>
    </row>
    <row r="619" spans="1:12" s="631" customFormat="1" ht="15.6" hidden="1">
      <c r="A619" s="726">
        <f t="shared" si="166"/>
        <v>10</v>
      </c>
      <c r="B619" s="763"/>
      <c r="C619" s="727"/>
      <c r="D619" s="727"/>
      <c r="E619" s="730"/>
      <c r="F619" s="727">
        <f t="shared" si="162"/>
        <v>0</v>
      </c>
      <c r="G619" s="731">
        <f t="shared" si="165"/>
        <v>0</v>
      </c>
      <c r="H619" s="731"/>
      <c r="I619" s="731">
        <f t="shared" si="163"/>
        <v>0</v>
      </c>
      <c r="J619" s="656">
        <f t="shared" si="164"/>
        <v>0</v>
      </c>
      <c r="K619" s="692"/>
      <c r="L619" s="660"/>
    </row>
    <row r="620" spans="1:12" s="631" customFormat="1" ht="15.6" hidden="1">
      <c r="A620" s="726">
        <f t="shared" si="166"/>
        <v>11</v>
      </c>
      <c r="B620" s="763"/>
      <c r="C620" s="727"/>
      <c r="D620" s="727"/>
      <c r="E620" s="730"/>
      <c r="F620" s="727">
        <f t="shared" si="162"/>
        <v>0</v>
      </c>
      <c r="G620" s="731">
        <f t="shared" si="165"/>
        <v>0</v>
      </c>
      <c r="H620" s="731"/>
      <c r="I620" s="731">
        <f t="shared" si="163"/>
        <v>0</v>
      </c>
      <c r="J620" s="656">
        <f t="shared" si="164"/>
        <v>0</v>
      </c>
      <c r="K620" s="692"/>
      <c r="L620" s="660"/>
    </row>
    <row r="621" spans="1:12" s="631" customFormat="1" ht="15.6" hidden="1">
      <c r="A621" s="726">
        <f t="shared" si="166"/>
        <v>12</v>
      </c>
      <c r="B621" s="763"/>
      <c r="C621" s="727"/>
      <c r="D621" s="727"/>
      <c r="E621" s="730"/>
      <c r="F621" s="727">
        <f t="shared" si="162"/>
        <v>0</v>
      </c>
      <c r="G621" s="731">
        <f t="shared" si="165"/>
        <v>0</v>
      </c>
      <c r="H621" s="731"/>
      <c r="I621" s="731">
        <f t="shared" si="163"/>
        <v>0</v>
      </c>
      <c r="J621" s="656">
        <f t="shared" si="164"/>
        <v>0</v>
      </c>
      <c r="K621" s="692"/>
      <c r="L621" s="660"/>
    </row>
    <row r="622" spans="1:12" s="631" customFormat="1" ht="15.6" hidden="1">
      <c r="A622" s="726">
        <f t="shared" si="166"/>
        <v>13</v>
      </c>
      <c r="B622" s="763"/>
      <c r="C622" s="727"/>
      <c r="D622" s="727"/>
      <c r="E622" s="730"/>
      <c r="F622" s="727">
        <f t="shared" si="162"/>
        <v>0</v>
      </c>
      <c r="G622" s="731">
        <f t="shared" si="165"/>
        <v>0</v>
      </c>
      <c r="H622" s="731"/>
      <c r="I622" s="731">
        <f t="shared" si="163"/>
        <v>0</v>
      </c>
      <c r="J622" s="656">
        <f t="shared" si="164"/>
        <v>0</v>
      </c>
      <c r="K622" s="692"/>
      <c r="L622" s="660"/>
    </row>
    <row r="623" spans="1:12" s="631" customFormat="1" ht="15.6" hidden="1">
      <c r="A623" s="726">
        <f t="shared" si="166"/>
        <v>14</v>
      </c>
      <c r="B623" s="763"/>
      <c r="C623" s="727"/>
      <c r="D623" s="727"/>
      <c r="E623" s="730"/>
      <c r="F623" s="727">
        <f t="shared" si="162"/>
        <v>0</v>
      </c>
      <c r="G623" s="731">
        <f t="shared" si="165"/>
        <v>0</v>
      </c>
      <c r="H623" s="731"/>
      <c r="I623" s="731">
        <f t="shared" si="163"/>
        <v>0</v>
      </c>
      <c r="J623" s="656">
        <f t="shared" si="164"/>
        <v>0</v>
      </c>
      <c r="K623" s="692"/>
      <c r="L623" s="660"/>
    </row>
    <row r="624" spans="1:12" s="631" customFormat="1" ht="15.6" hidden="1">
      <c r="A624" s="726">
        <f t="shared" si="166"/>
        <v>15</v>
      </c>
      <c r="B624" s="763"/>
      <c r="C624" s="727"/>
      <c r="D624" s="727"/>
      <c r="E624" s="730"/>
      <c r="F624" s="727">
        <f t="shared" si="162"/>
        <v>0</v>
      </c>
      <c r="G624" s="731">
        <f t="shared" si="165"/>
        <v>0</v>
      </c>
      <c r="H624" s="731"/>
      <c r="I624" s="731">
        <f t="shared" si="163"/>
        <v>0</v>
      </c>
      <c r="J624" s="656">
        <f t="shared" si="164"/>
        <v>0</v>
      </c>
      <c r="K624" s="692"/>
      <c r="L624" s="660"/>
    </row>
    <row r="625" spans="1:12" s="631" customFormat="1" ht="15.6" hidden="1">
      <c r="A625" s="726">
        <f t="shared" si="166"/>
        <v>16</v>
      </c>
      <c r="B625" s="763"/>
      <c r="C625" s="727"/>
      <c r="D625" s="727"/>
      <c r="E625" s="730"/>
      <c r="F625" s="727">
        <f t="shared" si="162"/>
        <v>0</v>
      </c>
      <c r="G625" s="731">
        <f t="shared" si="165"/>
        <v>0</v>
      </c>
      <c r="H625" s="731"/>
      <c r="I625" s="731">
        <f t="shared" si="163"/>
        <v>0</v>
      </c>
      <c r="J625" s="656">
        <f t="shared" si="164"/>
        <v>0</v>
      </c>
      <c r="K625" s="692"/>
      <c r="L625" s="660"/>
    </row>
    <row r="626" spans="1:12" s="631" customFormat="1" ht="15.6" hidden="1">
      <c r="A626" s="726">
        <f t="shared" si="166"/>
        <v>17</v>
      </c>
      <c r="B626" s="763"/>
      <c r="C626" s="727"/>
      <c r="D626" s="727"/>
      <c r="E626" s="730"/>
      <c r="F626" s="727">
        <f t="shared" si="162"/>
        <v>0</v>
      </c>
      <c r="G626" s="731">
        <f t="shared" si="165"/>
        <v>0</v>
      </c>
      <c r="H626" s="731"/>
      <c r="I626" s="731">
        <f t="shared" si="163"/>
        <v>0</v>
      </c>
      <c r="J626" s="656">
        <f t="shared" si="164"/>
        <v>0</v>
      </c>
      <c r="K626" s="692"/>
      <c r="L626" s="660"/>
    </row>
    <row r="627" spans="1:12" s="631" customFormat="1" ht="15.6" hidden="1">
      <c r="A627" s="726">
        <f t="shared" si="166"/>
        <v>18</v>
      </c>
      <c r="B627" s="763"/>
      <c r="C627" s="727"/>
      <c r="D627" s="727"/>
      <c r="E627" s="730"/>
      <c r="F627" s="727">
        <f t="shared" si="162"/>
        <v>0</v>
      </c>
      <c r="G627" s="731">
        <f t="shared" si="165"/>
        <v>0</v>
      </c>
      <c r="H627" s="731"/>
      <c r="I627" s="731">
        <f t="shared" si="163"/>
        <v>0</v>
      </c>
      <c r="J627" s="656">
        <f t="shared" si="164"/>
        <v>0</v>
      </c>
      <c r="K627" s="692"/>
      <c r="L627" s="660"/>
    </row>
    <row r="628" spans="1:12" s="631" customFormat="1" ht="15.6">
      <c r="A628" s="726">
        <v>14</v>
      </c>
      <c r="B628" s="763"/>
      <c r="C628" s="727"/>
      <c r="D628" s="727"/>
      <c r="E628" s="727"/>
      <c r="F628" s="727">
        <f t="shared" ref="F628:J628" si="167">SUM(F629:F647)</f>
        <v>0</v>
      </c>
      <c r="G628" s="727">
        <f t="shared" si="167"/>
        <v>0</v>
      </c>
      <c r="H628" s="727"/>
      <c r="I628" s="727">
        <f t="shared" si="167"/>
        <v>0</v>
      </c>
      <c r="J628" s="727">
        <f t="shared" si="167"/>
        <v>0</v>
      </c>
      <c r="K628" s="692"/>
      <c r="L628" s="660"/>
    </row>
    <row r="629" spans="1:12" s="631" customFormat="1" ht="15.6" hidden="1">
      <c r="A629" s="726">
        <v>1</v>
      </c>
      <c r="B629" s="763"/>
      <c r="C629" s="727"/>
      <c r="D629" s="727"/>
      <c r="E629" s="730"/>
      <c r="F629" s="727">
        <f t="shared" ref="F629:F647" si="168">C629+D629+E629</f>
        <v>0</v>
      </c>
      <c r="G629" s="731">
        <f t="shared" ref="G629:G647" si="169">F629*1490</f>
        <v>0</v>
      </c>
      <c r="H629" s="731"/>
      <c r="I629" s="731">
        <f>(G629*12*35)/(23*35*52)</f>
        <v>0</v>
      </c>
      <c r="J629" s="656">
        <f t="shared" ref="J629:J647" si="170">ROUND((H629*I629*0.2),0)</f>
        <v>0</v>
      </c>
      <c r="K629" s="692"/>
      <c r="L629" s="660"/>
    </row>
    <row r="630" spans="1:12" s="631" customFormat="1" ht="15.6" hidden="1">
      <c r="A630" s="726">
        <f>A629+1</f>
        <v>2</v>
      </c>
      <c r="B630" s="763"/>
      <c r="C630" s="727"/>
      <c r="D630" s="727"/>
      <c r="E630" s="730"/>
      <c r="F630" s="727">
        <f t="shared" si="168"/>
        <v>0</v>
      </c>
      <c r="G630" s="731">
        <f t="shared" si="169"/>
        <v>0</v>
      </c>
      <c r="H630" s="731"/>
      <c r="I630" s="731">
        <f t="shared" ref="I630:I635" si="171">(G630*12*35)/(23*35*52)</f>
        <v>0</v>
      </c>
      <c r="J630" s="656">
        <f t="shared" si="170"/>
        <v>0</v>
      </c>
      <c r="K630" s="692"/>
      <c r="L630" s="660"/>
    </row>
    <row r="631" spans="1:12" s="631" customFormat="1" ht="15.6" hidden="1">
      <c r="A631" s="726">
        <f t="shared" ref="A631:A647" si="172">A630+1</f>
        <v>3</v>
      </c>
      <c r="B631" s="763"/>
      <c r="C631" s="727"/>
      <c r="D631" s="727"/>
      <c r="E631" s="730"/>
      <c r="F631" s="727">
        <f t="shared" si="168"/>
        <v>0</v>
      </c>
      <c r="G631" s="731">
        <f t="shared" si="169"/>
        <v>0</v>
      </c>
      <c r="H631" s="731"/>
      <c r="I631" s="731">
        <f t="shared" si="171"/>
        <v>0</v>
      </c>
      <c r="J631" s="656">
        <f t="shared" si="170"/>
        <v>0</v>
      </c>
      <c r="K631" s="692"/>
      <c r="L631" s="764">
        <f>38.64995+14.714</f>
        <v>53.363949999999996</v>
      </c>
    </row>
    <row r="632" spans="1:12" s="631" customFormat="1" ht="15.6" hidden="1">
      <c r="A632" s="726">
        <f t="shared" si="172"/>
        <v>4</v>
      </c>
      <c r="B632" s="763"/>
      <c r="C632" s="727"/>
      <c r="D632" s="727"/>
      <c r="E632" s="730"/>
      <c r="F632" s="727">
        <f t="shared" si="168"/>
        <v>0</v>
      </c>
      <c r="G632" s="731">
        <f t="shared" si="169"/>
        <v>0</v>
      </c>
      <c r="H632" s="731"/>
      <c r="I632" s="731">
        <f t="shared" si="171"/>
        <v>0</v>
      </c>
      <c r="J632" s="656">
        <f t="shared" si="170"/>
        <v>0</v>
      </c>
      <c r="K632" s="692"/>
      <c r="L632" s="660"/>
    </row>
    <row r="633" spans="1:12" s="631" customFormat="1" ht="15.6" hidden="1">
      <c r="A633" s="726">
        <f t="shared" si="172"/>
        <v>5</v>
      </c>
      <c r="B633" s="763"/>
      <c r="C633" s="727"/>
      <c r="D633" s="727"/>
      <c r="E633" s="730"/>
      <c r="F633" s="727">
        <f t="shared" si="168"/>
        <v>0</v>
      </c>
      <c r="G633" s="731">
        <f t="shared" si="169"/>
        <v>0</v>
      </c>
      <c r="H633" s="731"/>
      <c r="I633" s="731">
        <f t="shared" si="171"/>
        <v>0</v>
      </c>
      <c r="J633" s="656">
        <f t="shared" si="170"/>
        <v>0</v>
      </c>
      <c r="K633" s="692"/>
      <c r="L633" s="660"/>
    </row>
    <row r="634" spans="1:12" s="631" customFormat="1" ht="15.6" hidden="1">
      <c r="A634" s="726">
        <f t="shared" si="172"/>
        <v>6</v>
      </c>
      <c r="B634" s="763"/>
      <c r="C634" s="727"/>
      <c r="D634" s="727"/>
      <c r="E634" s="730"/>
      <c r="F634" s="727">
        <f t="shared" si="168"/>
        <v>0</v>
      </c>
      <c r="G634" s="731">
        <f t="shared" si="169"/>
        <v>0</v>
      </c>
      <c r="H634" s="731"/>
      <c r="I634" s="731">
        <f t="shared" si="171"/>
        <v>0</v>
      </c>
      <c r="J634" s="656">
        <f t="shared" si="170"/>
        <v>0</v>
      </c>
      <c r="K634" s="692"/>
      <c r="L634" s="660"/>
    </row>
    <row r="635" spans="1:12" s="631" customFormat="1" ht="15.6" hidden="1">
      <c r="A635" s="726">
        <f t="shared" si="172"/>
        <v>7</v>
      </c>
      <c r="B635" s="763"/>
      <c r="C635" s="727"/>
      <c r="D635" s="727"/>
      <c r="E635" s="730"/>
      <c r="F635" s="727">
        <f t="shared" si="168"/>
        <v>0</v>
      </c>
      <c r="G635" s="731">
        <f t="shared" si="169"/>
        <v>0</v>
      </c>
      <c r="H635" s="731"/>
      <c r="I635" s="731">
        <f t="shared" si="171"/>
        <v>0</v>
      </c>
      <c r="J635" s="656">
        <f t="shared" si="170"/>
        <v>0</v>
      </c>
      <c r="K635" s="692"/>
      <c r="L635" s="660"/>
    </row>
    <row r="636" spans="1:12" s="631" customFormat="1" ht="15.6" hidden="1">
      <c r="A636" s="726">
        <f t="shared" si="172"/>
        <v>8</v>
      </c>
      <c r="B636" s="763"/>
      <c r="C636" s="727"/>
      <c r="D636" s="727"/>
      <c r="E636" s="730"/>
      <c r="F636" s="727">
        <f t="shared" si="168"/>
        <v>0</v>
      </c>
      <c r="G636" s="731">
        <f t="shared" si="169"/>
        <v>0</v>
      </c>
      <c r="H636" s="731"/>
      <c r="I636" s="731">
        <f>(G636*12*35)/(19*35*52)</f>
        <v>0</v>
      </c>
      <c r="J636" s="656">
        <f t="shared" si="170"/>
        <v>0</v>
      </c>
      <c r="K636" s="692"/>
      <c r="L636" s="660"/>
    </row>
    <row r="637" spans="1:12" s="631" customFormat="1" ht="15.6" hidden="1">
      <c r="A637" s="726">
        <f t="shared" si="172"/>
        <v>9</v>
      </c>
      <c r="B637" s="763"/>
      <c r="C637" s="727"/>
      <c r="D637" s="727"/>
      <c r="E637" s="730"/>
      <c r="F637" s="727">
        <f t="shared" si="168"/>
        <v>0</v>
      </c>
      <c r="G637" s="731">
        <f t="shared" si="169"/>
        <v>0</v>
      </c>
      <c r="H637" s="731"/>
      <c r="I637" s="731">
        <f t="shared" ref="I637:I647" si="173">(G637*12*35)/(19*35*52)</f>
        <v>0</v>
      </c>
      <c r="J637" s="656">
        <f t="shared" si="170"/>
        <v>0</v>
      </c>
      <c r="K637" s="692"/>
      <c r="L637" s="660"/>
    </row>
    <row r="638" spans="1:12" s="631" customFormat="1" ht="15.6" hidden="1">
      <c r="A638" s="726">
        <f t="shared" si="172"/>
        <v>10</v>
      </c>
      <c r="B638" s="763"/>
      <c r="C638" s="727"/>
      <c r="D638" s="727"/>
      <c r="E638" s="730"/>
      <c r="F638" s="727">
        <f t="shared" si="168"/>
        <v>0</v>
      </c>
      <c r="G638" s="731">
        <f t="shared" si="169"/>
        <v>0</v>
      </c>
      <c r="H638" s="731"/>
      <c r="I638" s="731">
        <f t="shared" si="173"/>
        <v>0</v>
      </c>
      <c r="J638" s="656">
        <f t="shared" si="170"/>
        <v>0</v>
      </c>
      <c r="K638" s="692"/>
      <c r="L638" s="660"/>
    </row>
    <row r="639" spans="1:12" s="631" customFormat="1" ht="15.6" hidden="1">
      <c r="A639" s="726">
        <f t="shared" si="172"/>
        <v>11</v>
      </c>
      <c r="B639" s="763"/>
      <c r="C639" s="727"/>
      <c r="D639" s="727"/>
      <c r="E639" s="730"/>
      <c r="F639" s="727">
        <f t="shared" si="168"/>
        <v>0</v>
      </c>
      <c r="G639" s="731">
        <f t="shared" si="169"/>
        <v>0</v>
      </c>
      <c r="H639" s="731"/>
      <c r="I639" s="731">
        <f t="shared" si="173"/>
        <v>0</v>
      </c>
      <c r="J639" s="656">
        <f t="shared" si="170"/>
        <v>0</v>
      </c>
      <c r="K639" s="692"/>
      <c r="L639" s="660"/>
    </row>
    <row r="640" spans="1:12" s="631" customFormat="1" ht="15.6" hidden="1">
      <c r="A640" s="726">
        <f t="shared" si="172"/>
        <v>12</v>
      </c>
      <c r="B640" s="763"/>
      <c r="C640" s="727"/>
      <c r="D640" s="727"/>
      <c r="E640" s="730"/>
      <c r="F640" s="727">
        <f t="shared" si="168"/>
        <v>0</v>
      </c>
      <c r="G640" s="731">
        <f t="shared" si="169"/>
        <v>0</v>
      </c>
      <c r="H640" s="731"/>
      <c r="I640" s="731">
        <f t="shared" si="173"/>
        <v>0</v>
      </c>
      <c r="J640" s="656">
        <f t="shared" si="170"/>
        <v>0</v>
      </c>
      <c r="K640" s="692"/>
      <c r="L640" s="660"/>
    </row>
    <row r="641" spans="1:12" s="631" customFormat="1" ht="15.6" hidden="1">
      <c r="A641" s="726">
        <f t="shared" si="172"/>
        <v>13</v>
      </c>
      <c r="B641" s="763"/>
      <c r="C641" s="727"/>
      <c r="D641" s="727"/>
      <c r="E641" s="730"/>
      <c r="F641" s="727">
        <f t="shared" si="168"/>
        <v>0</v>
      </c>
      <c r="G641" s="731">
        <f t="shared" si="169"/>
        <v>0</v>
      </c>
      <c r="H641" s="731"/>
      <c r="I641" s="731">
        <f t="shared" si="173"/>
        <v>0</v>
      </c>
      <c r="J641" s="656">
        <f t="shared" si="170"/>
        <v>0</v>
      </c>
      <c r="K641" s="692"/>
      <c r="L641" s="660"/>
    </row>
    <row r="642" spans="1:12" s="631" customFormat="1" ht="15.6" hidden="1">
      <c r="A642" s="726">
        <f t="shared" si="172"/>
        <v>14</v>
      </c>
      <c r="B642" s="763"/>
      <c r="C642" s="727"/>
      <c r="D642" s="727"/>
      <c r="E642" s="730"/>
      <c r="F642" s="727">
        <f t="shared" si="168"/>
        <v>0</v>
      </c>
      <c r="G642" s="731">
        <f t="shared" si="169"/>
        <v>0</v>
      </c>
      <c r="H642" s="731"/>
      <c r="I642" s="731">
        <f t="shared" si="173"/>
        <v>0</v>
      </c>
      <c r="J642" s="656">
        <f t="shared" si="170"/>
        <v>0</v>
      </c>
      <c r="K642" s="692"/>
      <c r="L642" s="660"/>
    </row>
    <row r="643" spans="1:12" s="631" customFormat="1" ht="15.6" hidden="1">
      <c r="A643" s="726">
        <f t="shared" si="172"/>
        <v>15</v>
      </c>
      <c r="B643" s="763"/>
      <c r="C643" s="727"/>
      <c r="D643" s="727"/>
      <c r="E643" s="730"/>
      <c r="F643" s="727">
        <f t="shared" si="168"/>
        <v>0</v>
      </c>
      <c r="G643" s="731">
        <f t="shared" si="169"/>
        <v>0</v>
      </c>
      <c r="H643" s="731"/>
      <c r="I643" s="731">
        <f t="shared" si="173"/>
        <v>0</v>
      </c>
      <c r="J643" s="656">
        <f t="shared" si="170"/>
        <v>0</v>
      </c>
      <c r="K643" s="692"/>
      <c r="L643" s="660"/>
    </row>
    <row r="644" spans="1:12" s="631" customFormat="1" ht="15.6" hidden="1">
      <c r="A644" s="726">
        <f t="shared" si="172"/>
        <v>16</v>
      </c>
      <c r="B644" s="763"/>
      <c r="C644" s="727"/>
      <c r="D644" s="727"/>
      <c r="E644" s="730"/>
      <c r="F644" s="727">
        <f t="shared" si="168"/>
        <v>0</v>
      </c>
      <c r="G644" s="731">
        <f t="shared" si="169"/>
        <v>0</v>
      </c>
      <c r="H644" s="731"/>
      <c r="I644" s="731">
        <f t="shared" si="173"/>
        <v>0</v>
      </c>
      <c r="J644" s="656">
        <f t="shared" si="170"/>
        <v>0</v>
      </c>
      <c r="K644" s="692"/>
      <c r="L644" s="660"/>
    </row>
    <row r="645" spans="1:12" s="631" customFormat="1" ht="15.6" hidden="1">
      <c r="A645" s="726">
        <f t="shared" si="172"/>
        <v>17</v>
      </c>
      <c r="B645" s="763"/>
      <c r="C645" s="727"/>
      <c r="D645" s="727"/>
      <c r="E645" s="730"/>
      <c r="F645" s="727">
        <f t="shared" si="168"/>
        <v>0</v>
      </c>
      <c r="G645" s="731">
        <f t="shared" si="169"/>
        <v>0</v>
      </c>
      <c r="H645" s="731"/>
      <c r="I645" s="731">
        <f t="shared" si="173"/>
        <v>0</v>
      </c>
      <c r="J645" s="656">
        <f t="shared" si="170"/>
        <v>0</v>
      </c>
      <c r="K645" s="692"/>
      <c r="L645" s="660"/>
    </row>
    <row r="646" spans="1:12" s="631" customFormat="1" ht="15.6" hidden="1">
      <c r="A646" s="726">
        <f t="shared" si="172"/>
        <v>18</v>
      </c>
      <c r="B646" s="763"/>
      <c r="C646" s="727"/>
      <c r="D646" s="727"/>
      <c r="E646" s="730"/>
      <c r="F646" s="727">
        <f t="shared" si="168"/>
        <v>0</v>
      </c>
      <c r="G646" s="731">
        <f t="shared" si="169"/>
        <v>0</v>
      </c>
      <c r="H646" s="731"/>
      <c r="I646" s="731">
        <f t="shared" si="173"/>
        <v>0</v>
      </c>
      <c r="J646" s="656">
        <f t="shared" si="170"/>
        <v>0</v>
      </c>
      <c r="K646" s="692"/>
      <c r="L646" s="660"/>
    </row>
    <row r="647" spans="1:12" s="631" customFormat="1" ht="15.6" hidden="1">
      <c r="A647" s="726">
        <f t="shared" si="172"/>
        <v>19</v>
      </c>
      <c r="B647" s="763"/>
      <c r="C647" s="727"/>
      <c r="D647" s="727"/>
      <c r="E647" s="730"/>
      <c r="F647" s="727">
        <f t="shared" si="168"/>
        <v>0</v>
      </c>
      <c r="G647" s="731">
        <f t="shared" si="169"/>
        <v>0</v>
      </c>
      <c r="H647" s="731"/>
      <c r="I647" s="731">
        <f t="shared" si="173"/>
        <v>0</v>
      </c>
      <c r="J647" s="656">
        <f t="shared" si="170"/>
        <v>0</v>
      </c>
      <c r="K647" s="692"/>
      <c r="L647" s="660"/>
    </row>
    <row r="648" spans="1:12" s="631" customFormat="1" ht="15.6">
      <c r="A648" s="726">
        <v>15</v>
      </c>
      <c r="B648" s="692"/>
      <c r="C648" s="731"/>
      <c r="D648" s="731"/>
      <c r="E648" s="731"/>
      <c r="F648" s="731">
        <f t="shared" ref="F648:J648" si="174">SUM(F649:F661)</f>
        <v>0</v>
      </c>
      <c r="G648" s="731">
        <f t="shared" si="174"/>
        <v>0</v>
      </c>
      <c r="H648" s="731"/>
      <c r="I648" s="731">
        <f t="shared" si="174"/>
        <v>0</v>
      </c>
      <c r="J648" s="731">
        <f t="shared" si="174"/>
        <v>0</v>
      </c>
      <c r="K648" s="692"/>
      <c r="L648" s="660"/>
    </row>
    <row r="649" spans="1:12" s="631" customFormat="1" ht="15.6" hidden="1">
      <c r="A649" s="726">
        <v>1</v>
      </c>
      <c r="B649" s="654"/>
      <c r="C649" s="679"/>
      <c r="D649" s="733"/>
      <c r="E649" s="733"/>
      <c r="F649" s="727">
        <f>C649+D649+E649</f>
        <v>0</v>
      </c>
      <c r="G649" s="731">
        <f>F649*1490</f>
        <v>0</v>
      </c>
      <c r="H649" s="731"/>
      <c r="I649" s="731">
        <f>(G649*12*35)/(19*35*52)</f>
        <v>0</v>
      </c>
      <c r="J649" s="656">
        <f t="shared" ref="J649:J661" si="175">ROUND((H649*I649*0.2),0)</f>
        <v>0</v>
      </c>
      <c r="K649" s="692"/>
      <c r="L649" s="660"/>
    </row>
    <row r="650" spans="1:12" s="631" customFormat="1" ht="15.6" hidden="1">
      <c r="A650" s="726">
        <f>A649+1</f>
        <v>2</v>
      </c>
      <c r="B650" s="654"/>
      <c r="C650" s="677"/>
      <c r="D650" s="733"/>
      <c r="E650" s="733"/>
      <c r="F650" s="727">
        <f t="shared" ref="F650:F661" si="176">C650+D650+E650</f>
        <v>0</v>
      </c>
      <c r="G650" s="731">
        <f>F650*1490</f>
        <v>0</v>
      </c>
      <c r="H650" s="731"/>
      <c r="I650" s="731">
        <f t="shared" ref="I650:I661" si="177">(G650*12*35)/(19*35*52)</f>
        <v>0</v>
      </c>
      <c r="J650" s="656">
        <f t="shared" si="175"/>
        <v>0</v>
      </c>
      <c r="K650" s="692"/>
      <c r="L650" s="660"/>
    </row>
    <row r="651" spans="1:12" s="631" customFormat="1" ht="15.6" hidden="1">
      <c r="A651" s="726">
        <f t="shared" ref="A651:A661" si="178">A650+1</f>
        <v>3</v>
      </c>
      <c r="B651" s="654"/>
      <c r="C651" s="679"/>
      <c r="D651" s="733"/>
      <c r="E651" s="733"/>
      <c r="F651" s="727">
        <f t="shared" si="176"/>
        <v>0</v>
      </c>
      <c r="G651" s="731">
        <f t="shared" ref="G651:G661" si="179">F651*1490</f>
        <v>0</v>
      </c>
      <c r="H651" s="731"/>
      <c r="I651" s="731">
        <f t="shared" si="177"/>
        <v>0</v>
      </c>
      <c r="J651" s="656">
        <f t="shared" si="175"/>
        <v>0</v>
      </c>
      <c r="K651" s="692"/>
      <c r="L651" s="660"/>
    </row>
    <row r="652" spans="1:12" s="631" customFormat="1" ht="15.6" hidden="1">
      <c r="A652" s="726">
        <f t="shared" si="178"/>
        <v>4</v>
      </c>
      <c r="B652" s="654"/>
      <c r="C652" s="679"/>
      <c r="D652" s="733"/>
      <c r="E652" s="733"/>
      <c r="F652" s="727">
        <f t="shared" si="176"/>
        <v>0</v>
      </c>
      <c r="G652" s="731">
        <f t="shared" si="179"/>
        <v>0</v>
      </c>
      <c r="H652" s="731"/>
      <c r="I652" s="731">
        <f t="shared" si="177"/>
        <v>0</v>
      </c>
      <c r="J652" s="656">
        <f t="shared" si="175"/>
        <v>0</v>
      </c>
      <c r="K652" s="692"/>
      <c r="L652" s="660"/>
    </row>
    <row r="653" spans="1:12" s="631" customFormat="1" ht="15.6" hidden="1">
      <c r="A653" s="726">
        <f t="shared" si="178"/>
        <v>5</v>
      </c>
      <c r="B653" s="654"/>
      <c r="C653" s="679"/>
      <c r="D653" s="733"/>
      <c r="E653" s="733"/>
      <c r="F653" s="727">
        <f t="shared" si="176"/>
        <v>0</v>
      </c>
      <c r="G653" s="731">
        <f t="shared" si="179"/>
        <v>0</v>
      </c>
      <c r="H653" s="731"/>
      <c r="I653" s="731">
        <f t="shared" si="177"/>
        <v>0</v>
      </c>
      <c r="J653" s="656">
        <f t="shared" si="175"/>
        <v>0</v>
      </c>
      <c r="K653" s="692"/>
      <c r="L653" s="660"/>
    </row>
    <row r="654" spans="1:12" s="631" customFormat="1" ht="15.6" hidden="1">
      <c r="A654" s="726">
        <f t="shared" si="178"/>
        <v>6</v>
      </c>
      <c r="B654" s="654"/>
      <c r="C654" s="679"/>
      <c r="D654" s="733"/>
      <c r="E654" s="733"/>
      <c r="F654" s="727">
        <f t="shared" si="176"/>
        <v>0</v>
      </c>
      <c r="G654" s="731">
        <f t="shared" si="179"/>
        <v>0</v>
      </c>
      <c r="H654" s="731"/>
      <c r="I654" s="731">
        <f t="shared" si="177"/>
        <v>0</v>
      </c>
      <c r="J654" s="656">
        <f t="shared" si="175"/>
        <v>0</v>
      </c>
      <c r="K654" s="692"/>
      <c r="L654" s="660"/>
    </row>
    <row r="655" spans="1:12" s="631" customFormat="1" ht="15.6" hidden="1">
      <c r="A655" s="726">
        <f t="shared" si="178"/>
        <v>7</v>
      </c>
      <c r="B655" s="654"/>
      <c r="C655" s="679"/>
      <c r="D655" s="733"/>
      <c r="E655" s="733"/>
      <c r="F655" s="727">
        <f t="shared" si="176"/>
        <v>0</v>
      </c>
      <c r="G655" s="731">
        <f t="shared" si="179"/>
        <v>0</v>
      </c>
      <c r="H655" s="731"/>
      <c r="I655" s="731">
        <f t="shared" si="177"/>
        <v>0</v>
      </c>
      <c r="J655" s="656">
        <f t="shared" si="175"/>
        <v>0</v>
      </c>
      <c r="K655" s="692"/>
      <c r="L655" s="660"/>
    </row>
    <row r="656" spans="1:12" s="631" customFormat="1" ht="15.6" hidden="1">
      <c r="A656" s="726">
        <f t="shared" si="178"/>
        <v>8</v>
      </c>
      <c r="B656" s="654"/>
      <c r="C656" s="677"/>
      <c r="D656" s="733"/>
      <c r="E656" s="733"/>
      <c r="F656" s="727">
        <f t="shared" si="176"/>
        <v>0</v>
      </c>
      <c r="G656" s="731">
        <f t="shared" si="179"/>
        <v>0</v>
      </c>
      <c r="H656" s="731"/>
      <c r="I656" s="731">
        <f t="shared" si="177"/>
        <v>0</v>
      </c>
      <c r="J656" s="656">
        <f t="shared" si="175"/>
        <v>0</v>
      </c>
      <c r="K656" s="692"/>
      <c r="L656" s="660"/>
    </row>
    <row r="657" spans="1:13" s="631" customFormat="1" ht="15.6" hidden="1">
      <c r="A657" s="726">
        <f t="shared" si="178"/>
        <v>9</v>
      </c>
      <c r="B657" s="654"/>
      <c r="C657" s="679"/>
      <c r="D657" s="733"/>
      <c r="E657" s="733"/>
      <c r="F657" s="727">
        <f t="shared" si="176"/>
        <v>0</v>
      </c>
      <c r="G657" s="731">
        <f t="shared" si="179"/>
        <v>0</v>
      </c>
      <c r="H657" s="731"/>
      <c r="I657" s="731">
        <f t="shared" si="177"/>
        <v>0</v>
      </c>
      <c r="J657" s="656">
        <f t="shared" si="175"/>
        <v>0</v>
      </c>
      <c r="K657" s="692"/>
      <c r="L657" s="660"/>
    </row>
    <row r="658" spans="1:13" s="631" customFormat="1" ht="15.6" hidden="1">
      <c r="A658" s="726">
        <f t="shared" si="178"/>
        <v>10</v>
      </c>
      <c r="B658" s="654"/>
      <c r="C658" s="677"/>
      <c r="D658" s="733"/>
      <c r="E658" s="733"/>
      <c r="F658" s="727">
        <f t="shared" si="176"/>
        <v>0</v>
      </c>
      <c r="G658" s="731">
        <f t="shared" si="179"/>
        <v>0</v>
      </c>
      <c r="H658" s="731"/>
      <c r="I658" s="731">
        <f t="shared" si="177"/>
        <v>0</v>
      </c>
      <c r="J658" s="656">
        <f t="shared" si="175"/>
        <v>0</v>
      </c>
      <c r="K658" s="692"/>
      <c r="L658" s="660"/>
    </row>
    <row r="659" spans="1:13" s="631" customFormat="1" ht="15.6" hidden="1">
      <c r="A659" s="726">
        <f t="shared" si="178"/>
        <v>11</v>
      </c>
      <c r="B659" s="654"/>
      <c r="C659" s="677"/>
      <c r="D659" s="733"/>
      <c r="E659" s="733"/>
      <c r="F659" s="727">
        <f t="shared" si="176"/>
        <v>0</v>
      </c>
      <c r="G659" s="731">
        <f t="shared" si="179"/>
        <v>0</v>
      </c>
      <c r="H659" s="731"/>
      <c r="I659" s="731">
        <f t="shared" si="177"/>
        <v>0</v>
      </c>
      <c r="J659" s="656">
        <f t="shared" si="175"/>
        <v>0</v>
      </c>
      <c r="K659" s="692"/>
      <c r="L659" s="660"/>
    </row>
    <row r="660" spans="1:13" s="631" customFormat="1" ht="15.6" hidden="1">
      <c r="A660" s="726">
        <f t="shared" si="178"/>
        <v>12</v>
      </c>
      <c r="B660" s="654"/>
      <c r="C660" s="677"/>
      <c r="D660" s="733"/>
      <c r="E660" s="733"/>
      <c r="F660" s="727">
        <f t="shared" si="176"/>
        <v>0</v>
      </c>
      <c r="G660" s="731">
        <f t="shared" si="179"/>
        <v>0</v>
      </c>
      <c r="H660" s="731"/>
      <c r="I660" s="731">
        <f t="shared" si="177"/>
        <v>0</v>
      </c>
      <c r="J660" s="656">
        <f t="shared" si="175"/>
        <v>0</v>
      </c>
      <c r="K660" s="692"/>
      <c r="L660" s="660"/>
    </row>
    <row r="661" spans="1:13" s="631" customFormat="1" ht="17.25" hidden="1" customHeight="1">
      <c r="A661" s="726">
        <f t="shared" si="178"/>
        <v>13</v>
      </c>
      <c r="B661" s="765"/>
      <c r="C661" s="679"/>
      <c r="D661" s="733"/>
      <c r="E661" s="733"/>
      <c r="F661" s="727">
        <f t="shared" si="176"/>
        <v>0</v>
      </c>
      <c r="G661" s="731">
        <f t="shared" si="179"/>
        <v>0</v>
      </c>
      <c r="H661" s="731"/>
      <c r="I661" s="731">
        <f t="shared" si="177"/>
        <v>0</v>
      </c>
      <c r="J661" s="656">
        <f t="shared" si="175"/>
        <v>0</v>
      </c>
      <c r="K661" s="692"/>
      <c r="L661" s="660"/>
    </row>
    <row r="662" spans="1:13" s="631" customFormat="1" ht="15.6">
      <c r="A662" s="726">
        <v>16</v>
      </c>
      <c r="B662" s="692"/>
      <c r="C662" s="727"/>
      <c r="D662" s="727"/>
      <c r="E662" s="730"/>
      <c r="F662" s="727">
        <f t="shared" ref="F662:J662" si="180">SUM(F663:F692)</f>
        <v>0</v>
      </c>
      <c r="G662" s="731"/>
      <c r="H662" s="731"/>
      <c r="I662" s="731">
        <f t="shared" si="180"/>
        <v>0</v>
      </c>
      <c r="J662" s="731">
        <f t="shared" si="180"/>
        <v>0</v>
      </c>
      <c r="K662" s="692"/>
      <c r="L662" s="660"/>
      <c r="M662" s="631" t="s">
        <v>123</v>
      </c>
    </row>
    <row r="663" spans="1:13" s="631" customFormat="1" ht="15.6" hidden="1">
      <c r="A663" s="726">
        <v>1</v>
      </c>
      <c r="B663" s="654"/>
      <c r="C663" s="654"/>
      <c r="D663" s="718"/>
      <c r="E663" s="766"/>
      <c r="F663" s="727">
        <f t="shared" ref="F663:F692" si="181">C663+D663+E663</f>
        <v>0</v>
      </c>
      <c r="G663" s="731"/>
      <c r="H663" s="731"/>
      <c r="I663" s="731">
        <f t="shared" ref="I663:I692" si="182">(G663*12*35)/(19*35*52)</f>
        <v>0</v>
      </c>
      <c r="J663" s="656">
        <f t="shared" ref="J663:J692" si="183">ROUND((H663*I663*0.2),0)</f>
        <v>0</v>
      </c>
      <c r="K663" s="692"/>
      <c r="L663" s="660"/>
    </row>
    <row r="664" spans="1:13" s="631" customFormat="1" ht="15.6" hidden="1">
      <c r="A664" s="726">
        <f t="shared" ref="A664:A692" si="184">A663+1</f>
        <v>2</v>
      </c>
      <c r="B664" s="654"/>
      <c r="C664" s="718"/>
      <c r="D664" s="718"/>
      <c r="E664" s="766"/>
      <c r="F664" s="727">
        <f t="shared" si="181"/>
        <v>0</v>
      </c>
      <c r="G664" s="731"/>
      <c r="H664" s="731"/>
      <c r="I664" s="731">
        <f t="shared" si="182"/>
        <v>0</v>
      </c>
      <c r="J664" s="656">
        <f t="shared" si="183"/>
        <v>0</v>
      </c>
      <c r="K664" s="692"/>
      <c r="L664" s="660"/>
    </row>
    <row r="665" spans="1:13" s="631" customFormat="1" ht="15.6" hidden="1">
      <c r="A665" s="726">
        <f t="shared" si="184"/>
        <v>3</v>
      </c>
      <c r="B665" s="654"/>
      <c r="C665" s="654"/>
      <c r="D665" s="654"/>
      <c r="E665" s="767"/>
      <c r="F665" s="727">
        <f t="shared" si="181"/>
        <v>0</v>
      </c>
      <c r="G665" s="731"/>
      <c r="H665" s="731"/>
      <c r="I665" s="731">
        <f t="shared" si="182"/>
        <v>0</v>
      </c>
      <c r="J665" s="656">
        <f t="shared" si="183"/>
        <v>0</v>
      </c>
      <c r="K665" s="692"/>
      <c r="L665" s="660"/>
    </row>
    <row r="666" spans="1:13" s="631" customFormat="1" ht="15.6" hidden="1">
      <c r="A666" s="726">
        <f t="shared" si="184"/>
        <v>4</v>
      </c>
      <c r="B666" s="654"/>
      <c r="C666" s="654"/>
      <c r="D666" s="654"/>
      <c r="E666" s="766"/>
      <c r="F666" s="727">
        <f t="shared" si="181"/>
        <v>0</v>
      </c>
      <c r="G666" s="731"/>
      <c r="H666" s="731"/>
      <c r="I666" s="731">
        <f t="shared" si="182"/>
        <v>0</v>
      </c>
      <c r="J666" s="656">
        <f t="shared" si="183"/>
        <v>0</v>
      </c>
      <c r="K666" s="692"/>
      <c r="L666" s="660"/>
    </row>
    <row r="667" spans="1:13" s="631" customFormat="1" ht="15.6" hidden="1">
      <c r="A667" s="726">
        <f t="shared" si="184"/>
        <v>5</v>
      </c>
      <c r="B667" s="654"/>
      <c r="C667" s="654"/>
      <c r="D667" s="654"/>
      <c r="E667" s="719"/>
      <c r="F667" s="727">
        <f t="shared" si="181"/>
        <v>0</v>
      </c>
      <c r="G667" s="731"/>
      <c r="H667" s="731"/>
      <c r="I667" s="731">
        <f t="shared" si="182"/>
        <v>0</v>
      </c>
      <c r="J667" s="656">
        <f t="shared" si="183"/>
        <v>0</v>
      </c>
      <c r="K667" s="692"/>
      <c r="L667" s="660"/>
    </row>
    <row r="668" spans="1:13" s="631" customFormat="1" ht="15.6" hidden="1">
      <c r="A668" s="726">
        <f t="shared" si="184"/>
        <v>6</v>
      </c>
      <c r="B668" s="765"/>
      <c r="C668" s="654"/>
      <c r="D668" s="654"/>
      <c r="E668" s="767"/>
      <c r="F668" s="727">
        <f t="shared" si="181"/>
        <v>0</v>
      </c>
      <c r="G668" s="731"/>
      <c r="H668" s="731"/>
      <c r="I668" s="731">
        <f t="shared" si="182"/>
        <v>0</v>
      </c>
      <c r="J668" s="656">
        <f t="shared" si="183"/>
        <v>0</v>
      </c>
      <c r="K668" s="692"/>
      <c r="L668" s="660"/>
    </row>
    <row r="669" spans="1:13" s="631" customFormat="1" ht="15.6" hidden="1">
      <c r="A669" s="726">
        <f t="shared" si="184"/>
        <v>7</v>
      </c>
      <c r="B669" s="654"/>
      <c r="C669" s="654"/>
      <c r="D669" s="718"/>
      <c r="E669" s="654"/>
      <c r="F669" s="727">
        <f t="shared" si="181"/>
        <v>0</v>
      </c>
      <c r="G669" s="731"/>
      <c r="H669" s="731"/>
      <c r="I669" s="731">
        <f t="shared" si="182"/>
        <v>0</v>
      </c>
      <c r="J669" s="656">
        <f t="shared" si="183"/>
        <v>0</v>
      </c>
      <c r="K669" s="692"/>
      <c r="L669" s="660"/>
    </row>
    <row r="670" spans="1:13" s="631" customFormat="1" ht="15.6" hidden="1">
      <c r="A670" s="726">
        <f t="shared" si="184"/>
        <v>8</v>
      </c>
      <c r="B670" s="654"/>
      <c r="C670" s="654"/>
      <c r="D670" s="718"/>
      <c r="E670" s="654"/>
      <c r="F670" s="727">
        <f t="shared" si="181"/>
        <v>0</v>
      </c>
      <c r="G670" s="731"/>
      <c r="H670" s="731"/>
      <c r="I670" s="731">
        <f t="shared" si="182"/>
        <v>0</v>
      </c>
      <c r="J670" s="656">
        <f t="shared" si="183"/>
        <v>0</v>
      </c>
      <c r="K670" s="692"/>
      <c r="L670" s="660"/>
    </row>
    <row r="671" spans="1:13" s="631" customFormat="1" ht="13.5" hidden="1" customHeight="1">
      <c r="A671" s="726">
        <f t="shared" si="184"/>
        <v>9</v>
      </c>
      <c r="B671" s="654"/>
      <c r="C671" s="654"/>
      <c r="D671" s="718"/>
      <c r="E671" s="654"/>
      <c r="F671" s="727">
        <f t="shared" si="181"/>
        <v>0</v>
      </c>
      <c r="G671" s="731"/>
      <c r="H671" s="731"/>
      <c r="I671" s="731">
        <f t="shared" si="182"/>
        <v>0</v>
      </c>
      <c r="J671" s="656">
        <f t="shared" si="183"/>
        <v>0</v>
      </c>
      <c r="K671" s="692"/>
      <c r="L671" s="660"/>
    </row>
    <row r="672" spans="1:13" s="631" customFormat="1" ht="15.6" hidden="1">
      <c r="A672" s="726">
        <f t="shared" si="184"/>
        <v>10</v>
      </c>
      <c r="B672" s="654"/>
      <c r="C672" s="654"/>
      <c r="D672" s="654"/>
      <c r="E672" s="654"/>
      <c r="F672" s="727">
        <f t="shared" si="181"/>
        <v>0</v>
      </c>
      <c r="G672" s="731"/>
      <c r="H672" s="731"/>
      <c r="I672" s="731">
        <f t="shared" si="182"/>
        <v>0</v>
      </c>
      <c r="J672" s="656">
        <f t="shared" si="183"/>
        <v>0</v>
      </c>
      <c r="K672" s="692"/>
      <c r="L672" s="660"/>
    </row>
    <row r="673" spans="1:12" s="631" customFormat="1" ht="15.6" hidden="1">
      <c r="A673" s="726">
        <f t="shared" si="184"/>
        <v>11</v>
      </c>
      <c r="B673" s="654"/>
      <c r="C673" s="654"/>
      <c r="D673" s="654"/>
      <c r="E673" s="654"/>
      <c r="F673" s="727">
        <f t="shared" si="181"/>
        <v>0</v>
      </c>
      <c r="G673" s="731"/>
      <c r="H673" s="731"/>
      <c r="I673" s="731">
        <f t="shared" si="182"/>
        <v>0</v>
      </c>
      <c r="J673" s="656">
        <f t="shared" si="183"/>
        <v>0</v>
      </c>
      <c r="K673" s="692"/>
      <c r="L673" s="660"/>
    </row>
    <row r="674" spans="1:12" s="631" customFormat="1" ht="15.6" hidden="1">
      <c r="A674" s="726">
        <f t="shared" si="184"/>
        <v>12</v>
      </c>
      <c r="B674" s="654"/>
      <c r="C674" s="654"/>
      <c r="D674" s="654"/>
      <c r="E674" s="654"/>
      <c r="F674" s="727">
        <f t="shared" si="181"/>
        <v>0</v>
      </c>
      <c r="G674" s="731"/>
      <c r="H674" s="731"/>
      <c r="I674" s="731">
        <f t="shared" si="182"/>
        <v>0</v>
      </c>
      <c r="J674" s="656">
        <f t="shared" si="183"/>
        <v>0</v>
      </c>
      <c r="K674" s="692"/>
      <c r="L674" s="660"/>
    </row>
    <row r="675" spans="1:12" s="631" customFormat="1" ht="15.6" hidden="1">
      <c r="A675" s="726">
        <f t="shared" si="184"/>
        <v>13</v>
      </c>
      <c r="B675" s="654"/>
      <c r="C675" s="654"/>
      <c r="D675" s="654"/>
      <c r="E675" s="654"/>
      <c r="F675" s="727">
        <f t="shared" si="181"/>
        <v>0</v>
      </c>
      <c r="G675" s="731"/>
      <c r="H675" s="731"/>
      <c r="I675" s="731">
        <f t="shared" si="182"/>
        <v>0</v>
      </c>
      <c r="J675" s="656">
        <f t="shared" si="183"/>
        <v>0</v>
      </c>
      <c r="K675" s="692"/>
      <c r="L675" s="660"/>
    </row>
    <row r="676" spans="1:12" s="631" customFormat="1" ht="15.6" hidden="1">
      <c r="A676" s="726">
        <f t="shared" si="184"/>
        <v>14</v>
      </c>
      <c r="B676" s="654"/>
      <c r="C676" s="654"/>
      <c r="D676" s="654"/>
      <c r="E676" s="654"/>
      <c r="F676" s="727">
        <f t="shared" si="181"/>
        <v>0</v>
      </c>
      <c r="G676" s="731"/>
      <c r="H676" s="731"/>
      <c r="I676" s="731">
        <f t="shared" si="182"/>
        <v>0</v>
      </c>
      <c r="J676" s="656">
        <f t="shared" si="183"/>
        <v>0</v>
      </c>
      <c r="K676" s="692"/>
      <c r="L676" s="660"/>
    </row>
    <row r="677" spans="1:12" s="631" customFormat="1" ht="15.6" hidden="1">
      <c r="A677" s="726">
        <f t="shared" si="184"/>
        <v>15</v>
      </c>
      <c r="B677" s="654"/>
      <c r="C677" s="654"/>
      <c r="D677" s="654"/>
      <c r="E677" s="654"/>
      <c r="F677" s="727">
        <f t="shared" si="181"/>
        <v>0</v>
      </c>
      <c r="G677" s="731"/>
      <c r="H677" s="731"/>
      <c r="I677" s="731">
        <f t="shared" si="182"/>
        <v>0</v>
      </c>
      <c r="J677" s="656">
        <f t="shared" si="183"/>
        <v>0</v>
      </c>
      <c r="K677" s="692"/>
      <c r="L677" s="660"/>
    </row>
    <row r="678" spans="1:12" s="631" customFormat="1" ht="15.6" hidden="1">
      <c r="A678" s="726">
        <f t="shared" si="184"/>
        <v>16</v>
      </c>
      <c r="B678" s="654"/>
      <c r="C678" s="654"/>
      <c r="D678" s="654"/>
      <c r="E678" s="654"/>
      <c r="F678" s="727">
        <f t="shared" si="181"/>
        <v>0</v>
      </c>
      <c r="G678" s="731"/>
      <c r="H678" s="731"/>
      <c r="I678" s="731">
        <f t="shared" si="182"/>
        <v>0</v>
      </c>
      <c r="J678" s="656">
        <f t="shared" si="183"/>
        <v>0</v>
      </c>
      <c r="K678" s="692"/>
      <c r="L678" s="660"/>
    </row>
    <row r="679" spans="1:12" s="631" customFormat="1" ht="15.6" hidden="1">
      <c r="A679" s="726">
        <f t="shared" si="184"/>
        <v>17</v>
      </c>
      <c r="B679" s="654"/>
      <c r="C679" s="654"/>
      <c r="D679" s="654"/>
      <c r="E679" s="654"/>
      <c r="F679" s="727">
        <f t="shared" si="181"/>
        <v>0</v>
      </c>
      <c r="G679" s="731"/>
      <c r="H679" s="731"/>
      <c r="I679" s="731">
        <f t="shared" si="182"/>
        <v>0</v>
      </c>
      <c r="J679" s="656">
        <f t="shared" si="183"/>
        <v>0</v>
      </c>
      <c r="K679" s="692"/>
      <c r="L679" s="660"/>
    </row>
    <row r="680" spans="1:12" s="631" customFormat="1" ht="15.6" hidden="1">
      <c r="A680" s="726">
        <f t="shared" si="184"/>
        <v>18</v>
      </c>
      <c r="B680" s="654"/>
      <c r="C680" s="654"/>
      <c r="D680" s="654"/>
      <c r="E680" s="654"/>
      <c r="F680" s="727">
        <f t="shared" si="181"/>
        <v>0</v>
      </c>
      <c r="G680" s="731"/>
      <c r="H680" s="731"/>
      <c r="I680" s="731">
        <f t="shared" si="182"/>
        <v>0</v>
      </c>
      <c r="J680" s="656">
        <f t="shared" si="183"/>
        <v>0</v>
      </c>
      <c r="K680" s="692"/>
      <c r="L680" s="660"/>
    </row>
    <row r="681" spans="1:12" s="631" customFormat="1" ht="15.6" hidden="1">
      <c r="A681" s="726">
        <f t="shared" si="184"/>
        <v>19</v>
      </c>
      <c r="B681" s="654"/>
      <c r="C681" s="654"/>
      <c r="D681" s="654"/>
      <c r="E681" s="654"/>
      <c r="F681" s="727">
        <f t="shared" si="181"/>
        <v>0</v>
      </c>
      <c r="G681" s="731"/>
      <c r="H681" s="731"/>
      <c r="I681" s="731">
        <f t="shared" si="182"/>
        <v>0</v>
      </c>
      <c r="J681" s="656">
        <f t="shared" si="183"/>
        <v>0</v>
      </c>
      <c r="K681" s="692"/>
      <c r="L681" s="660"/>
    </row>
    <row r="682" spans="1:12" s="631" customFormat="1" ht="15.6" hidden="1">
      <c r="A682" s="726">
        <f t="shared" si="184"/>
        <v>20</v>
      </c>
      <c r="B682" s="654"/>
      <c r="C682" s="654"/>
      <c r="D682" s="654"/>
      <c r="E682" s="654"/>
      <c r="F682" s="727">
        <f t="shared" si="181"/>
        <v>0</v>
      </c>
      <c r="G682" s="731"/>
      <c r="H682" s="731"/>
      <c r="I682" s="731">
        <f t="shared" si="182"/>
        <v>0</v>
      </c>
      <c r="J682" s="656">
        <f t="shared" si="183"/>
        <v>0</v>
      </c>
      <c r="K682" s="692"/>
      <c r="L682" s="660"/>
    </row>
    <row r="683" spans="1:12" s="631" customFormat="1" ht="15.6" hidden="1">
      <c r="A683" s="726">
        <f t="shared" si="184"/>
        <v>21</v>
      </c>
      <c r="B683" s="654"/>
      <c r="C683" s="654"/>
      <c r="D683" s="654"/>
      <c r="E683" s="654"/>
      <c r="F683" s="727">
        <f t="shared" si="181"/>
        <v>0</v>
      </c>
      <c r="G683" s="731"/>
      <c r="H683" s="731"/>
      <c r="I683" s="731">
        <f t="shared" si="182"/>
        <v>0</v>
      </c>
      <c r="J683" s="656">
        <f t="shared" si="183"/>
        <v>0</v>
      </c>
      <c r="K683" s="692"/>
      <c r="L683" s="660"/>
    </row>
    <row r="684" spans="1:12" s="631" customFormat="1" ht="15.6" hidden="1">
      <c r="A684" s="726">
        <f t="shared" si="184"/>
        <v>22</v>
      </c>
      <c r="B684" s="654"/>
      <c r="C684" s="654"/>
      <c r="D684" s="654"/>
      <c r="E684" s="654"/>
      <c r="F684" s="727">
        <f t="shared" si="181"/>
        <v>0</v>
      </c>
      <c r="G684" s="731"/>
      <c r="H684" s="731"/>
      <c r="I684" s="731">
        <f t="shared" si="182"/>
        <v>0</v>
      </c>
      <c r="J684" s="656">
        <f t="shared" si="183"/>
        <v>0</v>
      </c>
      <c r="K684" s="692"/>
      <c r="L684" s="660"/>
    </row>
    <row r="685" spans="1:12" s="631" customFormat="1" ht="15.6" hidden="1">
      <c r="A685" s="726">
        <f t="shared" si="184"/>
        <v>23</v>
      </c>
      <c r="B685" s="654"/>
      <c r="C685" s="654"/>
      <c r="D685" s="654"/>
      <c r="E685" s="654"/>
      <c r="F685" s="727">
        <f t="shared" si="181"/>
        <v>0</v>
      </c>
      <c r="G685" s="731"/>
      <c r="H685" s="731"/>
      <c r="I685" s="731">
        <f t="shared" si="182"/>
        <v>0</v>
      </c>
      <c r="J685" s="656">
        <f t="shared" si="183"/>
        <v>0</v>
      </c>
      <c r="K685" s="692"/>
      <c r="L685" s="660"/>
    </row>
    <row r="686" spans="1:12" s="631" customFormat="1" ht="15.6" hidden="1">
      <c r="A686" s="726">
        <f t="shared" si="184"/>
        <v>24</v>
      </c>
      <c r="B686" s="654"/>
      <c r="C686" s="654"/>
      <c r="D686" s="654"/>
      <c r="E686" s="654"/>
      <c r="F686" s="727">
        <f t="shared" si="181"/>
        <v>0</v>
      </c>
      <c r="G686" s="731"/>
      <c r="H686" s="731"/>
      <c r="I686" s="731">
        <f t="shared" si="182"/>
        <v>0</v>
      </c>
      <c r="J686" s="656">
        <f t="shared" si="183"/>
        <v>0</v>
      </c>
      <c r="K686" s="692"/>
      <c r="L686" s="660"/>
    </row>
    <row r="687" spans="1:12" s="631" customFormat="1" ht="15.6" hidden="1">
      <c r="A687" s="726">
        <f t="shared" si="184"/>
        <v>25</v>
      </c>
      <c r="B687" s="654"/>
      <c r="C687" s="654"/>
      <c r="D687" s="654"/>
      <c r="E687" s="654"/>
      <c r="F687" s="727">
        <f t="shared" si="181"/>
        <v>0</v>
      </c>
      <c r="G687" s="731"/>
      <c r="H687" s="731"/>
      <c r="I687" s="731">
        <f t="shared" si="182"/>
        <v>0</v>
      </c>
      <c r="J687" s="656">
        <f t="shared" si="183"/>
        <v>0</v>
      </c>
      <c r="K687" s="692"/>
      <c r="L687" s="660"/>
    </row>
    <row r="688" spans="1:12" s="631" customFormat="1" ht="15.6" hidden="1">
      <c r="A688" s="726">
        <f t="shared" si="184"/>
        <v>26</v>
      </c>
      <c r="B688" s="654"/>
      <c r="C688" s="654"/>
      <c r="D688" s="654"/>
      <c r="E688" s="654"/>
      <c r="F688" s="727">
        <f t="shared" si="181"/>
        <v>0</v>
      </c>
      <c r="G688" s="731"/>
      <c r="H688" s="731"/>
      <c r="I688" s="731">
        <f t="shared" si="182"/>
        <v>0</v>
      </c>
      <c r="J688" s="656">
        <f t="shared" si="183"/>
        <v>0</v>
      </c>
      <c r="K688" s="692"/>
      <c r="L688" s="660"/>
    </row>
    <row r="689" spans="1:12" s="631" customFormat="1" ht="15.6" hidden="1">
      <c r="A689" s="726">
        <f t="shared" si="184"/>
        <v>27</v>
      </c>
      <c r="B689" s="654"/>
      <c r="C689" s="654"/>
      <c r="D689" s="654"/>
      <c r="E689" s="654"/>
      <c r="F689" s="727">
        <f t="shared" si="181"/>
        <v>0</v>
      </c>
      <c r="G689" s="731"/>
      <c r="H689" s="731"/>
      <c r="I689" s="731">
        <f t="shared" si="182"/>
        <v>0</v>
      </c>
      <c r="J689" s="656">
        <f t="shared" si="183"/>
        <v>0</v>
      </c>
      <c r="K689" s="692"/>
      <c r="L689" s="660"/>
    </row>
    <row r="690" spans="1:12" s="631" customFormat="1" ht="15.6" hidden="1">
      <c r="A690" s="726">
        <f t="shared" si="184"/>
        <v>28</v>
      </c>
      <c r="B690" s="654"/>
      <c r="C690" s="654"/>
      <c r="D690" s="654"/>
      <c r="E690" s="654"/>
      <c r="F690" s="727">
        <f t="shared" si="181"/>
        <v>0</v>
      </c>
      <c r="G690" s="731"/>
      <c r="H690" s="731"/>
      <c r="I690" s="731">
        <f t="shared" si="182"/>
        <v>0</v>
      </c>
      <c r="J690" s="656">
        <f t="shared" si="183"/>
        <v>0</v>
      </c>
      <c r="K690" s="692"/>
      <c r="L690" s="660"/>
    </row>
    <row r="691" spans="1:12" s="631" customFormat="1" ht="15.6" hidden="1">
      <c r="A691" s="726">
        <f t="shared" si="184"/>
        <v>29</v>
      </c>
      <c r="B691" s="654"/>
      <c r="C691" s="654"/>
      <c r="D691" s="654"/>
      <c r="E691" s="654"/>
      <c r="F691" s="727">
        <f t="shared" si="181"/>
        <v>0</v>
      </c>
      <c r="G691" s="731"/>
      <c r="H691" s="731"/>
      <c r="I691" s="731">
        <f t="shared" si="182"/>
        <v>0</v>
      </c>
      <c r="J691" s="656">
        <f t="shared" si="183"/>
        <v>0</v>
      </c>
      <c r="K691" s="692"/>
      <c r="L691" s="660"/>
    </row>
    <row r="692" spans="1:12" s="631" customFormat="1" ht="15.6" hidden="1">
      <c r="A692" s="726">
        <f t="shared" si="184"/>
        <v>30</v>
      </c>
      <c r="B692" s="654"/>
      <c r="C692" s="654"/>
      <c r="D692" s="654"/>
      <c r="E692" s="654"/>
      <c r="F692" s="727">
        <f t="shared" si="181"/>
        <v>0</v>
      </c>
      <c r="G692" s="731"/>
      <c r="H692" s="731"/>
      <c r="I692" s="731">
        <f t="shared" si="182"/>
        <v>0</v>
      </c>
      <c r="J692" s="656">
        <f t="shared" si="183"/>
        <v>0</v>
      </c>
      <c r="K692" s="692"/>
      <c r="L692" s="660"/>
    </row>
    <row r="693" spans="1:12" s="631" customFormat="1" ht="16.8">
      <c r="A693" s="726">
        <v>17</v>
      </c>
      <c r="B693" s="654"/>
      <c r="C693" s="768"/>
      <c r="D693" s="768"/>
      <c r="E693" s="768"/>
      <c r="F693" s="768">
        <f t="shared" ref="F693:J693" si="185">SUM(F694:F707)</f>
        <v>0</v>
      </c>
      <c r="G693" s="731"/>
      <c r="H693" s="768"/>
      <c r="I693" s="770">
        <f t="shared" si="185"/>
        <v>0</v>
      </c>
      <c r="J693" s="770">
        <f t="shared" si="185"/>
        <v>0</v>
      </c>
      <c r="K693" s="692"/>
      <c r="L693" s="660"/>
    </row>
    <row r="694" spans="1:12" s="631" customFormat="1" ht="16.8" hidden="1">
      <c r="A694" s="726">
        <v>1</v>
      </c>
      <c r="B694" s="654"/>
      <c r="C694" s="768"/>
      <c r="D694" s="654"/>
      <c r="E694" s="654"/>
      <c r="F694" s="727">
        <f t="shared" ref="F694:F707" si="186">C694+D694+E694</f>
        <v>0</v>
      </c>
      <c r="G694" s="731"/>
      <c r="H694" s="769"/>
      <c r="I694" s="731">
        <f t="shared" ref="I694:I701" si="187">(G694*12*35)/(19*35*52)</f>
        <v>0</v>
      </c>
      <c r="J694" s="656">
        <f t="shared" ref="J694:J707" si="188">ROUND((H694*I694*0.2),0)</f>
        <v>0</v>
      </c>
      <c r="K694" s="692"/>
      <c r="L694" s="660"/>
    </row>
    <row r="695" spans="1:12" s="631" customFormat="1" ht="16.8" hidden="1">
      <c r="A695" s="726">
        <f>A694+1</f>
        <v>2</v>
      </c>
      <c r="B695" s="654"/>
      <c r="C695" s="768"/>
      <c r="D695" s="654"/>
      <c r="E695" s="654"/>
      <c r="F695" s="727">
        <f t="shared" si="186"/>
        <v>0</v>
      </c>
      <c r="G695" s="731"/>
      <c r="H695" s="769"/>
      <c r="I695" s="731">
        <f t="shared" si="187"/>
        <v>0</v>
      </c>
      <c r="J695" s="656">
        <f t="shared" si="188"/>
        <v>0</v>
      </c>
      <c r="K695" s="692"/>
      <c r="L695" s="660"/>
    </row>
    <row r="696" spans="1:12" s="631" customFormat="1" ht="16.8" hidden="1">
      <c r="A696" s="726">
        <f t="shared" ref="A696:A707" si="189">A695+1</f>
        <v>3</v>
      </c>
      <c r="B696" s="654"/>
      <c r="C696" s="768"/>
      <c r="D696" s="654"/>
      <c r="E696" s="654"/>
      <c r="F696" s="727">
        <f t="shared" si="186"/>
        <v>0</v>
      </c>
      <c r="G696" s="731"/>
      <c r="H696" s="769"/>
      <c r="I696" s="731">
        <f t="shared" si="187"/>
        <v>0</v>
      </c>
      <c r="J696" s="656">
        <f t="shared" si="188"/>
        <v>0</v>
      </c>
      <c r="K696" s="692"/>
      <c r="L696" s="660"/>
    </row>
    <row r="697" spans="1:12" s="631" customFormat="1" ht="16.8" hidden="1">
      <c r="A697" s="726">
        <f t="shared" si="189"/>
        <v>4</v>
      </c>
      <c r="B697" s="654"/>
      <c r="C697" s="768"/>
      <c r="D697" s="654"/>
      <c r="E697" s="654"/>
      <c r="F697" s="727">
        <f t="shared" si="186"/>
        <v>0</v>
      </c>
      <c r="G697" s="731"/>
      <c r="H697" s="769"/>
      <c r="I697" s="731">
        <f t="shared" si="187"/>
        <v>0</v>
      </c>
      <c r="J697" s="656">
        <f t="shared" si="188"/>
        <v>0</v>
      </c>
      <c r="K697" s="692"/>
      <c r="L697" s="660"/>
    </row>
    <row r="698" spans="1:12" s="631" customFormat="1" ht="16.8" hidden="1">
      <c r="A698" s="726">
        <f t="shared" si="189"/>
        <v>5</v>
      </c>
      <c r="B698" s="654"/>
      <c r="C698" s="768"/>
      <c r="D698" s="654"/>
      <c r="E698" s="654"/>
      <c r="F698" s="727">
        <f t="shared" si="186"/>
        <v>0</v>
      </c>
      <c r="G698" s="731"/>
      <c r="H698" s="769"/>
      <c r="I698" s="731">
        <f t="shared" si="187"/>
        <v>0</v>
      </c>
      <c r="J698" s="656">
        <f t="shared" si="188"/>
        <v>0</v>
      </c>
      <c r="K698" s="692"/>
      <c r="L698" s="660"/>
    </row>
    <row r="699" spans="1:12" s="631" customFormat="1" ht="16.8" hidden="1">
      <c r="A699" s="726">
        <f t="shared" si="189"/>
        <v>6</v>
      </c>
      <c r="B699" s="654"/>
      <c r="C699" s="768"/>
      <c r="D699" s="654"/>
      <c r="E699" s="654"/>
      <c r="F699" s="727">
        <f t="shared" si="186"/>
        <v>0</v>
      </c>
      <c r="G699" s="731"/>
      <c r="H699" s="769"/>
      <c r="I699" s="731">
        <f t="shared" si="187"/>
        <v>0</v>
      </c>
      <c r="J699" s="656">
        <f t="shared" si="188"/>
        <v>0</v>
      </c>
      <c r="K699" s="692"/>
      <c r="L699" s="660"/>
    </row>
    <row r="700" spans="1:12" s="631" customFormat="1" ht="16.8" hidden="1">
      <c r="A700" s="726">
        <f t="shared" si="189"/>
        <v>7</v>
      </c>
      <c r="B700" s="654"/>
      <c r="C700" s="768"/>
      <c r="D700" s="654"/>
      <c r="E700" s="654"/>
      <c r="F700" s="727">
        <f t="shared" si="186"/>
        <v>0</v>
      </c>
      <c r="G700" s="731"/>
      <c r="H700" s="769"/>
      <c r="I700" s="731">
        <f t="shared" si="187"/>
        <v>0</v>
      </c>
      <c r="J700" s="656">
        <f t="shared" si="188"/>
        <v>0</v>
      </c>
      <c r="K700" s="692"/>
      <c r="L700" s="660"/>
    </row>
    <row r="701" spans="1:12" s="631" customFormat="1" ht="16.8" hidden="1">
      <c r="A701" s="726">
        <f t="shared" si="189"/>
        <v>8</v>
      </c>
      <c r="B701" s="654"/>
      <c r="C701" s="768"/>
      <c r="D701" s="654"/>
      <c r="E701" s="654"/>
      <c r="F701" s="727">
        <f t="shared" si="186"/>
        <v>0</v>
      </c>
      <c r="G701" s="731"/>
      <c r="H701" s="769"/>
      <c r="I701" s="731">
        <f t="shared" si="187"/>
        <v>0</v>
      </c>
      <c r="J701" s="656">
        <f t="shared" si="188"/>
        <v>0</v>
      </c>
      <c r="K701" s="692"/>
      <c r="L701" s="660"/>
    </row>
    <row r="702" spans="1:12" s="631" customFormat="1" ht="16.8" hidden="1">
      <c r="A702" s="726">
        <f t="shared" si="189"/>
        <v>9</v>
      </c>
      <c r="B702" s="654"/>
      <c r="C702" s="768"/>
      <c r="D702" s="654"/>
      <c r="E702" s="654"/>
      <c r="F702" s="727">
        <f t="shared" si="186"/>
        <v>0</v>
      </c>
      <c r="G702" s="731"/>
      <c r="H702" s="769"/>
      <c r="I702" s="731">
        <f t="shared" ref="I702:I707" si="190">(G702*12*35)/(23*35*52)</f>
        <v>0</v>
      </c>
      <c r="J702" s="656">
        <f t="shared" si="188"/>
        <v>0</v>
      </c>
      <c r="K702" s="692"/>
      <c r="L702" s="660"/>
    </row>
    <row r="703" spans="1:12" s="631" customFormat="1" ht="16.8" hidden="1">
      <c r="A703" s="726">
        <f t="shared" si="189"/>
        <v>10</v>
      </c>
      <c r="B703" s="654"/>
      <c r="C703" s="768"/>
      <c r="D703" s="654"/>
      <c r="E703" s="654"/>
      <c r="F703" s="727">
        <f t="shared" si="186"/>
        <v>0</v>
      </c>
      <c r="G703" s="731"/>
      <c r="H703" s="769"/>
      <c r="I703" s="731">
        <f t="shared" si="190"/>
        <v>0</v>
      </c>
      <c r="J703" s="656">
        <f t="shared" si="188"/>
        <v>0</v>
      </c>
      <c r="K703" s="692"/>
      <c r="L703" s="660"/>
    </row>
    <row r="704" spans="1:12" s="631" customFormat="1" ht="16.8" hidden="1">
      <c r="A704" s="726">
        <f t="shared" si="189"/>
        <v>11</v>
      </c>
      <c r="B704" s="654"/>
      <c r="C704" s="768"/>
      <c r="D704" s="654"/>
      <c r="E704" s="654"/>
      <c r="F704" s="727">
        <f t="shared" si="186"/>
        <v>0</v>
      </c>
      <c r="G704" s="731"/>
      <c r="H704" s="769"/>
      <c r="I704" s="731">
        <f t="shared" si="190"/>
        <v>0</v>
      </c>
      <c r="J704" s="656">
        <f t="shared" si="188"/>
        <v>0</v>
      </c>
      <c r="K704" s="692"/>
      <c r="L704" s="660"/>
    </row>
    <row r="705" spans="1:12" s="631" customFormat="1" ht="16.8" hidden="1">
      <c r="A705" s="726">
        <f t="shared" si="189"/>
        <v>12</v>
      </c>
      <c r="B705" s="654"/>
      <c r="C705" s="768"/>
      <c r="D705" s="654"/>
      <c r="E705" s="654"/>
      <c r="F705" s="727">
        <f t="shared" si="186"/>
        <v>0</v>
      </c>
      <c r="G705" s="731"/>
      <c r="H705" s="769"/>
      <c r="I705" s="731">
        <f t="shared" si="190"/>
        <v>0</v>
      </c>
      <c r="J705" s="656">
        <f t="shared" si="188"/>
        <v>0</v>
      </c>
      <c r="K705" s="692"/>
      <c r="L705" s="660"/>
    </row>
    <row r="706" spans="1:12" s="631" customFormat="1" ht="16.8" hidden="1">
      <c r="A706" s="726">
        <f t="shared" si="189"/>
        <v>13</v>
      </c>
      <c r="B706" s="654"/>
      <c r="C706" s="768"/>
      <c r="D706" s="654"/>
      <c r="E706" s="654"/>
      <c r="F706" s="727">
        <f t="shared" si="186"/>
        <v>0</v>
      </c>
      <c r="G706" s="731"/>
      <c r="H706" s="769"/>
      <c r="I706" s="731">
        <f t="shared" si="190"/>
        <v>0</v>
      </c>
      <c r="J706" s="656">
        <f t="shared" si="188"/>
        <v>0</v>
      </c>
      <c r="K706" s="692"/>
      <c r="L706" s="660"/>
    </row>
    <row r="707" spans="1:12" s="631" customFormat="1" ht="16.8" hidden="1">
      <c r="A707" s="726">
        <f t="shared" si="189"/>
        <v>14</v>
      </c>
      <c r="B707" s="654"/>
      <c r="C707" s="768"/>
      <c r="D707" s="654"/>
      <c r="E707" s="654"/>
      <c r="F707" s="727">
        <f t="shared" si="186"/>
        <v>0</v>
      </c>
      <c r="G707" s="731"/>
      <c r="H707" s="769"/>
      <c r="I707" s="731">
        <f t="shared" si="190"/>
        <v>0</v>
      </c>
      <c r="J707" s="656">
        <f t="shared" si="188"/>
        <v>0</v>
      </c>
      <c r="K707" s="692"/>
      <c r="L707" s="660"/>
    </row>
    <row r="708" spans="1:12" s="631" customFormat="1" ht="16.8">
      <c r="A708" s="726">
        <v>18</v>
      </c>
      <c r="B708" s="654"/>
      <c r="C708" s="768"/>
      <c r="D708" s="768"/>
      <c r="E708" s="768"/>
      <c r="F708" s="771">
        <f t="shared" ref="F708:J708" si="191">SUM(F709:F733)</f>
        <v>0</v>
      </c>
      <c r="G708" s="731"/>
      <c r="H708" s="768"/>
      <c r="I708" s="770">
        <f t="shared" si="191"/>
        <v>0</v>
      </c>
      <c r="J708" s="770">
        <f t="shared" si="191"/>
        <v>0</v>
      </c>
      <c r="K708" s="692"/>
      <c r="L708" s="660"/>
    </row>
    <row r="709" spans="1:12" s="631" customFormat="1" ht="15.6" hidden="1">
      <c r="A709" s="726">
        <v>1</v>
      </c>
      <c r="B709" s="183"/>
      <c r="C709" s="772"/>
      <c r="D709" s="773"/>
      <c r="E709" s="774"/>
      <c r="F709" s="727">
        <f t="shared" ref="F709:F733" si="192">C709+D709+E709</f>
        <v>0</v>
      </c>
      <c r="G709" s="731"/>
      <c r="H709" s="775"/>
      <c r="I709" s="731">
        <f t="shared" ref="I709:I719" si="193">(G709*12*35)/(23*35*52)</f>
        <v>0</v>
      </c>
      <c r="J709" s="656">
        <f t="shared" ref="J709:J733" si="194">ROUND((H709*I709*0.2),0)</f>
        <v>0</v>
      </c>
      <c r="K709" s="692"/>
      <c r="L709" s="660"/>
    </row>
    <row r="710" spans="1:12" s="631" customFormat="1" ht="15.6" hidden="1">
      <c r="A710" s="726">
        <v>2</v>
      </c>
      <c r="B710" s="183"/>
      <c r="C710" s="772"/>
      <c r="D710" s="773"/>
      <c r="E710" s="774"/>
      <c r="F710" s="727">
        <f t="shared" si="192"/>
        <v>0</v>
      </c>
      <c r="G710" s="731"/>
      <c r="H710" s="775"/>
      <c r="I710" s="731">
        <f t="shared" si="193"/>
        <v>0</v>
      </c>
      <c r="J710" s="656">
        <f t="shared" si="194"/>
        <v>0</v>
      </c>
      <c r="K710" s="692"/>
      <c r="L710" s="660"/>
    </row>
    <row r="711" spans="1:12" s="631" customFormat="1" ht="15.6" hidden="1">
      <c r="A711" s="726">
        <v>3</v>
      </c>
      <c r="B711" s="183"/>
      <c r="C711" s="772"/>
      <c r="D711" s="773"/>
      <c r="E711" s="684"/>
      <c r="F711" s="727">
        <f t="shared" si="192"/>
        <v>0</v>
      </c>
      <c r="G711" s="731"/>
      <c r="H711" s="775"/>
      <c r="I711" s="731">
        <f t="shared" si="193"/>
        <v>0</v>
      </c>
      <c r="J711" s="656">
        <f t="shared" si="194"/>
        <v>0</v>
      </c>
      <c r="K711" s="692"/>
      <c r="L711" s="660"/>
    </row>
    <row r="712" spans="1:12" s="631" customFormat="1" ht="15.6" hidden="1">
      <c r="A712" s="726">
        <v>4</v>
      </c>
      <c r="B712" s="183"/>
      <c r="C712" s="772"/>
      <c r="D712" s="773"/>
      <c r="E712" s="677"/>
      <c r="F712" s="727">
        <f t="shared" si="192"/>
        <v>0</v>
      </c>
      <c r="G712" s="731"/>
      <c r="H712" s="775"/>
      <c r="I712" s="731">
        <f t="shared" si="193"/>
        <v>0</v>
      </c>
      <c r="J712" s="656">
        <f t="shared" si="194"/>
        <v>0</v>
      </c>
      <c r="K712" s="692"/>
      <c r="L712" s="660"/>
    </row>
    <row r="713" spans="1:12" s="631" customFormat="1" ht="15.6" hidden="1">
      <c r="A713" s="726">
        <v>5</v>
      </c>
      <c r="B713" s="183"/>
      <c r="C713" s="772"/>
      <c r="D713" s="773"/>
      <c r="E713" s="677"/>
      <c r="F713" s="727">
        <f t="shared" si="192"/>
        <v>0</v>
      </c>
      <c r="G713" s="731"/>
      <c r="H713" s="775"/>
      <c r="I713" s="731">
        <f t="shared" si="193"/>
        <v>0</v>
      </c>
      <c r="J713" s="656">
        <f t="shared" si="194"/>
        <v>0</v>
      </c>
      <c r="K713" s="692"/>
      <c r="L713" s="660"/>
    </row>
    <row r="714" spans="1:12" s="631" customFormat="1" ht="15.6" hidden="1">
      <c r="A714" s="726">
        <v>6</v>
      </c>
      <c r="B714" s="183"/>
      <c r="C714" s="772"/>
      <c r="D714" s="773"/>
      <c r="E714" s="677"/>
      <c r="F714" s="727">
        <f t="shared" si="192"/>
        <v>0</v>
      </c>
      <c r="G714" s="731"/>
      <c r="H714" s="775"/>
      <c r="I714" s="731">
        <f t="shared" si="193"/>
        <v>0</v>
      </c>
      <c r="J714" s="656">
        <f t="shared" si="194"/>
        <v>0</v>
      </c>
      <c r="K714" s="692"/>
      <c r="L714" s="660"/>
    </row>
    <row r="715" spans="1:12" s="631" customFormat="1" ht="15.6" hidden="1">
      <c r="A715" s="726">
        <v>7</v>
      </c>
      <c r="B715" s="183"/>
      <c r="C715" s="772"/>
      <c r="D715" s="773"/>
      <c r="E715" s="677"/>
      <c r="F715" s="727">
        <f t="shared" si="192"/>
        <v>0</v>
      </c>
      <c r="G715" s="731"/>
      <c r="H715" s="775"/>
      <c r="I715" s="731">
        <f t="shared" si="193"/>
        <v>0</v>
      </c>
      <c r="J715" s="656">
        <f t="shared" si="194"/>
        <v>0</v>
      </c>
      <c r="K715" s="692"/>
      <c r="L715" s="660"/>
    </row>
    <row r="716" spans="1:12" s="631" customFormat="1" ht="15.6" hidden="1">
      <c r="A716" s="726">
        <v>8</v>
      </c>
      <c r="B716" s="183"/>
      <c r="C716" s="772"/>
      <c r="D716" s="773"/>
      <c r="E716" s="677"/>
      <c r="F716" s="727">
        <f t="shared" si="192"/>
        <v>0</v>
      </c>
      <c r="G716" s="731"/>
      <c r="H716" s="775"/>
      <c r="I716" s="731">
        <f t="shared" si="193"/>
        <v>0</v>
      </c>
      <c r="J716" s="656">
        <f t="shared" si="194"/>
        <v>0</v>
      </c>
      <c r="K716" s="692"/>
      <c r="L716" s="660"/>
    </row>
    <row r="717" spans="1:12" s="631" customFormat="1" ht="15.6" hidden="1">
      <c r="A717" s="726">
        <v>9</v>
      </c>
      <c r="B717" s="183"/>
      <c r="C717" s="772"/>
      <c r="D717" s="773"/>
      <c r="E717" s="677"/>
      <c r="F717" s="727">
        <f t="shared" si="192"/>
        <v>0</v>
      </c>
      <c r="G717" s="731"/>
      <c r="H717" s="775"/>
      <c r="I717" s="731">
        <f t="shared" si="193"/>
        <v>0</v>
      </c>
      <c r="J717" s="656">
        <f t="shared" si="194"/>
        <v>0</v>
      </c>
      <c r="K717" s="692"/>
      <c r="L717" s="660"/>
    </row>
    <row r="718" spans="1:12" s="631" customFormat="1" ht="15.6" hidden="1">
      <c r="A718" s="726">
        <v>10</v>
      </c>
      <c r="B718" s="183"/>
      <c r="C718" s="772"/>
      <c r="D718" s="773"/>
      <c r="E718" s="677"/>
      <c r="F718" s="727">
        <f t="shared" si="192"/>
        <v>0</v>
      </c>
      <c r="G718" s="731"/>
      <c r="H718" s="775"/>
      <c r="I718" s="731">
        <f t="shared" si="193"/>
        <v>0</v>
      </c>
      <c r="J718" s="656">
        <f t="shared" si="194"/>
        <v>0</v>
      </c>
      <c r="K718" s="692"/>
      <c r="L718" s="660"/>
    </row>
    <row r="719" spans="1:12" s="631" customFormat="1" ht="15.6" hidden="1">
      <c r="A719" s="726">
        <v>11</v>
      </c>
      <c r="B719" s="183"/>
      <c r="C719" s="772"/>
      <c r="D719" s="773"/>
      <c r="E719" s="677"/>
      <c r="F719" s="727">
        <f t="shared" si="192"/>
        <v>0</v>
      </c>
      <c r="G719" s="731"/>
      <c r="H719" s="775"/>
      <c r="I719" s="731">
        <f t="shared" si="193"/>
        <v>0</v>
      </c>
      <c r="J719" s="656">
        <f t="shared" si="194"/>
        <v>0</v>
      </c>
      <c r="K719" s="692"/>
      <c r="L719" s="660"/>
    </row>
    <row r="720" spans="1:12" s="631" customFormat="1" ht="15.6" hidden="1">
      <c r="A720" s="726">
        <v>12</v>
      </c>
      <c r="B720" s="776"/>
      <c r="C720" s="777"/>
      <c r="D720" s="777"/>
      <c r="E720" s="777"/>
      <c r="F720" s="727">
        <f t="shared" si="192"/>
        <v>0</v>
      </c>
      <c r="G720" s="731"/>
      <c r="H720" s="778"/>
      <c r="I720" s="731">
        <f>(G720*12*35)/(19*35*52)</f>
        <v>0</v>
      </c>
      <c r="J720" s="656">
        <f t="shared" si="194"/>
        <v>0</v>
      </c>
      <c r="K720" s="692"/>
      <c r="L720" s="660"/>
    </row>
    <row r="721" spans="1:12" s="631" customFormat="1" ht="15.6" hidden="1">
      <c r="A721" s="726">
        <v>13</v>
      </c>
      <c r="B721" s="776"/>
      <c r="C721" s="777"/>
      <c r="D721" s="777"/>
      <c r="E721" s="777"/>
      <c r="F721" s="727">
        <f t="shared" si="192"/>
        <v>0</v>
      </c>
      <c r="G721" s="731"/>
      <c r="H721" s="778"/>
      <c r="I721" s="731">
        <f t="shared" ref="I721:I733" si="195">(G721*12*35)/(19*35*52)</f>
        <v>0</v>
      </c>
      <c r="J721" s="656">
        <f t="shared" si="194"/>
        <v>0</v>
      </c>
      <c r="K721" s="692"/>
      <c r="L721" s="660"/>
    </row>
    <row r="722" spans="1:12" s="631" customFormat="1" ht="15.6" hidden="1">
      <c r="A722" s="726">
        <v>14</v>
      </c>
      <c r="B722" s="776"/>
      <c r="C722" s="777"/>
      <c r="D722" s="777"/>
      <c r="E722" s="777"/>
      <c r="F722" s="727">
        <f t="shared" si="192"/>
        <v>0</v>
      </c>
      <c r="G722" s="731"/>
      <c r="H722" s="778"/>
      <c r="I722" s="731">
        <f t="shared" si="195"/>
        <v>0</v>
      </c>
      <c r="J722" s="656">
        <f t="shared" si="194"/>
        <v>0</v>
      </c>
      <c r="K722" s="692"/>
      <c r="L722" s="660"/>
    </row>
    <row r="723" spans="1:12" s="631" customFormat="1" ht="15.6" hidden="1">
      <c r="A723" s="726">
        <v>15</v>
      </c>
      <c r="B723" s="776"/>
      <c r="C723" s="777"/>
      <c r="D723" s="777"/>
      <c r="E723" s="777"/>
      <c r="F723" s="727">
        <f t="shared" si="192"/>
        <v>0</v>
      </c>
      <c r="G723" s="731"/>
      <c r="H723" s="778"/>
      <c r="I723" s="731">
        <f t="shared" si="195"/>
        <v>0</v>
      </c>
      <c r="J723" s="656">
        <f t="shared" si="194"/>
        <v>0</v>
      </c>
      <c r="K723" s="692"/>
      <c r="L723" s="660"/>
    </row>
    <row r="724" spans="1:12" s="631" customFormat="1" ht="15.6" hidden="1">
      <c r="A724" s="726">
        <v>16</v>
      </c>
      <c r="B724" s="776"/>
      <c r="C724" s="777"/>
      <c r="D724" s="777"/>
      <c r="E724" s="777"/>
      <c r="F724" s="727">
        <f t="shared" si="192"/>
        <v>0</v>
      </c>
      <c r="G724" s="731"/>
      <c r="H724" s="778"/>
      <c r="I724" s="731">
        <f t="shared" si="195"/>
        <v>0</v>
      </c>
      <c r="J724" s="656">
        <f t="shared" si="194"/>
        <v>0</v>
      </c>
      <c r="K724" s="692"/>
      <c r="L724" s="660"/>
    </row>
    <row r="725" spans="1:12" s="631" customFormat="1" ht="15.6" hidden="1">
      <c r="A725" s="726">
        <v>17</v>
      </c>
      <c r="B725" s="776"/>
      <c r="C725" s="777"/>
      <c r="D725" s="777"/>
      <c r="E725" s="777"/>
      <c r="F725" s="727">
        <f t="shared" si="192"/>
        <v>0</v>
      </c>
      <c r="G725" s="731"/>
      <c r="H725" s="778"/>
      <c r="I725" s="731">
        <f t="shared" si="195"/>
        <v>0</v>
      </c>
      <c r="J725" s="656">
        <f t="shared" si="194"/>
        <v>0</v>
      </c>
      <c r="K725" s="692"/>
      <c r="L725" s="660"/>
    </row>
    <row r="726" spans="1:12" s="631" customFormat="1" ht="15.6" hidden="1">
      <c r="A726" s="726">
        <v>18</v>
      </c>
      <c r="B726" s="776"/>
      <c r="C726" s="777"/>
      <c r="D726" s="777"/>
      <c r="E726" s="777"/>
      <c r="F726" s="727">
        <f t="shared" si="192"/>
        <v>0</v>
      </c>
      <c r="G726" s="731"/>
      <c r="H726" s="778"/>
      <c r="I726" s="731">
        <f t="shared" si="195"/>
        <v>0</v>
      </c>
      <c r="J726" s="656">
        <f t="shared" si="194"/>
        <v>0</v>
      </c>
      <c r="K726" s="692"/>
      <c r="L726" s="660"/>
    </row>
    <row r="727" spans="1:12" s="631" customFormat="1" ht="15.6" hidden="1">
      <c r="A727" s="726">
        <v>19</v>
      </c>
      <c r="B727" s="776"/>
      <c r="C727" s="777"/>
      <c r="D727" s="777"/>
      <c r="E727" s="777"/>
      <c r="F727" s="727">
        <f t="shared" si="192"/>
        <v>0</v>
      </c>
      <c r="G727" s="731"/>
      <c r="H727" s="778"/>
      <c r="I727" s="731">
        <f t="shared" si="195"/>
        <v>0</v>
      </c>
      <c r="J727" s="656">
        <f t="shared" si="194"/>
        <v>0</v>
      </c>
      <c r="K727" s="692"/>
      <c r="L727" s="660"/>
    </row>
    <row r="728" spans="1:12" s="631" customFormat="1" ht="15.6" hidden="1">
      <c r="A728" s="726">
        <v>20</v>
      </c>
      <c r="B728" s="776"/>
      <c r="C728" s="777"/>
      <c r="D728" s="777"/>
      <c r="E728" s="777"/>
      <c r="F728" s="727">
        <f t="shared" si="192"/>
        <v>0</v>
      </c>
      <c r="G728" s="731"/>
      <c r="H728" s="778"/>
      <c r="I728" s="731">
        <f t="shared" si="195"/>
        <v>0</v>
      </c>
      <c r="J728" s="656">
        <f t="shared" si="194"/>
        <v>0</v>
      </c>
      <c r="K728" s="692"/>
      <c r="L728" s="660"/>
    </row>
    <row r="729" spans="1:12" s="631" customFormat="1" ht="15.6" hidden="1">
      <c r="A729" s="726">
        <v>21</v>
      </c>
      <c r="B729" s="776"/>
      <c r="C729" s="777"/>
      <c r="D729" s="777"/>
      <c r="E729" s="777"/>
      <c r="F729" s="727">
        <f t="shared" si="192"/>
        <v>0</v>
      </c>
      <c r="G729" s="731"/>
      <c r="H729" s="778"/>
      <c r="I729" s="731">
        <f t="shared" si="195"/>
        <v>0</v>
      </c>
      <c r="J729" s="656">
        <f t="shared" si="194"/>
        <v>0</v>
      </c>
      <c r="K729" s="692"/>
      <c r="L729" s="660"/>
    </row>
    <row r="730" spans="1:12" s="631" customFormat="1" ht="15.6" hidden="1">
      <c r="A730" s="726">
        <v>22</v>
      </c>
      <c r="B730" s="776"/>
      <c r="C730" s="777"/>
      <c r="D730" s="777"/>
      <c r="E730" s="777"/>
      <c r="F730" s="727">
        <f t="shared" si="192"/>
        <v>0</v>
      </c>
      <c r="G730" s="731"/>
      <c r="H730" s="778"/>
      <c r="I730" s="731">
        <f t="shared" si="195"/>
        <v>0</v>
      </c>
      <c r="J730" s="656">
        <f t="shared" si="194"/>
        <v>0</v>
      </c>
      <c r="K730" s="692"/>
      <c r="L730" s="660"/>
    </row>
    <row r="731" spans="1:12" s="631" customFormat="1" ht="15.6" hidden="1">
      <c r="A731" s="726">
        <v>23</v>
      </c>
      <c r="B731" s="776"/>
      <c r="C731" s="777"/>
      <c r="D731" s="777"/>
      <c r="E731" s="777"/>
      <c r="F731" s="727">
        <f t="shared" si="192"/>
        <v>0</v>
      </c>
      <c r="G731" s="731"/>
      <c r="H731" s="778"/>
      <c r="I731" s="731">
        <f t="shared" si="195"/>
        <v>0</v>
      </c>
      <c r="J731" s="656">
        <f t="shared" si="194"/>
        <v>0</v>
      </c>
      <c r="K731" s="692"/>
      <c r="L731" s="660"/>
    </row>
    <row r="732" spans="1:12" s="631" customFormat="1" ht="15.6" hidden="1">
      <c r="A732" s="726">
        <v>24</v>
      </c>
      <c r="B732" s="776"/>
      <c r="C732" s="777"/>
      <c r="D732" s="777"/>
      <c r="E732" s="777"/>
      <c r="F732" s="727">
        <f t="shared" si="192"/>
        <v>0</v>
      </c>
      <c r="G732" s="731"/>
      <c r="H732" s="778"/>
      <c r="I732" s="731">
        <f t="shared" si="195"/>
        <v>0</v>
      </c>
      <c r="J732" s="656">
        <f t="shared" si="194"/>
        <v>0</v>
      </c>
      <c r="K732" s="692"/>
      <c r="L732" s="660"/>
    </row>
    <row r="733" spans="1:12" s="631" customFormat="1" ht="15.6" hidden="1">
      <c r="A733" s="726">
        <v>25</v>
      </c>
      <c r="B733" s="776"/>
      <c r="C733" s="777"/>
      <c r="D733" s="777"/>
      <c r="E733" s="777"/>
      <c r="F733" s="727">
        <f t="shared" si="192"/>
        <v>0</v>
      </c>
      <c r="G733" s="731"/>
      <c r="H733" s="778"/>
      <c r="I733" s="731">
        <f t="shared" si="195"/>
        <v>0</v>
      </c>
      <c r="J733" s="656">
        <f t="shared" si="194"/>
        <v>0</v>
      </c>
      <c r="K733" s="692"/>
      <c r="L733" s="660"/>
    </row>
    <row r="734" spans="1:12" s="631" customFormat="1" ht="15.6">
      <c r="A734" s="653">
        <v>19</v>
      </c>
      <c r="B734" s="654"/>
      <c r="C734" s="779"/>
      <c r="D734" s="779"/>
      <c r="E734" s="779"/>
      <c r="F734" s="779"/>
      <c r="G734" s="731"/>
      <c r="H734" s="779"/>
      <c r="I734" s="779"/>
      <c r="J734" s="779"/>
      <c r="K734" s="654"/>
      <c r="L734" s="660"/>
    </row>
    <row r="735" spans="1:12" s="633" customFormat="1" ht="15.6" hidden="1">
      <c r="A735" s="780">
        <v>1</v>
      </c>
      <c r="B735" s="781" t="s">
        <v>141</v>
      </c>
      <c r="C735" s="782">
        <v>4.8899999999999997</v>
      </c>
      <c r="D735" s="783"/>
      <c r="E735" s="783"/>
      <c r="F735" s="784">
        <f>E735+D735+C735</f>
        <v>4.8899999999999997</v>
      </c>
      <c r="G735" s="785">
        <f>F735*1490</f>
        <v>7286.0999999999995</v>
      </c>
      <c r="H735" s="786">
        <v>665</v>
      </c>
      <c r="I735" s="785">
        <f t="shared" ref="I735:I743" si="196">(G735*12*35)/(23*35*52)</f>
        <v>73.104682274247494</v>
      </c>
      <c r="J735" s="785">
        <f t="shared" ref="J735:J752" si="197">ROUND((H735*I735*0.2),0)</f>
        <v>9723</v>
      </c>
      <c r="K735" s="788"/>
      <c r="L735" s="807"/>
    </row>
    <row r="736" spans="1:12" s="633" customFormat="1" ht="15.6" hidden="1">
      <c r="A736" s="780">
        <f>A735+1</f>
        <v>2</v>
      </c>
      <c r="B736" s="781" t="s">
        <v>142</v>
      </c>
      <c r="C736" s="782">
        <v>4.8899999999999997</v>
      </c>
      <c r="D736" s="783"/>
      <c r="E736" s="783"/>
      <c r="F736" s="784">
        <f t="shared" ref="F736:F752" si="198">E736+D736+C736</f>
        <v>4.8899999999999997</v>
      </c>
      <c r="G736" s="785">
        <f>F736*1490</f>
        <v>7286.0999999999995</v>
      </c>
      <c r="H736" s="786">
        <v>665</v>
      </c>
      <c r="I736" s="785">
        <f t="shared" si="196"/>
        <v>73.104682274247494</v>
      </c>
      <c r="J736" s="785">
        <f t="shared" si="197"/>
        <v>9723</v>
      </c>
      <c r="K736" s="788"/>
      <c r="L736" s="807"/>
    </row>
    <row r="737" spans="1:12" s="633" customFormat="1" ht="15.6" hidden="1">
      <c r="A737" s="780">
        <f>A736+1</f>
        <v>3</v>
      </c>
      <c r="B737" s="781" t="s">
        <v>143</v>
      </c>
      <c r="C737" s="782">
        <v>2.06</v>
      </c>
      <c r="D737" s="783"/>
      <c r="E737" s="783"/>
      <c r="F737" s="784">
        <f t="shared" si="198"/>
        <v>2.06</v>
      </c>
      <c r="G737" s="785">
        <f t="shared" ref="G737:G752" si="199">F737*1490</f>
        <v>3069.4</v>
      </c>
      <c r="H737" s="786">
        <v>210</v>
      </c>
      <c r="I737" s="785">
        <f t="shared" si="196"/>
        <v>30.796655518394648</v>
      </c>
      <c r="J737" s="785">
        <f t="shared" si="197"/>
        <v>1293</v>
      </c>
      <c r="K737" s="788"/>
      <c r="L737" s="807"/>
    </row>
    <row r="738" spans="1:12" s="633" customFormat="1" ht="15.6" hidden="1">
      <c r="A738" s="780">
        <f t="shared" ref="A738:A752" si="200">A737+1</f>
        <v>4</v>
      </c>
      <c r="B738" s="781" t="s">
        <v>144</v>
      </c>
      <c r="C738" s="782">
        <v>2.06</v>
      </c>
      <c r="D738" s="783"/>
      <c r="E738" s="783"/>
      <c r="F738" s="784">
        <f t="shared" si="198"/>
        <v>2.06</v>
      </c>
      <c r="G738" s="785">
        <f t="shared" si="199"/>
        <v>3069.4</v>
      </c>
      <c r="H738" s="786">
        <v>280</v>
      </c>
      <c r="I738" s="785">
        <f t="shared" si="196"/>
        <v>30.796655518394648</v>
      </c>
      <c r="J738" s="785">
        <f t="shared" si="197"/>
        <v>1725</v>
      </c>
      <c r="K738" s="788"/>
      <c r="L738" s="807"/>
    </row>
    <row r="739" spans="1:12" s="633" customFormat="1" ht="15.6" hidden="1">
      <c r="A739" s="780">
        <f t="shared" si="200"/>
        <v>5</v>
      </c>
      <c r="B739" s="781" t="s">
        <v>145</v>
      </c>
      <c r="C739" s="782">
        <v>2.06</v>
      </c>
      <c r="D739" s="783"/>
      <c r="E739" s="783"/>
      <c r="F739" s="784">
        <f t="shared" si="198"/>
        <v>2.06</v>
      </c>
      <c r="G739" s="785">
        <f t="shared" si="199"/>
        <v>3069.4</v>
      </c>
      <c r="H739" s="786">
        <v>140</v>
      </c>
      <c r="I739" s="785">
        <f t="shared" si="196"/>
        <v>30.796655518394648</v>
      </c>
      <c r="J739" s="785">
        <f t="shared" si="197"/>
        <v>862</v>
      </c>
      <c r="K739" s="788"/>
      <c r="L739" s="807"/>
    </row>
    <row r="740" spans="1:12" s="633" customFormat="1" ht="15.6" hidden="1">
      <c r="A740" s="780">
        <f t="shared" si="200"/>
        <v>6</v>
      </c>
      <c r="B740" s="781" t="s">
        <v>146</v>
      </c>
      <c r="C740" s="782">
        <v>4.8899999999999997</v>
      </c>
      <c r="D740" s="787" t="s">
        <v>147</v>
      </c>
      <c r="E740" s="787"/>
      <c r="F740" s="784">
        <f>C740</f>
        <v>4.8899999999999997</v>
      </c>
      <c r="G740" s="785">
        <f t="shared" si="199"/>
        <v>7286.0999999999995</v>
      </c>
      <c r="H740" s="786">
        <v>665</v>
      </c>
      <c r="I740" s="785">
        <f t="shared" si="196"/>
        <v>73.104682274247494</v>
      </c>
      <c r="J740" s="785">
        <f t="shared" si="197"/>
        <v>9723</v>
      </c>
      <c r="K740" s="788"/>
      <c r="L740" s="807"/>
    </row>
    <row r="741" spans="1:12" s="633" customFormat="1" ht="15.6" hidden="1">
      <c r="A741" s="780">
        <f t="shared" si="200"/>
        <v>7</v>
      </c>
      <c r="B741" s="781" t="s">
        <v>148</v>
      </c>
      <c r="C741" s="782">
        <v>4.0599999999999996</v>
      </c>
      <c r="D741" s="783"/>
      <c r="E741" s="783"/>
      <c r="F741" s="784">
        <f>C741+E741</f>
        <v>4.0599999999999996</v>
      </c>
      <c r="G741" s="785">
        <f t="shared" si="199"/>
        <v>6049.4</v>
      </c>
      <c r="H741" s="786">
        <v>665</v>
      </c>
      <c r="I741" s="785">
        <f t="shared" si="196"/>
        <v>60.696321070234106</v>
      </c>
      <c r="J741" s="785">
        <f t="shared" si="197"/>
        <v>8073</v>
      </c>
      <c r="K741" s="788"/>
      <c r="L741" s="807"/>
    </row>
    <row r="742" spans="1:12" s="633" customFormat="1" ht="15.6" hidden="1">
      <c r="A742" s="780">
        <f t="shared" si="200"/>
        <v>8</v>
      </c>
      <c r="B742" s="781" t="s">
        <v>149</v>
      </c>
      <c r="C742" s="782">
        <v>2.06</v>
      </c>
      <c r="D742" s="783"/>
      <c r="E742" s="783"/>
      <c r="F742" s="784">
        <f>C742+E742</f>
        <v>2.06</v>
      </c>
      <c r="G742" s="785">
        <f t="shared" si="199"/>
        <v>3069.4</v>
      </c>
      <c r="H742" s="786">
        <v>665</v>
      </c>
      <c r="I742" s="785">
        <f t="shared" si="196"/>
        <v>30.796655518394648</v>
      </c>
      <c r="J742" s="785">
        <f t="shared" si="197"/>
        <v>4096</v>
      </c>
      <c r="K742" s="788"/>
      <c r="L742" s="807"/>
    </row>
    <row r="743" spans="1:12" s="633" customFormat="1" ht="15.6" hidden="1">
      <c r="A743" s="780">
        <f t="shared" si="200"/>
        <v>9</v>
      </c>
      <c r="B743" s="781" t="s">
        <v>150</v>
      </c>
      <c r="C743" s="782">
        <v>2.72</v>
      </c>
      <c r="D743" s="783"/>
      <c r="E743" s="783"/>
      <c r="F743" s="784">
        <f t="shared" si="198"/>
        <v>2.72</v>
      </c>
      <c r="G743" s="785">
        <f t="shared" si="199"/>
        <v>4052.8</v>
      </c>
      <c r="H743" s="786">
        <v>280</v>
      </c>
      <c r="I743" s="785">
        <f t="shared" si="196"/>
        <v>40.663545150501676</v>
      </c>
      <c r="J743" s="785">
        <f t="shared" si="197"/>
        <v>2277</v>
      </c>
      <c r="K743" s="788"/>
      <c r="L743" s="807"/>
    </row>
    <row r="744" spans="1:12" s="633" customFormat="1" ht="15.6" hidden="1">
      <c r="A744" s="780">
        <f t="shared" si="200"/>
        <v>10</v>
      </c>
      <c r="B744" s="788" t="s">
        <v>151</v>
      </c>
      <c r="C744" s="782">
        <v>4.9800000000000004</v>
      </c>
      <c r="D744" s="783"/>
      <c r="E744" s="789">
        <v>0.498</v>
      </c>
      <c r="F744" s="784">
        <f t="shared" si="198"/>
        <v>5.4780000000000006</v>
      </c>
      <c r="G744" s="785">
        <f t="shared" si="199"/>
        <v>8162.2200000000012</v>
      </c>
      <c r="H744" s="786">
        <v>280</v>
      </c>
      <c r="I744" s="785">
        <f t="shared" ref="I744:I752" si="201">(G744*12*35)/(19*35*52)</f>
        <v>99.136275303643743</v>
      </c>
      <c r="J744" s="785">
        <f t="shared" si="197"/>
        <v>5552</v>
      </c>
      <c r="K744" s="788"/>
      <c r="L744" s="807"/>
    </row>
    <row r="745" spans="1:12" s="633" customFormat="1" ht="16.8" hidden="1">
      <c r="A745" s="780">
        <f t="shared" si="200"/>
        <v>11</v>
      </c>
      <c r="B745" s="788" t="s">
        <v>152</v>
      </c>
      <c r="C745" s="790">
        <v>4.9800000000000004</v>
      </c>
      <c r="D745" s="783"/>
      <c r="E745" s="783"/>
      <c r="F745" s="784">
        <f t="shared" si="198"/>
        <v>4.9800000000000004</v>
      </c>
      <c r="G745" s="785">
        <f t="shared" si="199"/>
        <v>7420.2000000000007</v>
      </c>
      <c r="H745" s="786">
        <v>280</v>
      </c>
      <c r="I745" s="785">
        <f t="shared" si="201"/>
        <v>90.12388663967613</v>
      </c>
      <c r="J745" s="785">
        <f t="shared" si="197"/>
        <v>5047</v>
      </c>
      <c r="K745" s="788"/>
      <c r="L745" s="807"/>
    </row>
    <row r="746" spans="1:12" s="633" customFormat="1" ht="15.6" hidden="1">
      <c r="A746" s="780">
        <f t="shared" si="200"/>
        <v>12</v>
      </c>
      <c r="B746" s="788" t="s">
        <v>153</v>
      </c>
      <c r="C746" s="791">
        <v>4.8899999999999997</v>
      </c>
      <c r="D746" s="783"/>
      <c r="E746" s="783">
        <v>0.48899999999999999</v>
      </c>
      <c r="F746" s="784">
        <f t="shared" si="198"/>
        <v>5.3789999999999996</v>
      </c>
      <c r="G746" s="785">
        <f t="shared" si="199"/>
        <v>8014.7099999999991</v>
      </c>
      <c r="H746" s="786">
        <v>210</v>
      </c>
      <c r="I746" s="785">
        <f t="shared" si="201"/>
        <v>97.344655870445337</v>
      </c>
      <c r="J746" s="785">
        <f t="shared" si="197"/>
        <v>4088</v>
      </c>
      <c r="K746" s="788"/>
      <c r="L746" s="807"/>
    </row>
    <row r="747" spans="1:12" s="634" customFormat="1" ht="16.8" hidden="1">
      <c r="A747" s="780">
        <f t="shared" si="200"/>
        <v>13</v>
      </c>
      <c r="B747" s="788" t="s">
        <v>154</v>
      </c>
      <c r="C747" s="792">
        <v>4.2699999999999996</v>
      </c>
      <c r="D747" s="783">
        <v>0.15</v>
      </c>
      <c r="E747" s="783"/>
      <c r="F747" s="784">
        <f t="shared" si="198"/>
        <v>4.42</v>
      </c>
      <c r="G747" s="785">
        <f t="shared" si="199"/>
        <v>6585.8</v>
      </c>
      <c r="H747" s="793">
        <v>175</v>
      </c>
      <c r="I747" s="785">
        <f t="shared" si="201"/>
        <v>79.989473684210523</v>
      </c>
      <c r="J747" s="785">
        <f t="shared" si="197"/>
        <v>2800</v>
      </c>
      <c r="K747" s="803"/>
      <c r="L747" s="808"/>
    </row>
    <row r="748" spans="1:12" s="633" customFormat="1" ht="16.8" hidden="1">
      <c r="A748" s="780">
        <f t="shared" si="200"/>
        <v>14</v>
      </c>
      <c r="B748" s="788" t="s">
        <v>155</v>
      </c>
      <c r="C748" s="794">
        <v>3.66</v>
      </c>
      <c r="D748" s="783"/>
      <c r="E748" s="783"/>
      <c r="F748" s="784">
        <f t="shared" si="198"/>
        <v>3.66</v>
      </c>
      <c r="G748" s="785">
        <f t="shared" si="199"/>
        <v>5453.4000000000005</v>
      </c>
      <c r="H748" s="786">
        <v>70</v>
      </c>
      <c r="I748" s="785">
        <f t="shared" si="201"/>
        <v>66.235627530364368</v>
      </c>
      <c r="J748" s="785">
        <f t="shared" si="197"/>
        <v>927</v>
      </c>
      <c r="K748" s="788"/>
      <c r="L748" s="807"/>
    </row>
    <row r="749" spans="1:12" s="633" customFormat="1" ht="16.8" hidden="1">
      <c r="A749" s="780">
        <f t="shared" si="200"/>
        <v>15</v>
      </c>
      <c r="B749" s="788" t="s">
        <v>156</v>
      </c>
      <c r="C749" s="794">
        <v>3.66</v>
      </c>
      <c r="D749" s="783">
        <v>0.2</v>
      </c>
      <c r="E749" s="783"/>
      <c r="F749" s="785">
        <f t="shared" si="198"/>
        <v>3.8600000000000003</v>
      </c>
      <c r="G749" s="785">
        <f t="shared" si="199"/>
        <v>5751.4000000000005</v>
      </c>
      <c r="H749" s="786">
        <v>140</v>
      </c>
      <c r="I749" s="785">
        <f t="shared" si="201"/>
        <v>69.855060728744945</v>
      </c>
      <c r="J749" s="785">
        <f t="shared" si="197"/>
        <v>1956</v>
      </c>
      <c r="K749" s="788"/>
      <c r="L749" s="807"/>
    </row>
    <row r="750" spans="1:12" s="633" customFormat="1" ht="16.8" hidden="1">
      <c r="A750" s="780">
        <f t="shared" si="200"/>
        <v>16</v>
      </c>
      <c r="B750" s="788" t="s">
        <v>157</v>
      </c>
      <c r="C750" s="795">
        <v>3.66</v>
      </c>
      <c r="D750" s="783"/>
      <c r="E750" s="783"/>
      <c r="F750" s="785">
        <f t="shared" si="198"/>
        <v>3.66</v>
      </c>
      <c r="G750" s="785">
        <f t="shared" si="199"/>
        <v>5453.4000000000005</v>
      </c>
      <c r="H750" s="786">
        <v>210</v>
      </c>
      <c r="I750" s="785">
        <f t="shared" si="201"/>
        <v>66.235627530364368</v>
      </c>
      <c r="J750" s="785">
        <f t="shared" si="197"/>
        <v>2782</v>
      </c>
      <c r="K750" s="788"/>
      <c r="L750" s="807"/>
    </row>
    <row r="751" spans="1:12" s="633" customFormat="1" ht="15.6" hidden="1">
      <c r="A751" s="780">
        <f t="shared" si="200"/>
        <v>17</v>
      </c>
      <c r="B751" s="788" t="s">
        <v>158</v>
      </c>
      <c r="C751" s="791">
        <v>4.6500000000000004</v>
      </c>
      <c r="D751" s="783"/>
      <c r="E751" s="783"/>
      <c r="F751" s="785">
        <f t="shared" si="198"/>
        <v>4.6500000000000004</v>
      </c>
      <c r="G751" s="785">
        <f t="shared" si="199"/>
        <v>6928.5000000000009</v>
      </c>
      <c r="H751" s="786">
        <v>140</v>
      </c>
      <c r="I751" s="785">
        <f t="shared" si="201"/>
        <v>84.151821862348186</v>
      </c>
      <c r="J751" s="785">
        <f t="shared" si="197"/>
        <v>2356</v>
      </c>
      <c r="K751" s="788"/>
      <c r="L751" s="807"/>
    </row>
    <row r="752" spans="1:12" s="633" customFormat="1" ht="15.6" hidden="1">
      <c r="A752" s="796">
        <f t="shared" si="200"/>
        <v>18</v>
      </c>
      <c r="B752" s="797" t="s">
        <v>159</v>
      </c>
      <c r="C752" s="798">
        <v>3.66</v>
      </c>
      <c r="D752" s="799"/>
      <c r="E752" s="799"/>
      <c r="F752" s="800">
        <f t="shared" si="198"/>
        <v>3.66</v>
      </c>
      <c r="G752" s="800">
        <f t="shared" si="199"/>
        <v>5453.4000000000005</v>
      </c>
      <c r="H752" s="801">
        <v>70</v>
      </c>
      <c r="I752" s="800">
        <f t="shared" si="201"/>
        <v>66.235627530364368</v>
      </c>
      <c r="J752" s="800">
        <f t="shared" si="197"/>
        <v>927</v>
      </c>
      <c r="L752" s="807"/>
    </row>
    <row r="753" spans="1:11" s="633" customFormat="1">
      <c r="A753" s="802" t="s">
        <v>64</v>
      </c>
      <c r="B753" s="803" t="s">
        <v>73</v>
      </c>
      <c r="C753" s="803"/>
      <c r="D753" s="803"/>
      <c r="E753" s="803"/>
      <c r="F753" s="804"/>
      <c r="G753" s="804"/>
      <c r="H753" s="804"/>
      <c r="I753" s="804"/>
      <c r="J753" s="804"/>
      <c r="K753" s="803"/>
    </row>
    <row r="754" spans="1:11" s="633" customFormat="1">
      <c r="A754" s="805"/>
      <c r="F754" s="806"/>
      <c r="G754" s="806"/>
      <c r="H754" s="806"/>
      <c r="I754" s="806"/>
      <c r="J754" s="806"/>
    </row>
    <row r="755" spans="1:11" s="633" customFormat="1">
      <c r="A755" s="805"/>
      <c r="F755" s="806"/>
      <c r="G755" s="806"/>
      <c r="H755" s="806"/>
      <c r="I755" s="806"/>
      <c r="J755" s="806"/>
    </row>
    <row r="756" spans="1:11" s="633" customFormat="1">
      <c r="A756" s="805"/>
      <c r="F756" s="806"/>
      <c r="G756" s="806"/>
      <c r="H756" s="806"/>
      <c r="I756" s="806"/>
      <c r="J756" s="806"/>
    </row>
    <row r="757" spans="1:11" s="633" customFormat="1">
      <c r="A757" s="805"/>
      <c r="F757" s="806"/>
      <c r="G757" s="806"/>
      <c r="H757" s="806"/>
      <c r="I757" s="806"/>
      <c r="J757" s="806"/>
    </row>
    <row r="758" spans="1:11" s="633" customFormat="1">
      <c r="A758" s="805"/>
      <c r="F758" s="806"/>
      <c r="G758" s="806"/>
      <c r="H758" s="806"/>
      <c r="I758" s="806"/>
      <c r="J758" s="806"/>
    </row>
    <row r="759" spans="1:11" s="633" customFormat="1">
      <c r="A759" s="805"/>
      <c r="F759" s="806"/>
      <c r="G759" s="806"/>
      <c r="H759" s="806"/>
      <c r="I759" s="806"/>
      <c r="J759" s="806"/>
    </row>
    <row r="760" spans="1:11" s="633" customFormat="1">
      <c r="A760" s="805"/>
      <c r="F760" s="806"/>
      <c r="G760" s="806"/>
      <c r="H760" s="806"/>
      <c r="I760" s="806"/>
      <c r="J760" s="806"/>
    </row>
    <row r="761" spans="1:11" s="633" customFormat="1">
      <c r="A761" s="805"/>
      <c r="F761" s="806"/>
      <c r="G761" s="806"/>
      <c r="H761" s="806"/>
      <c r="I761" s="806"/>
      <c r="J761" s="806"/>
    </row>
    <row r="762" spans="1:11" s="633" customFormat="1">
      <c r="A762" s="805"/>
      <c r="F762" s="806"/>
      <c r="G762" s="806"/>
      <c r="H762" s="806"/>
      <c r="I762" s="806"/>
      <c r="J762" s="806"/>
    </row>
    <row r="763" spans="1:11" s="633" customFormat="1">
      <c r="A763" s="805"/>
      <c r="F763" s="806"/>
      <c r="G763" s="806"/>
      <c r="H763" s="806"/>
      <c r="I763" s="806"/>
      <c r="J763" s="806"/>
    </row>
    <row r="764" spans="1:11" s="633" customFormat="1">
      <c r="A764" s="805"/>
      <c r="F764" s="806"/>
      <c r="G764" s="806"/>
      <c r="H764" s="806"/>
      <c r="I764" s="806"/>
      <c r="J764" s="806"/>
    </row>
    <row r="765" spans="1:11" s="633" customFormat="1">
      <c r="A765" s="805"/>
      <c r="F765" s="806"/>
      <c r="G765" s="806"/>
      <c r="H765" s="806"/>
      <c r="I765" s="806"/>
      <c r="J765" s="806"/>
    </row>
    <row r="766" spans="1:11" s="633" customFormat="1">
      <c r="A766" s="805"/>
      <c r="F766" s="806"/>
      <c r="G766" s="806"/>
      <c r="H766" s="806"/>
      <c r="I766" s="806"/>
      <c r="J766" s="806"/>
    </row>
    <row r="767" spans="1:11" s="633" customFormat="1">
      <c r="A767" s="805"/>
      <c r="F767" s="806"/>
      <c r="G767" s="806"/>
      <c r="H767" s="806"/>
      <c r="I767" s="806"/>
      <c r="J767" s="806"/>
    </row>
    <row r="768" spans="1:11" s="633" customFormat="1">
      <c r="A768" s="805"/>
      <c r="F768" s="806"/>
      <c r="G768" s="806"/>
      <c r="H768" s="806"/>
      <c r="I768" s="806"/>
      <c r="J768" s="806"/>
    </row>
    <row r="769" spans="1:10" s="633" customFormat="1">
      <c r="A769" s="805"/>
      <c r="F769" s="806"/>
      <c r="G769" s="806"/>
      <c r="H769" s="806"/>
      <c r="I769" s="806"/>
      <c r="J769" s="806"/>
    </row>
    <row r="770" spans="1:10" s="633" customFormat="1">
      <c r="A770" s="805"/>
      <c r="F770" s="806"/>
      <c r="G770" s="806"/>
      <c r="H770" s="806"/>
      <c r="I770" s="806"/>
      <c r="J770" s="806"/>
    </row>
    <row r="771" spans="1:10" s="633" customFormat="1">
      <c r="A771" s="805"/>
      <c r="F771" s="806"/>
      <c r="G771" s="806"/>
      <c r="H771" s="806"/>
      <c r="I771" s="806"/>
      <c r="J771" s="806"/>
    </row>
    <row r="772" spans="1:10" s="633" customFormat="1">
      <c r="A772" s="805"/>
      <c r="F772" s="806"/>
      <c r="G772" s="806"/>
      <c r="H772" s="806"/>
      <c r="I772" s="806"/>
      <c r="J772" s="806"/>
    </row>
    <row r="773" spans="1:10" s="633" customFormat="1">
      <c r="A773" s="805"/>
      <c r="F773" s="806"/>
      <c r="G773" s="806"/>
      <c r="H773" s="806"/>
      <c r="I773" s="806"/>
      <c r="J773" s="806"/>
    </row>
    <row r="774" spans="1:10" s="633" customFormat="1">
      <c r="A774" s="805"/>
      <c r="F774" s="806"/>
      <c r="G774" s="806"/>
      <c r="H774" s="806"/>
      <c r="I774" s="806"/>
      <c r="J774" s="806"/>
    </row>
    <row r="775" spans="1:10" s="633" customFormat="1">
      <c r="A775" s="805"/>
      <c r="F775" s="806"/>
      <c r="G775" s="806"/>
      <c r="H775" s="806"/>
      <c r="I775" s="806"/>
      <c r="J775" s="806"/>
    </row>
    <row r="776" spans="1:10" s="633" customFormat="1">
      <c r="A776" s="805"/>
      <c r="F776" s="806"/>
      <c r="G776" s="806"/>
      <c r="H776" s="806"/>
      <c r="I776" s="806"/>
      <c r="J776" s="806"/>
    </row>
    <row r="777" spans="1:10" s="633" customFormat="1">
      <c r="A777" s="805"/>
      <c r="F777" s="806"/>
      <c r="G777" s="806"/>
      <c r="H777" s="806"/>
      <c r="I777" s="806"/>
      <c r="J777" s="806"/>
    </row>
    <row r="778" spans="1:10" s="633" customFormat="1">
      <c r="A778" s="805"/>
      <c r="F778" s="806"/>
      <c r="G778" s="806"/>
      <c r="H778" s="806"/>
      <c r="I778" s="806"/>
      <c r="J778" s="806"/>
    </row>
    <row r="779" spans="1:10" s="633" customFormat="1">
      <c r="A779" s="805"/>
      <c r="F779" s="806"/>
      <c r="G779" s="806"/>
      <c r="H779" s="806"/>
      <c r="I779" s="806"/>
      <c r="J779" s="806"/>
    </row>
    <row r="780" spans="1:10" s="633" customFormat="1">
      <c r="A780" s="805"/>
      <c r="F780" s="806"/>
      <c r="G780" s="806"/>
      <c r="H780" s="806"/>
      <c r="I780" s="806"/>
      <c r="J780" s="806"/>
    </row>
    <row r="781" spans="1:10" s="633" customFormat="1">
      <c r="A781" s="805"/>
      <c r="F781" s="806"/>
      <c r="G781" s="806"/>
      <c r="H781" s="806"/>
      <c r="I781" s="806"/>
      <c r="J781" s="806"/>
    </row>
    <row r="782" spans="1:10" s="633" customFormat="1">
      <c r="A782" s="805"/>
      <c r="F782" s="806"/>
      <c r="G782" s="806"/>
      <c r="H782" s="806"/>
      <c r="I782" s="806"/>
      <c r="J782" s="806"/>
    </row>
    <row r="783" spans="1:10" s="633" customFormat="1">
      <c r="A783" s="805"/>
      <c r="F783" s="806"/>
      <c r="G783" s="806"/>
      <c r="H783" s="806"/>
      <c r="I783" s="806"/>
      <c r="J783" s="806"/>
    </row>
    <row r="784" spans="1:10" s="633" customFormat="1">
      <c r="A784" s="805"/>
      <c r="F784" s="806"/>
      <c r="G784" s="806"/>
      <c r="H784" s="806"/>
      <c r="I784" s="806"/>
      <c r="J784" s="806"/>
    </row>
    <row r="785" spans="1:10" s="633" customFormat="1">
      <c r="A785" s="805"/>
      <c r="F785" s="806"/>
      <c r="G785" s="806"/>
      <c r="H785" s="806"/>
      <c r="I785" s="806"/>
      <c r="J785" s="806"/>
    </row>
    <row r="786" spans="1:10" s="633" customFormat="1">
      <c r="A786" s="805"/>
      <c r="F786" s="806"/>
      <c r="G786" s="806"/>
      <c r="H786" s="806"/>
      <c r="I786" s="806"/>
      <c r="J786" s="806"/>
    </row>
    <row r="787" spans="1:10" s="633" customFormat="1">
      <c r="A787" s="805"/>
      <c r="F787" s="806"/>
      <c r="G787" s="806"/>
      <c r="H787" s="806"/>
      <c r="I787" s="806"/>
      <c r="J787" s="806"/>
    </row>
    <row r="788" spans="1:10" s="633" customFormat="1">
      <c r="A788" s="805"/>
      <c r="F788" s="806"/>
      <c r="G788" s="806"/>
      <c r="H788" s="806"/>
      <c r="I788" s="806"/>
      <c r="J788" s="806"/>
    </row>
    <row r="789" spans="1:10" s="633" customFormat="1">
      <c r="A789" s="805"/>
      <c r="F789" s="806"/>
      <c r="G789" s="806"/>
      <c r="H789" s="806"/>
      <c r="I789" s="806"/>
      <c r="J789" s="806"/>
    </row>
    <row r="790" spans="1:10" s="633" customFormat="1">
      <c r="A790" s="805"/>
      <c r="F790" s="806"/>
      <c r="G790" s="806"/>
      <c r="H790" s="806"/>
      <c r="I790" s="806"/>
      <c r="J790" s="806"/>
    </row>
    <row r="791" spans="1:10" s="633" customFormat="1">
      <c r="A791" s="805"/>
      <c r="F791" s="806"/>
      <c r="G791" s="806"/>
      <c r="H791" s="806"/>
      <c r="I791" s="806"/>
      <c r="J791" s="806"/>
    </row>
    <row r="792" spans="1:10" s="633" customFormat="1">
      <c r="A792" s="805"/>
      <c r="F792" s="806"/>
      <c r="G792" s="806"/>
      <c r="H792" s="806"/>
      <c r="I792" s="806"/>
      <c r="J792" s="806"/>
    </row>
    <row r="793" spans="1:10" s="633" customFormat="1">
      <c r="A793" s="805"/>
      <c r="F793" s="806"/>
      <c r="G793" s="806"/>
      <c r="H793" s="806"/>
      <c r="I793" s="806"/>
      <c r="J793" s="806"/>
    </row>
    <row r="794" spans="1:10" s="633" customFormat="1">
      <c r="A794" s="805"/>
      <c r="F794" s="806"/>
      <c r="G794" s="806"/>
      <c r="H794" s="806"/>
      <c r="I794" s="806"/>
      <c r="J794" s="806"/>
    </row>
    <row r="795" spans="1:10" s="633" customFormat="1">
      <c r="A795" s="805"/>
      <c r="F795" s="806"/>
      <c r="G795" s="806"/>
      <c r="H795" s="806"/>
      <c r="I795" s="806"/>
      <c r="J795" s="806"/>
    </row>
    <row r="796" spans="1:10" s="633" customFormat="1">
      <c r="A796" s="805"/>
      <c r="F796" s="806"/>
      <c r="G796" s="806"/>
      <c r="H796" s="806"/>
      <c r="I796" s="806"/>
      <c r="J796" s="806"/>
    </row>
    <row r="797" spans="1:10" s="633" customFormat="1">
      <c r="A797" s="805"/>
      <c r="F797" s="806"/>
      <c r="G797" s="806"/>
      <c r="H797" s="806"/>
      <c r="I797" s="806"/>
      <c r="J797" s="806"/>
    </row>
    <row r="798" spans="1:10" s="633" customFormat="1">
      <c r="A798" s="805"/>
      <c r="F798" s="806"/>
      <c r="G798" s="806"/>
      <c r="H798" s="806"/>
      <c r="I798" s="806"/>
      <c r="J798" s="806"/>
    </row>
    <row r="799" spans="1:10" s="633" customFormat="1">
      <c r="A799" s="805"/>
      <c r="F799" s="806"/>
      <c r="G799" s="806"/>
      <c r="H799" s="806"/>
      <c r="I799" s="806"/>
      <c r="J799" s="806"/>
    </row>
    <row r="800" spans="1:10" s="633" customFormat="1">
      <c r="A800" s="805"/>
      <c r="F800" s="806"/>
      <c r="G800" s="806"/>
      <c r="H800" s="806"/>
      <c r="I800" s="806"/>
      <c r="J800" s="806"/>
    </row>
    <row r="801" spans="1:10" s="633" customFormat="1">
      <c r="A801" s="805"/>
      <c r="F801" s="806"/>
      <c r="G801" s="806"/>
      <c r="H801" s="806"/>
      <c r="I801" s="806"/>
      <c r="J801" s="806"/>
    </row>
    <row r="802" spans="1:10" s="633" customFormat="1">
      <c r="A802" s="805"/>
      <c r="F802" s="806"/>
      <c r="G802" s="806"/>
      <c r="H802" s="806"/>
      <c r="I802" s="806"/>
      <c r="J802" s="806"/>
    </row>
    <row r="803" spans="1:10" s="633" customFormat="1">
      <c r="A803" s="805"/>
      <c r="F803" s="806"/>
      <c r="G803" s="806"/>
      <c r="H803" s="806"/>
      <c r="I803" s="806"/>
      <c r="J803" s="806"/>
    </row>
    <row r="804" spans="1:10" s="633" customFormat="1">
      <c r="A804" s="805"/>
      <c r="F804" s="806"/>
      <c r="G804" s="806"/>
      <c r="H804" s="806"/>
      <c r="I804" s="806"/>
      <c r="J804" s="806"/>
    </row>
    <row r="805" spans="1:10" s="633" customFormat="1">
      <c r="A805" s="805"/>
      <c r="F805" s="806"/>
      <c r="G805" s="806"/>
      <c r="H805" s="806"/>
      <c r="I805" s="806"/>
      <c r="J805" s="806"/>
    </row>
    <row r="806" spans="1:10" s="633" customFormat="1">
      <c r="A806" s="805"/>
      <c r="F806" s="806"/>
      <c r="G806" s="806"/>
      <c r="H806" s="806"/>
      <c r="I806" s="806"/>
      <c r="J806" s="806"/>
    </row>
    <row r="807" spans="1:10" s="633" customFormat="1">
      <c r="A807" s="805"/>
      <c r="F807" s="806"/>
      <c r="G807" s="806"/>
      <c r="H807" s="806"/>
      <c r="I807" s="806"/>
      <c r="J807" s="806"/>
    </row>
    <row r="808" spans="1:10" s="633" customFormat="1">
      <c r="A808" s="805"/>
      <c r="F808" s="806"/>
      <c r="G808" s="806"/>
      <c r="H808" s="806"/>
      <c r="I808" s="806"/>
      <c r="J808" s="806"/>
    </row>
    <row r="809" spans="1:10" s="633" customFormat="1">
      <c r="A809" s="805"/>
      <c r="F809" s="806"/>
      <c r="G809" s="806"/>
      <c r="H809" s="806"/>
      <c r="I809" s="806"/>
      <c r="J809" s="806"/>
    </row>
    <row r="810" spans="1:10" s="633" customFormat="1">
      <c r="A810" s="805"/>
      <c r="F810" s="806"/>
      <c r="G810" s="806"/>
      <c r="H810" s="806"/>
      <c r="I810" s="806"/>
      <c r="J810" s="806"/>
    </row>
    <row r="811" spans="1:10" s="633" customFormat="1">
      <c r="A811" s="805"/>
      <c r="F811" s="806"/>
      <c r="G811" s="806"/>
      <c r="H811" s="806"/>
      <c r="I811" s="806"/>
      <c r="J811" s="806"/>
    </row>
    <row r="812" spans="1:10" s="633" customFormat="1">
      <c r="A812" s="805"/>
      <c r="F812" s="806"/>
      <c r="G812" s="806"/>
      <c r="H812" s="806"/>
      <c r="I812" s="806"/>
      <c r="J812" s="806"/>
    </row>
    <row r="813" spans="1:10" s="633" customFormat="1">
      <c r="A813" s="805"/>
      <c r="F813" s="806"/>
      <c r="G813" s="806"/>
      <c r="H813" s="806"/>
      <c r="I813" s="806"/>
      <c r="J813" s="806"/>
    </row>
    <row r="814" spans="1:10" s="633" customFormat="1">
      <c r="A814" s="805"/>
      <c r="F814" s="806"/>
      <c r="G814" s="806"/>
      <c r="H814" s="806"/>
      <c r="I814" s="806"/>
      <c r="J814" s="806"/>
    </row>
    <row r="815" spans="1:10" s="633" customFormat="1">
      <c r="A815" s="805"/>
      <c r="F815" s="806"/>
      <c r="G815" s="806"/>
      <c r="H815" s="806"/>
      <c r="I815" s="806"/>
      <c r="J815" s="806"/>
    </row>
    <row r="816" spans="1:10" s="633" customFormat="1">
      <c r="A816" s="805"/>
      <c r="F816" s="806"/>
      <c r="G816" s="806"/>
      <c r="H816" s="806"/>
      <c r="I816" s="806"/>
      <c r="J816" s="806"/>
    </row>
    <row r="817" spans="1:10" s="633" customFormat="1">
      <c r="A817" s="805"/>
      <c r="F817" s="806"/>
      <c r="G817" s="806"/>
      <c r="H817" s="806"/>
      <c r="I817" s="806"/>
      <c r="J817" s="806"/>
    </row>
    <row r="818" spans="1:10" s="633" customFormat="1">
      <c r="A818" s="805"/>
      <c r="F818" s="806"/>
      <c r="G818" s="806"/>
      <c r="H818" s="806"/>
      <c r="I818" s="806"/>
      <c r="J818" s="806"/>
    </row>
    <row r="819" spans="1:10" s="633" customFormat="1">
      <c r="A819" s="805"/>
      <c r="F819" s="806"/>
      <c r="G819" s="806"/>
      <c r="H819" s="806"/>
      <c r="I819" s="806"/>
      <c r="J819" s="806"/>
    </row>
    <row r="820" spans="1:10" s="633" customFormat="1">
      <c r="A820" s="805"/>
      <c r="F820" s="806"/>
      <c r="G820" s="806"/>
      <c r="H820" s="806"/>
      <c r="I820" s="806"/>
      <c r="J820" s="806"/>
    </row>
    <row r="821" spans="1:10" s="633" customFormat="1">
      <c r="A821" s="805"/>
      <c r="F821" s="806"/>
      <c r="G821" s="806"/>
      <c r="H821" s="806"/>
      <c r="I821" s="806"/>
      <c r="J821" s="806"/>
    </row>
    <row r="822" spans="1:10" s="633" customFormat="1">
      <c r="A822" s="805"/>
      <c r="F822" s="806"/>
      <c r="G822" s="806"/>
      <c r="H822" s="806"/>
      <c r="I822" s="806"/>
      <c r="J822" s="806"/>
    </row>
    <row r="823" spans="1:10" s="633" customFormat="1">
      <c r="A823" s="805"/>
      <c r="F823" s="806"/>
      <c r="G823" s="806"/>
      <c r="H823" s="806"/>
      <c r="I823" s="806"/>
      <c r="J823" s="806"/>
    </row>
    <row r="824" spans="1:10" s="633" customFormat="1">
      <c r="A824" s="805"/>
      <c r="F824" s="806"/>
      <c r="G824" s="806"/>
      <c r="H824" s="806"/>
      <c r="I824" s="806"/>
      <c r="J824" s="806"/>
    </row>
    <row r="825" spans="1:10" s="633" customFormat="1">
      <c r="A825" s="805"/>
      <c r="F825" s="806"/>
      <c r="G825" s="806"/>
      <c r="H825" s="806"/>
      <c r="I825" s="806"/>
      <c r="J825" s="806"/>
    </row>
    <row r="826" spans="1:10" s="633" customFormat="1">
      <c r="A826" s="805"/>
      <c r="F826" s="806"/>
      <c r="G826" s="806"/>
      <c r="H826" s="806"/>
      <c r="I826" s="806"/>
      <c r="J826" s="806"/>
    </row>
    <row r="827" spans="1:10" s="633" customFormat="1">
      <c r="A827" s="805"/>
      <c r="F827" s="806"/>
      <c r="G827" s="806"/>
      <c r="H827" s="806"/>
      <c r="I827" s="806"/>
      <c r="J827" s="806"/>
    </row>
    <row r="828" spans="1:10" s="633" customFormat="1">
      <c r="A828" s="805"/>
      <c r="F828" s="806"/>
      <c r="G828" s="806"/>
      <c r="H828" s="806"/>
      <c r="I828" s="806"/>
      <c r="J828" s="806"/>
    </row>
    <row r="829" spans="1:10" s="633" customFormat="1">
      <c r="A829" s="805"/>
      <c r="F829" s="806"/>
      <c r="G829" s="806"/>
      <c r="H829" s="806"/>
      <c r="I829" s="806"/>
      <c r="J829" s="806"/>
    </row>
    <row r="830" spans="1:10" s="633" customFormat="1">
      <c r="A830" s="805"/>
      <c r="F830" s="806"/>
      <c r="G830" s="806"/>
      <c r="H830" s="806"/>
      <c r="I830" s="806"/>
      <c r="J830" s="806"/>
    </row>
    <row r="831" spans="1:10" s="633" customFormat="1">
      <c r="A831" s="805"/>
      <c r="F831" s="806"/>
      <c r="G831" s="806"/>
      <c r="H831" s="806"/>
      <c r="I831" s="806"/>
      <c r="J831" s="806"/>
    </row>
    <row r="832" spans="1:10" s="633" customFormat="1">
      <c r="A832" s="805"/>
      <c r="F832" s="806"/>
      <c r="G832" s="806"/>
      <c r="H832" s="806"/>
      <c r="I832" s="806"/>
      <c r="J832" s="806"/>
    </row>
  </sheetData>
  <mergeCells count="3">
    <mergeCell ref="A1:K1"/>
    <mergeCell ref="A2:K2"/>
    <mergeCell ref="A3:K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32"/>
  <sheetViews>
    <sheetView topLeftCell="A4" workbookViewId="0">
      <selection activeCell="O6" sqref="O6:O8"/>
    </sheetView>
  </sheetViews>
  <sheetFormatPr defaultColWidth="8.69921875" defaultRowHeight="18"/>
  <cols>
    <col min="1" max="1" width="4.59765625" style="607" customWidth="1"/>
    <col min="2" max="2" width="37.69921875" style="608" customWidth="1"/>
    <col min="3" max="4" width="13.59765625" style="608" hidden="1" customWidth="1"/>
    <col min="5" max="5" width="10.09765625" style="608" customWidth="1"/>
    <col min="6" max="6" width="11.8984375" style="608" customWidth="1"/>
    <col min="7" max="7" width="8.59765625" style="608" hidden="1" customWidth="1"/>
    <col min="8" max="8" width="10.19921875" style="608" hidden="1" customWidth="1"/>
    <col min="9" max="9" width="8.3984375" style="608" hidden="1" customWidth="1"/>
    <col min="10" max="10" width="13.59765625" style="608" hidden="1" customWidth="1"/>
    <col min="11" max="11" width="10" style="608" hidden="1" customWidth="1"/>
    <col min="12" max="13" width="13.59765625" style="608" hidden="1" customWidth="1"/>
    <col min="14" max="14" width="10.69921875" style="608" hidden="1" customWidth="1"/>
    <col min="15" max="15" width="8" style="608" customWidth="1"/>
    <col min="16" max="16" width="10.8984375" style="608" customWidth="1"/>
    <col min="17" max="17" width="14.8984375" style="606" customWidth="1"/>
    <col min="18" max="16384" width="8.69921875" style="608"/>
  </cols>
  <sheetData>
    <row r="1" spans="1:17">
      <c r="A1" s="1074" t="s">
        <v>160</v>
      </c>
      <c r="B1" s="1074"/>
      <c r="C1" s="1074"/>
      <c r="D1" s="1074"/>
      <c r="E1" s="1074"/>
      <c r="F1" s="1074"/>
      <c r="G1" s="1074"/>
      <c r="H1" s="1074"/>
      <c r="I1" s="1074"/>
      <c r="J1" s="1074"/>
      <c r="K1" s="1074"/>
      <c r="L1" s="1074"/>
      <c r="M1" s="1074"/>
      <c r="N1" s="1074"/>
      <c r="O1" s="1074"/>
      <c r="P1" s="1074"/>
      <c r="Q1" s="1074"/>
    </row>
    <row r="2" spans="1:17" ht="46.5" customHeight="1">
      <c r="A2" s="1075" t="s">
        <v>658</v>
      </c>
      <c r="B2" s="1076"/>
      <c r="C2" s="1076"/>
      <c r="D2" s="1076"/>
      <c r="E2" s="1076"/>
      <c r="F2" s="1076"/>
      <c r="G2" s="1076"/>
      <c r="H2" s="1076"/>
      <c r="I2" s="1076"/>
      <c r="J2" s="1076"/>
      <c r="K2" s="1076"/>
      <c r="L2" s="1076"/>
      <c r="M2" s="1076"/>
      <c r="N2" s="1076"/>
      <c r="O2" s="1076"/>
      <c r="P2" s="1076"/>
      <c r="Q2" s="1076"/>
    </row>
    <row r="3" spans="1:17" s="601" customFormat="1" ht="38.25" customHeight="1">
      <c r="A3" s="1077" t="str">
        <f>'NQ 32'!A3:G3</f>
        <v>(Kèm theo Công văn số         /UBND-TC ngày        tháng        năm 2024 của UBND huyện Bình Sơn)</v>
      </c>
      <c r="B3" s="1077"/>
      <c r="C3" s="1077"/>
      <c r="D3" s="1077"/>
      <c r="E3" s="1077"/>
      <c r="F3" s="1077"/>
      <c r="G3" s="1077"/>
      <c r="H3" s="1077"/>
      <c r="I3" s="1077"/>
      <c r="J3" s="1077"/>
      <c r="K3" s="1077"/>
      <c r="L3" s="1077"/>
      <c r="M3" s="1077"/>
      <c r="N3" s="1077"/>
      <c r="O3" s="1077"/>
      <c r="P3" s="1077"/>
      <c r="Q3" s="1077"/>
    </row>
    <row r="4" spans="1:17">
      <c r="P4" s="1078" t="s">
        <v>0</v>
      </c>
      <c r="Q4" s="1078"/>
    </row>
    <row r="5" spans="1:17" s="602" customFormat="1" ht="55.5" customHeight="1">
      <c r="A5" s="1073" t="s">
        <v>2</v>
      </c>
      <c r="B5" s="1073" t="s">
        <v>3</v>
      </c>
      <c r="C5" s="1073" t="s">
        <v>4</v>
      </c>
      <c r="D5" s="1073"/>
      <c r="E5" s="1073" t="s">
        <v>648</v>
      </c>
      <c r="F5" s="1073"/>
      <c r="G5" s="1073"/>
      <c r="H5" s="1073"/>
      <c r="I5" s="1073"/>
      <c r="J5" s="1073"/>
      <c r="K5" s="1073"/>
      <c r="L5" s="1073"/>
      <c r="M5" s="1073"/>
      <c r="N5" s="1073"/>
      <c r="O5" s="1073" t="s">
        <v>659</v>
      </c>
      <c r="P5" s="1073"/>
      <c r="Q5" s="1073" t="s">
        <v>6</v>
      </c>
    </row>
    <row r="6" spans="1:17" s="602" customFormat="1" ht="15.6">
      <c r="A6" s="1073"/>
      <c r="B6" s="1073"/>
      <c r="C6" s="1073" t="s">
        <v>7</v>
      </c>
      <c r="D6" s="1073" t="s">
        <v>8</v>
      </c>
      <c r="E6" s="1073" t="s">
        <v>7</v>
      </c>
      <c r="F6" s="1073" t="s">
        <v>9</v>
      </c>
      <c r="G6" s="1073" t="s">
        <v>10</v>
      </c>
      <c r="H6" s="1073"/>
      <c r="I6" s="1073"/>
      <c r="J6" s="1073"/>
      <c r="K6" s="1073" t="s">
        <v>11</v>
      </c>
      <c r="L6" s="1073"/>
      <c r="M6" s="1073"/>
      <c r="N6" s="1073" t="s">
        <v>12</v>
      </c>
      <c r="O6" s="1073" t="s">
        <v>7</v>
      </c>
      <c r="P6" s="1073" t="s">
        <v>9</v>
      </c>
      <c r="Q6" s="1073"/>
    </row>
    <row r="7" spans="1:17" s="602" customFormat="1" ht="15.6">
      <c r="A7" s="1073"/>
      <c r="B7" s="1073"/>
      <c r="C7" s="1073"/>
      <c r="D7" s="1073"/>
      <c r="E7" s="1073"/>
      <c r="F7" s="1073"/>
      <c r="G7" s="1073" t="s">
        <v>13</v>
      </c>
      <c r="H7" s="1073" t="s">
        <v>14</v>
      </c>
      <c r="I7" s="1073"/>
      <c r="J7" s="1073"/>
      <c r="K7" s="1073"/>
      <c r="L7" s="1073"/>
      <c r="M7" s="1073"/>
      <c r="N7" s="1073"/>
      <c r="O7" s="1073"/>
      <c r="P7" s="1073"/>
      <c r="Q7" s="1073"/>
    </row>
    <row r="8" spans="1:17" s="602" customFormat="1" ht="96" customHeight="1">
      <c r="A8" s="1073"/>
      <c r="B8" s="1073"/>
      <c r="C8" s="1073"/>
      <c r="D8" s="1073"/>
      <c r="E8" s="1073"/>
      <c r="F8" s="1073"/>
      <c r="G8" s="1073"/>
      <c r="H8" s="609" t="s">
        <v>15</v>
      </c>
      <c r="I8" s="609" t="s">
        <v>16</v>
      </c>
      <c r="J8" s="609" t="s">
        <v>17</v>
      </c>
      <c r="K8" s="1073"/>
      <c r="L8" s="1073"/>
      <c r="M8" s="1073"/>
      <c r="N8" s="1073"/>
      <c r="O8" s="1073"/>
      <c r="P8" s="1073"/>
      <c r="Q8" s="1073"/>
    </row>
    <row r="9" spans="1:17" s="603" customFormat="1" ht="15.6" hidden="1">
      <c r="A9" s="610">
        <v>1</v>
      </c>
      <c r="B9" s="610">
        <v>2</v>
      </c>
      <c r="C9" s="610">
        <v>3</v>
      </c>
      <c r="D9" s="610">
        <v>4</v>
      </c>
      <c r="E9" s="610">
        <v>3</v>
      </c>
      <c r="F9" s="610">
        <v>4</v>
      </c>
      <c r="G9" s="610">
        <v>5</v>
      </c>
      <c r="H9" s="610">
        <v>6</v>
      </c>
      <c r="I9" s="610">
        <v>7</v>
      </c>
      <c r="J9" s="610">
        <v>8</v>
      </c>
      <c r="K9" s="610">
        <v>8</v>
      </c>
      <c r="L9" s="610">
        <v>9</v>
      </c>
      <c r="M9" s="610">
        <v>10</v>
      </c>
      <c r="N9" s="610">
        <v>9</v>
      </c>
      <c r="O9" s="610">
        <v>10</v>
      </c>
      <c r="P9" s="610">
        <v>11</v>
      </c>
      <c r="Q9" s="610">
        <v>12</v>
      </c>
    </row>
    <row r="10" spans="1:17" s="604" customFormat="1" ht="21" customHeight="1">
      <c r="A10" s="610"/>
      <c r="B10" s="609" t="s">
        <v>18</v>
      </c>
      <c r="C10" s="611"/>
      <c r="D10" s="611"/>
      <c r="E10" s="612">
        <f>SUM(E11:E19)</f>
        <v>0</v>
      </c>
      <c r="F10" s="612">
        <f t="shared" ref="F10:Q10" si="0">SUM(F11:F19)</f>
        <v>0</v>
      </c>
      <c r="G10" s="612">
        <f t="shared" si="0"/>
        <v>0</v>
      </c>
      <c r="H10" s="612">
        <f t="shared" si="0"/>
        <v>0</v>
      </c>
      <c r="I10" s="612">
        <f t="shared" si="0"/>
        <v>0</v>
      </c>
      <c r="J10" s="612">
        <f t="shared" si="0"/>
        <v>0</v>
      </c>
      <c r="K10" s="612">
        <f t="shared" si="0"/>
        <v>0</v>
      </c>
      <c r="L10" s="612">
        <f t="shared" si="0"/>
        <v>0</v>
      </c>
      <c r="M10" s="612">
        <f t="shared" si="0"/>
        <v>0</v>
      </c>
      <c r="N10" s="612">
        <f t="shared" si="0"/>
        <v>0</v>
      </c>
      <c r="O10" s="612">
        <f t="shared" si="0"/>
        <v>0</v>
      </c>
      <c r="P10" s="612">
        <f t="shared" si="0"/>
        <v>0</v>
      </c>
      <c r="Q10" s="612">
        <f t="shared" si="0"/>
        <v>0</v>
      </c>
    </row>
    <row r="11" spans="1:17" s="604" customFormat="1" ht="31.2">
      <c r="A11" s="613">
        <v>1</v>
      </c>
      <c r="B11" s="614" t="s">
        <v>161</v>
      </c>
      <c r="C11" s="615"/>
      <c r="D11" s="615"/>
      <c r="E11" s="615"/>
      <c r="F11" s="616"/>
      <c r="G11" s="616"/>
      <c r="H11" s="615"/>
      <c r="I11" s="615"/>
      <c r="J11" s="615"/>
      <c r="K11" s="615"/>
      <c r="L11" s="615"/>
      <c r="M11" s="615"/>
      <c r="N11" s="616"/>
      <c r="O11" s="615"/>
      <c r="P11" s="616"/>
      <c r="Q11" s="628"/>
    </row>
    <row r="12" spans="1:17" s="605" customFormat="1" ht="31.2">
      <c r="A12" s="613">
        <v>2</v>
      </c>
      <c r="B12" s="614" t="s">
        <v>162</v>
      </c>
      <c r="C12" s="615"/>
      <c r="D12" s="615"/>
      <c r="E12" s="615"/>
      <c r="F12" s="616"/>
      <c r="G12" s="616"/>
      <c r="H12" s="615"/>
      <c r="I12" s="615"/>
      <c r="J12" s="615"/>
      <c r="K12" s="615"/>
      <c r="L12" s="615"/>
      <c r="M12" s="615"/>
      <c r="N12" s="615"/>
      <c r="O12" s="615"/>
      <c r="P12" s="616"/>
      <c r="Q12" s="628"/>
    </row>
    <row r="13" spans="1:17" s="605" customFormat="1" ht="28.5" customHeight="1">
      <c r="A13" s="613">
        <v>3</v>
      </c>
      <c r="B13" s="614" t="s">
        <v>163</v>
      </c>
      <c r="C13" s="615"/>
      <c r="D13" s="615"/>
      <c r="E13" s="615"/>
      <c r="F13" s="616"/>
      <c r="G13" s="616"/>
      <c r="H13" s="615"/>
      <c r="I13" s="615"/>
      <c r="J13" s="615"/>
      <c r="K13" s="615"/>
      <c r="L13" s="615"/>
      <c r="M13" s="615"/>
      <c r="N13" s="615"/>
      <c r="O13" s="615"/>
      <c r="P13" s="616"/>
      <c r="Q13" s="628"/>
    </row>
    <row r="14" spans="1:17" s="605" customFormat="1" ht="31.2">
      <c r="A14" s="613">
        <v>4</v>
      </c>
      <c r="B14" s="614" t="s">
        <v>164</v>
      </c>
      <c r="C14" s="615"/>
      <c r="D14" s="615"/>
      <c r="E14" s="615"/>
      <c r="F14" s="616"/>
      <c r="G14" s="616"/>
      <c r="H14" s="617"/>
      <c r="I14" s="615"/>
      <c r="J14" s="615"/>
      <c r="K14" s="615"/>
      <c r="L14" s="615"/>
      <c r="M14" s="615"/>
      <c r="N14" s="615"/>
      <c r="O14" s="615"/>
      <c r="P14" s="616"/>
      <c r="Q14" s="628"/>
    </row>
    <row r="15" spans="1:17" s="605" customFormat="1" ht="27.75" customHeight="1">
      <c r="A15" s="613">
        <v>5</v>
      </c>
      <c r="B15" s="614" t="s">
        <v>165</v>
      </c>
      <c r="C15" s="615"/>
      <c r="D15" s="615"/>
      <c r="E15" s="615"/>
      <c r="F15" s="616"/>
      <c r="G15" s="616"/>
      <c r="H15" s="617"/>
      <c r="I15" s="615"/>
      <c r="J15" s="615"/>
      <c r="K15" s="615"/>
      <c r="L15" s="615"/>
      <c r="M15" s="615"/>
      <c r="N15" s="615"/>
      <c r="O15" s="615"/>
      <c r="P15" s="616"/>
      <c r="Q15" s="628"/>
    </row>
    <row r="16" spans="1:17" s="605" customFormat="1" ht="26.25" customHeight="1">
      <c r="A16" s="613">
        <v>6</v>
      </c>
      <c r="B16" s="614" t="s">
        <v>166</v>
      </c>
      <c r="C16" s="615"/>
      <c r="D16" s="615"/>
      <c r="E16" s="615"/>
      <c r="F16" s="616"/>
      <c r="G16" s="616"/>
      <c r="H16" s="615"/>
      <c r="I16" s="615"/>
      <c r="J16" s="615"/>
      <c r="K16" s="616"/>
      <c r="L16" s="615"/>
      <c r="M16" s="615"/>
      <c r="N16" s="615"/>
      <c r="O16" s="615"/>
      <c r="P16" s="616"/>
      <c r="Q16" s="616"/>
    </row>
    <row r="17" spans="1:17" s="605" customFormat="1" ht="62.4">
      <c r="A17" s="613">
        <v>7</v>
      </c>
      <c r="B17" s="614" t="s">
        <v>167</v>
      </c>
      <c r="C17" s="615"/>
      <c r="D17" s="615"/>
      <c r="E17" s="615"/>
      <c r="F17" s="616"/>
      <c r="G17" s="616"/>
      <c r="H17" s="615"/>
      <c r="I17" s="615"/>
      <c r="J17" s="615"/>
      <c r="K17" s="615"/>
      <c r="L17" s="615"/>
      <c r="M17" s="615"/>
      <c r="N17" s="615"/>
      <c r="O17" s="615"/>
      <c r="P17" s="616"/>
      <c r="Q17" s="628"/>
    </row>
    <row r="18" spans="1:17" s="605" customFormat="1" ht="78">
      <c r="A18" s="613">
        <v>8</v>
      </c>
      <c r="B18" s="614" t="s">
        <v>168</v>
      </c>
      <c r="C18" s="615"/>
      <c r="D18" s="615"/>
      <c r="E18" s="615"/>
      <c r="F18" s="616"/>
      <c r="G18" s="616"/>
      <c r="H18" s="615"/>
      <c r="I18" s="615"/>
      <c r="J18" s="615"/>
      <c r="K18" s="615"/>
      <c r="L18" s="615"/>
      <c r="M18" s="615"/>
      <c r="N18" s="615"/>
      <c r="O18" s="615"/>
      <c r="P18" s="616"/>
      <c r="Q18" s="628"/>
    </row>
    <row r="19" spans="1:17" s="605" customFormat="1" ht="31.2">
      <c r="A19" s="613">
        <v>9</v>
      </c>
      <c r="B19" s="618" t="s">
        <v>26</v>
      </c>
      <c r="C19" s="615"/>
      <c r="D19" s="615"/>
      <c r="E19" s="615"/>
      <c r="F19" s="616"/>
      <c r="G19" s="616"/>
      <c r="H19" s="615"/>
      <c r="I19" s="615"/>
      <c r="J19" s="615"/>
      <c r="K19" s="615"/>
      <c r="L19" s="615"/>
      <c r="M19" s="615"/>
      <c r="N19" s="615"/>
      <c r="O19" s="615"/>
      <c r="P19" s="616"/>
      <c r="Q19" s="629"/>
    </row>
    <row r="20" spans="1:17" s="605" customFormat="1">
      <c r="A20" s="619"/>
      <c r="L20" s="1068"/>
      <c r="M20" s="1068"/>
      <c r="N20" s="1068"/>
      <c r="O20" s="1068"/>
      <c r="P20" s="623"/>
    </row>
    <row r="21" spans="1:17" s="605" customFormat="1">
      <c r="A21" s="619"/>
      <c r="F21" s="620"/>
      <c r="G21" s="621"/>
      <c r="L21" s="1069"/>
      <c r="M21" s="1070"/>
      <c r="N21" s="1070"/>
      <c r="O21" s="1070"/>
      <c r="P21" s="624"/>
    </row>
    <row r="22" spans="1:17" s="605" customFormat="1">
      <c r="A22" s="619"/>
      <c r="L22" s="1071"/>
      <c r="M22" s="1072"/>
      <c r="N22" s="1072"/>
      <c r="O22" s="1072"/>
      <c r="P22" s="625"/>
    </row>
    <row r="23" spans="1:17" s="606" customFormat="1">
      <c r="A23" s="607"/>
      <c r="B23" s="608"/>
      <c r="C23" s="608"/>
      <c r="D23" s="608"/>
      <c r="E23" s="608"/>
      <c r="F23" s="608"/>
      <c r="G23" s="608"/>
      <c r="H23" s="608"/>
      <c r="I23" s="608"/>
      <c r="J23" s="608"/>
      <c r="K23" s="608"/>
      <c r="L23" s="1065"/>
      <c r="M23" s="1066"/>
      <c r="N23" s="1066"/>
      <c r="O23" s="1066"/>
      <c r="P23" s="608"/>
    </row>
    <row r="24" spans="1:17">
      <c r="N24" s="1067"/>
      <c r="O24" s="1067"/>
    </row>
    <row r="25" spans="1:17">
      <c r="G25" s="622"/>
    </row>
    <row r="28" spans="1:17">
      <c r="F28" s="622"/>
    </row>
    <row r="30" spans="1:17">
      <c r="G30" s="622"/>
    </row>
    <row r="31" spans="1:17">
      <c r="I31" s="626"/>
    </row>
    <row r="32" spans="1:17">
      <c r="A32" s="608"/>
      <c r="I32" s="627"/>
      <c r="Q32" s="608"/>
    </row>
  </sheetData>
  <mergeCells count="26">
    <mergeCell ref="A1:Q1"/>
    <mergeCell ref="A2:Q2"/>
    <mergeCell ref="A3:Q3"/>
    <mergeCell ref="P4:Q4"/>
    <mergeCell ref="C5:D5"/>
    <mergeCell ref="E5:N5"/>
    <mergeCell ref="O5:P5"/>
    <mergeCell ref="A5:A8"/>
    <mergeCell ref="B5:B8"/>
    <mergeCell ref="C6:C8"/>
    <mergeCell ref="D6:D8"/>
    <mergeCell ref="E6:E8"/>
    <mergeCell ref="P6:P8"/>
    <mergeCell ref="Q5:Q8"/>
    <mergeCell ref="F6:F8"/>
    <mergeCell ref="G7:G8"/>
    <mergeCell ref="N6:N8"/>
    <mergeCell ref="O6:O8"/>
    <mergeCell ref="G6:J6"/>
    <mergeCell ref="H7:J7"/>
    <mergeCell ref="K6:M8"/>
    <mergeCell ref="L23:O23"/>
    <mergeCell ref="N24:O24"/>
    <mergeCell ref="L20:O20"/>
    <mergeCell ref="L21:O21"/>
    <mergeCell ref="L22:O22"/>
  </mergeCells>
  <pageMargins left="0.5" right="0.25" top="0.5" bottom="0.5" header="0.3" footer="0"/>
  <pageSetup scale="90"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61"/>
  <sheetViews>
    <sheetView workbookViewId="0">
      <pane xSplit="2" ySplit="8" topLeftCell="C9" activePane="bottomRight" state="frozen"/>
      <selection pane="topRight"/>
      <selection pane="bottomLeft"/>
      <selection pane="bottomRight" activeCell="H9" sqref="H9"/>
    </sheetView>
  </sheetViews>
  <sheetFormatPr defaultColWidth="8" defaultRowHeight="13.8"/>
  <cols>
    <col min="1" max="1" width="3.5" style="520" customWidth="1"/>
    <col min="2" max="2" width="31.3984375" style="520" customWidth="1"/>
    <col min="3" max="3" width="9.19921875" style="521" customWidth="1"/>
    <col min="4" max="4" width="9" style="521" customWidth="1"/>
    <col min="5" max="5" width="10.69921875" style="521" customWidth="1"/>
    <col min="6" max="6" width="11.19921875" style="522" customWidth="1"/>
    <col min="7" max="7" width="11.19921875" style="523" customWidth="1"/>
    <col min="8" max="8" width="10.19921875" style="524" customWidth="1"/>
    <col min="9" max="9" width="10.09765625" style="521" hidden="1" customWidth="1"/>
    <col min="10" max="10" width="11.59765625" style="520" hidden="1" customWidth="1"/>
    <col min="11" max="257" width="8" style="520"/>
    <col min="258" max="258" width="3.5" style="520" customWidth="1"/>
    <col min="259" max="259" width="31.3984375" style="520" customWidth="1"/>
    <col min="260" max="260" width="10.69921875" style="520" customWidth="1"/>
    <col min="261" max="261" width="8.69921875" style="520" customWidth="1"/>
    <col min="262" max="263" width="11.19921875" style="520" customWidth="1"/>
    <col min="264" max="264" width="12.19921875" style="520" customWidth="1"/>
    <col min="265" max="265" width="10.09765625" style="520" customWidth="1"/>
    <col min="266" max="266" width="11.59765625" style="520" customWidth="1"/>
    <col min="267" max="513" width="8" style="520"/>
    <col min="514" max="514" width="3.5" style="520" customWidth="1"/>
    <col min="515" max="515" width="31.3984375" style="520" customWidth="1"/>
    <col min="516" max="516" width="10.69921875" style="520" customWidth="1"/>
    <col min="517" max="517" width="8.69921875" style="520" customWidth="1"/>
    <col min="518" max="519" width="11.19921875" style="520" customWidth="1"/>
    <col min="520" max="520" width="12.19921875" style="520" customWidth="1"/>
    <col min="521" max="521" width="10.09765625" style="520" customWidth="1"/>
    <col min="522" max="522" width="11.59765625" style="520" customWidth="1"/>
    <col min="523" max="769" width="8" style="520"/>
    <col min="770" max="770" width="3.5" style="520" customWidth="1"/>
    <col min="771" max="771" width="31.3984375" style="520" customWidth="1"/>
    <col min="772" max="772" width="10.69921875" style="520" customWidth="1"/>
    <col min="773" max="773" width="8.69921875" style="520" customWidth="1"/>
    <col min="774" max="775" width="11.19921875" style="520" customWidth="1"/>
    <col min="776" max="776" width="12.19921875" style="520" customWidth="1"/>
    <col min="777" max="777" width="10.09765625" style="520" customWidth="1"/>
    <col min="778" max="778" width="11.59765625" style="520" customWidth="1"/>
    <col min="779" max="1025" width="8" style="520"/>
    <col min="1026" max="1026" width="3.5" style="520" customWidth="1"/>
    <col min="1027" max="1027" width="31.3984375" style="520" customWidth="1"/>
    <col min="1028" max="1028" width="10.69921875" style="520" customWidth="1"/>
    <col min="1029" max="1029" width="8.69921875" style="520" customWidth="1"/>
    <col min="1030" max="1031" width="11.19921875" style="520" customWidth="1"/>
    <col min="1032" max="1032" width="12.19921875" style="520" customWidth="1"/>
    <col min="1033" max="1033" width="10.09765625" style="520" customWidth="1"/>
    <col min="1034" max="1034" width="11.59765625" style="520" customWidth="1"/>
    <col min="1035" max="1281" width="8" style="520"/>
    <col min="1282" max="1282" width="3.5" style="520" customWidth="1"/>
    <col min="1283" max="1283" width="31.3984375" style="520" customWidth="1"/>
    <col min="1284" max="1284" width="10.69921875" style="520" customWidth="1"/>
    <col min="1285" max="1285" width="8.69921875" style="520" customWidth="1"/>
    <col min="1286" max="1287" width="11.19921875" style="520" customWidth="1"/>
    <col min="1288" max="1288" width="12.19921875" style="520" customWidth="1"/>
    <col min="1289" max="1289" width="10.09765625" style="520" customWidth="1"/>
    <col min="1290" max="1290" width="11.59765625" style="520" customWidth="1"/>
    <col min="1291" max="1537" width="8" style="520"/>
    <col min="1538" max="1538" width="3.5" style="520" customWidth="1"/>
    <col min="1539" max="1539" width="31.3984375" style="520" customWidth="1"/>
    <col min="1540" max="1540" width="10.69921875" style="520" customWidth="1"/>
    <col min="1541" max="1541" width="8.69921875" style="520" customWidth="1"/>
    <col min="1542" max="1543" width="11.19921875" style="520" customWidth="1"/>
    <col min="1544" max="1544" width="12.19921875" style="520" customWidth="1"/>
    <col min="1545" max="1545" width="10.09765625" style="520" customWidth="1"/>
    <col min="1546" max="1546" width="11.59765625" style="520" customWidth="1"/>
    <col min="1547" max="1793" width="8" style="520"/>
    <col min="1794" max="1794" width="3.5" style="520" customWidth="1"/>
    <col min="1795" max="1795" width="31.3984375" style="520" customWidth="1"/>
    <col min="1796" max="1796" width="10.69921875" style="520" customWidth="1"/>
    <col min="1797" max="1797" width="8.69921875" style="520" customWidth="1"/>
    <col min="1798" max="1799" width="11.19921875" style="520" customWidth="1"/>
    <col min="1800" max="1800" width="12.19921875" style="520" customWidth="1"/>
    <col min="1801" max="1801" width="10.09765625" style="520" customWidth="1"/>
    <col min="1802" max="1802" width="11.59765625" style="520" customWidth="1"/>
    <col min="1803" max="2049" width="8" style="520"/>
    <col min="2050" max="2050" width="3.5" style="520" customWidth="1"/>
    <col min="2051" max="2051" width="31.3984375" style="520" customWidth="1"/>
    <col min="2052" max="2052" width="10.69921875" style="520" customWidth="1"/>
    <col min="2053" max="2053" width="8.69921875" style="520" customWidth="1"/>
    <col min="2054" max="2055" width="11.19921875" style="520" customWidth="1"/>
    <col min="2056" max="2056" width="12.19921875" style="520" customWidth="1"/>
    <col min="2057" max="2057" width="10.09765625" style="520" customWidth="1"/>
    <col min="2058" max="2058" width="11.59765625" style="520" customWidth="1"/>
    <col min="2059" max="2305" width="8" style="520"/>
    <col min="2306" max="2306" width="3.5" style="520" customWidth="1"/>
    <col min="2307" max="2307" width="31.3984375" style="520" customWidth="1"/>
    <col min="2308" max="2308" width="10.69921875" style="520" customWidth="1"/>
    <col min="2309" max="2309" width="8.69921875" style="520" customWidth="1"/>
    <col min="2310" max="2311" width="11.19921875" style="520" customWidth="1"/>
    <col min="2312" max="2312" width="12.19921875" style="520" customWidth="1"/>
    <col min="2313" max="2313" width="10.09765625" style="520" customWidth="1"/>
    <col min="2314" max="2314" width="11.59765625" style="520" customWidth="1"/>
    <col min="2315" max="2561" width="8" style="520"/>
    <col min="2562" max="2562" width="3.5" style="520" customWidth="1"/>
    <col min="2563" max="2563" width="31.3984375" style="520" customWidth="1"/>
    <col min="2564" max="2564" width="10.69921875" style="520" customWidth="1"/>
    <col min="2565" max="2565" width="8.69921875" style="520" customWidth="1"/>
    <col min="2566" max="2567" width="11.19921875" style="520" customWidth="1"/>
    <col min="2568" max="2568" width="12.19921875" style="520" customWidth="1"/>
    <col min="2569" max="2569" width="10.09765625" style="520" customWidth="1"/>
    <col min="2570" max="2570" width="11.59765625" style="520" customWidth="1"/>
    <col min="2571" max="2817" width="8" style="520"/>
    <col min="2818" max="2818" width="3.5" style="520" customWidth="1"/>
    <col min="2819" max="2819" width="31.3984375" style="520" customWidth="1"/>
    <col min="2820" max="2820" width="10.69921875" style="520" customWidth="1"/>
    <col min="2821" max="2821" width="8.69921875" style="520" customWidth="1"/>
    <col min="2822" max="2823" width="11.19921875" style="520" customWidth="1"/>
    <col min="2824" max="2824" width="12.19921875" style="520" customWidth="1"/>
    <col min="2825" max="2825" width="10.09765625" style="520" customWidth="1"/>
    <col min="2826" max="2826" width="11.59765625" style="520" customWidth="1"/>
    <col min="2827" max="3073" width="8" style="520"/>
    <col min="3074" max="3074" width="3.5" style="520" customWidth="1"/>
    <col min="3075" max="3075" width="31.3984375" style="520" customWidth="1"/>
    <col min="3076" max="3076" width="10.69921875" style="520" customWidth="1"/>
    <col min="3077" max="3077" width="8.69921875" style="520" customWidth="1"/>
    <col min="3078" max="3079" width="11.19921875" style="520" customWidth="1"/>
    <col min="3080" max="3080" width="12.19921875" style="520" customWidth="1"/>
    <col min="3081" max="3081" width="10.09765625" style="520" customWidth="1"/>
    <col min="3082" max="3082" width="11.59765625" style="520" customWidth="1"/>
    <col min="3083" max="3329" width="8" style="520"/>
    <col min="3330" max="3330" width="3.5" style="520" customWidth="1"/>
    <col min="3331" max="3331" width="31.3984375" style="520" customWidth="1"/>
    <col min="3332" max="3332" width="10.69921875" style="520" customWidth="1"/>
    <col min="3333" max="3333" width="8.69921875" style="520" customWidth="1"/>
    <col min="3334" max="3335" width="11.19921875" style="520" customWidth="1"/>
    <col min="3336" max="3336" width="12.19921875" style="520" customWidth="1"/>
    <col min="3337" max="3337" width="10.09765625" style="520" customWidth="1"/>
    <col min="3338" max="3338" width="11.59765625" style="520" customWidth="1"/>
    <col min="3339" max="3585" width="8" style="520"/>
    <col min="3586" max="3586" width="3.5" style="520" customWidth="1"/>
    <col min="3587" max="3587" width="31.3984375" style="520" customWidth="1"/>
    <col min="3588" max="3588" width="10.69921875" style="520" customWidth="1"/>
    <col min="3589" max="3589" width="8.69921875" style="520" customWidth="1"/>
    <col min="3590" max="3591" width="11.19921875" style="520" customWidth="1"/>
    <col min="3592" max="3592" width="12.19921875" style="520" customWidth="1"/>
    <col min="3593" max="3593" width="10.09765625" style="520" customWidth="1"/>
    <col min="3594" max="3594" width="11.59765625" style="520" customWidth="1"/>
    <col min="3595" max="3841" width="8" style="520"/>
    <col min="3842" max="3842" width="3.5" style="520" customWidth="1"/>
    <col min="3843" max="3843" width="31.3984375" style="520" customWidth="1"/>
    <col min="3844" max="3844" width="10.69921875" style="520" customWidth="1"/>
    <col min="3845" max="3845" width="8.69921875" style="520" customWidth="1"/>
    <col min="3846" max="3847" width="11.19921875" style="520" customWidth="1"/>
    <col min="3848" max="3848" width="12.19921875" style="520" customWidth="1"/>
    <col min="3849" max="3849" width="10.09765625" style="520" customWidth="1"/>
    <col min="3850" max="3850" width="11.59765625" style="520" customWidth="1"/>
    <col min="3851" max="4097" width="8" style="520"/>
    <col min="4098" max="4098" width="3.5" style="520" customWidth="1"/>
    <col min="4099" max="4099" width="31.3984375" style="520" customWidth="1"/>
    <col min="4100" max="4100" width="10.69921875" style="520" customWidth="1"/>
    <col min="4101" max="4101" width="8.69921875" style="520" customWidth="1"/>
    <col min="4102" max="4103" width="11.19921875" style="520" customWidth="1"/>
    <col min="4104" max="4104" width="12.19921875" style="520" customWidth="1"/>
    <col min="4105" max="4105" width="10.09765625" style="520" customWidth="1"/>
    <col min="4106" max="4106" width="11.59765625" style="520" customWidth="1"/>
    <col min="4107" max="4353" width="8" style="520"/>
    <col min="4354" max="4354" width="3.5" style="520" customWidth="1"/>
    <col min="4355" max="4355" width="31.3984375" style="520" customWidth="1"/>
    <col min="4356" max="4356" width="10.69921875" style="520" customWidth="1"/>
    <col min="4357" max="4357" width="8.69921875" style="520" customWidth="1"/>
    <col min="4358" max="4359" width="11.19921875" style="520" customWidth="1"/>
    <col min="4360" max="4360" width="12.19921875" style="520" customWidth="1"/>
    <col min="4361" max="4361" width="10.09765625" style="520" customWidth="1"/>
    <col min="4362" max="4362" width="11.59765625" style="520" customWidth="1"/>
    <col min="4363" max="4609" width="8" style="520"/>
    <col min="4610" max="4610" width="3.5" style="520" customWidth="1"/>
    <col min="4611" max="4611" width="31.3984375" style="520" customWidth="1"/>
    <col min="4612" max="4612" width="10.69921875" style="520" customWidth="1"/>
    <col min="4613" max="4613" width="8.69921875" style="520" customWidth="1"/>
    <col min="4614" max="4615" width="11.19921875" style="520" customWidth="1"/>
    <col min="4616" max="4616" width="12.19921875" style="520" customWidth="1"/>
    <col min="4617" max="4617" width="10.09765625" style="520" customWidth="1"/>
    <col min="4618" max="4618" width="11.59765625" style="520" customWidth="1"/>
    <col min="4619" max="4865" width="8" style="520"/>
    <col min="4866" max="4866" width="3.5" style="520" customWidth="1"/>
    <col min="4867" max="4867" width="31.3984375" style="520" customWidth="1"/>
    <col min="4868" max="4868" width="10.69921875" style="520" customWidth="1"/>
    <col min="4869" max="4869" width="8.69921875" style="520" customWidth="1"/>
    <col min="4870" max="4871" width="11.19921875" style="520" customWidth="1"/>
    <col min="4872" max="4872" width="12.19921875" style="520" customWidth="1"/>
    <col min="4873" max="4873" width="10.09765625" style="520" customWidth="1"/>
    <col min="4874" max="4874" width="11.59765625" style="520" customWidth="1"/>
    <col min="4875" max="5121" width="8" style="520"/>
    <col min="5122" max="5122" width="3.5" style="520" customWidth="1"/>
    <col min="5123" max="5123" width="31.3984375" style="520" customWidth="1"/>
    <col min="5124" max="5124" width="10.69921875" style="520" customWidth="1"/>
    <col min="5125" max="5125" width="8.69921875" style="520" customWidth="1"/>
    <col min="5126" max="5127" width="11.19921875" style="520" customWidth="1"/>
    <col min="5128" max="5128" width="12.19921875" style="520" customWidth="1"/>
    <col min="5129" max="5129" width="10.09765625" style="520" customWidth="1"/>
    <col min="5130" max="5130" width="11.59765625" style="520" customWidth="1"/>
    <col min="5131" max="5377" width="8" style="520"/>
    <col min="5378" max="5378" width="3.5" style="520" customWidth="1"/>
    <col min="5379" max="5379" width="31.3984375" style="520" customWidth="1"/>
    <col min="5380" max="5380" width="10.69921875" style="520" customWidth="1"/>
    <col min="5381" max="5381" width="8.69921875" style="520" customWidth="1"/>
    <col min="5382" max="5383" width="11.19921875" style="520" customWidth="1"/>
    <col min="5384" max="5384" width="12.19921875" style="520" customWidth="1"/>
    <col min="5385" max="5385" width="10.09765625" style="520" customWidth="1"/>
    <col min="5386" max="5386" width="11.59765625" style="520" customWidth="1"/>
    <col min="5387" max="5633" width="8" style="520"/>
    <col min="5634" max="5634" width="3.5" style="520" customWidth="1"/>
    <col min="5635" max="5635" width="31.3984375" style="520" customWidth="1"/>
    <col min="5636" max="5636" width="10.69921875" style="520" customWidth="1"/>
    <col min="5637" max="5637" width="8.69921875" style="520" customWidth="1"/>
    <col min="5638" max="5639" width="11.19921875" style="520" customWidth="1"/>
    <col min="5640" max="5640" width="12.19921875" style="520" customWidth="1"/>
    <col min="5641" max="5641" width="10.09765625" style="520" customWidth="1"/>
    <col min="5642" max="5642" width="11.59765625" style="520" customWidth="1"/>
    <col min="5643" max="5889" width="8" style="520"/>
    <col min="5890" max="5890" width="3.5" style="520" customWidth="1"/>
    <col min="5891" max="5891" width="31.3984375" style="520" customWidth="1"/>
    <col min="5892" max="5892" width="10.69921875" style="520" customWidth="1"/>
    <col min="5893" max="5893" width="8.69921875" style="520" customWidth="1"/>
    <col min="5894" max="5895" width="11.19921875" style="520" customWidth="1"/>
    <col min="5896" max="5896" width="12.19921875" style="520" customWidth="1"/>
    <col min="5897" max="5897" width="10.09765625" style="520" customWidth="1"/>
    <col min="5898" max="5898" width="11.59765625" style="520" customWidth="1"/>
    <col min="5899" max="6145" width="8" style="520"/>
    <col min="6146" max="6146" width="3.5" style="520" customWidth="1"/>
    <col min="6147" max="6147" width="31.3984375" style="520" customWidth="1"/>
    <col min="6148" max="6148" width="10.69921875" style="520" customWidth="1"/>
    <col min="6149" max="6149" width="8.69921875" style="520" customWidth="1"/>
    <col min="6150" max="6151" width="11.19921875" style="520" customWidth="1"/>
    <col min="6152" max="6152" width="12.19921875" style="520" customWidth="1"/>
    <col min="6153" max="6153" width="10.09765625" style="520" customWidth="1"/>
    <col min="6154" max="6154" width="11.59765625" style="520" customWidth="1"/>
    <col min="6155" max="6401" width="8" style="520"/>
    <col min="6402" max="6402" width="3.5" style="520" customWidth="1"/>
    <col min="6403" max="6403" width="31.3984375" style="520" customWidth="1"/>
    <col min="6404" max="6404" width="10.69921875" style="520" customWidth="1"/>
    <col min="6405" max="6405" width="8.69921875" style="520" customWidth="1"/>
    <col min="6406" max="6407" width="11.19921875" style="520" customWidth="1"/>
    <col min="6408" max="6408" width="12.19921875" style="520" customWidth="1"/>
    <col min="6409" max="6409" width="10.09765625" style="520" customWidth="1"/>
    <col min="6410" max="6410" width="11.59765625" style="520" customWidth="1"/>
    <col min="6411" max="6657" width="8" style="520"/>
    <col min="6658" max="6658" width="3.5" style="520" customWidth="1"/>
    <col min="6659" max="6659" width="31.3984375" style="520" customWidth="1"/>
    <col min="6660" max="6660" width="10.69921875" style="520" customWidth="1"/>
    <col min="6661" max="6661" width="8.69921875" style="520" customWidth="1"/>
    <col min="6662" max="6663" width="11.19921875" style="520" customWidth="1"/>
    <col min="6664" max="6664" width="12.19921875" style="520" customWidth="1"/>
    <col min="6665" max="6665" width="10.09765625" style="520" customWidth="1"/>
    <col min="6666" max="6666" width="11.59765625" style="520" customWidth="1"/>
    <col min="6667" max="6913" width="8" style="520"/>
    <col min="6914" max="6914" width="3.5" style="520" customWidth="1"/>
    <col min="6915" max="6915" width="31.3984375" style="520" customWidth="1"/>
    <col min="6916" max="6916" width="10.69921875" style="520" customWidth="1"/>
    <col min="6917" max="6917" width="8.69921875" style="520" customWidth="1"/>
    <col min="6918" max="6919" width="11.19921875" style="520" customWidth="1"/>
    <col min="6920" max="6920" width="12.19921875" style="520" customWidth="1"/>
    <col min="6921" max="6921" width="10.09765625" style="520" customWidth="1"/>
    <col min="6922" max="6922" width="11.59765625" style="520" customWidth="1"/>
    <col min="6923" max="7169" width="8" style="520"/>
    <col min="7170" max="7170" width="3.5" style="520" customWidth="1"/>
    <col min="7171" max="7171" width="31.3984375" style="520" customWidth="1"/>
    <col min="7172" max="7172" width="10.69921875" style="520" customWidth="1"/>
    <col min="7173" max="7173" width="8.69921875" style="520" customWidth="1"/>
    <col min="7174" max="7175" width="11.19921875" style="520" customWidth="1"/>
    <col min="7176" max="7176" width="12.19921875" style="520" customWidth="1"/>
    <col min="7177" max="7177" width="10.09765625" style="520" customWidth="1"/>
    <col min="7178" max="7178" width="11.59765625" style="520" customWidth="1"/>
    <col min="7179" max="7425" width="8" style="520"/>
    <col min="7426" max="7426" width="3.5" style="520" customWidth="1"/>
    <col min="7427" max="7427" width="31.3984375" style="520" customWidth="1"/>
    <col min="7428" max="7428" width="10.69921875" style="520" customWidth="1"/>
    <col min="7429" max="7429" width="8.69921875" style="520" customWidth="1"/>
    <col min="7430" max="7431" width="11.19921875" style="520" customWidth="1"/>
    <col min="7432" max="7432" width="12.19921875" style="520" customWidth="1"/>
    <col min="7433" max="7433" width="10.09765625" style="520" customWidth="1"/>
    <col min="7434" max="7434" width="11.59765625" style="520" customWidth="1"/>
    <col min="7435" max="7681" width="8" style="520"/>
    <col min="7682" max="7682" width="3.5" style="520" customWidth="1"/>
    <col min="7683" max="7683" width="31.3984375" style="520" customWidth="1"/>
    <col min="7684" max="7684" width="10.69921875" style="520" customWidth="1"/>
    <col min="7685" max="7685" width="8.69921875" style="520" customWidth="1"/>
    <col min="7686" max="7687" width="11.19921875" style="520" customWidth="1"/>
    <col min="7688" max="7688" width="12.19921875" style="520" customWidth="1"/>
    <col min="7689" max="7689" width="10.09765625" style="520" customWidth="1"/>
    <col min="7690" max="7690" width="11.59765625" style="520" customWidth="1"/>
    <col min="7691" max="7937" width="8" style="520"/>
    <col min="7938" max="7938" width="3.5" style="520" customWidth="1"/>
    <col min="7939" max="7939" width="31.3984375" style="520" customWidth="1"/>
    <col min="7940" max="7940" width="10.69921875" style="520" customWidth="1"/>
    <col min="7941" max="7941" width="8.69921875" style="520" customWidth="1"/>
    <col min="7942" max="7943" width="11.19921875" style="520" customWidth="1"/>
    <col min="7944" max="7944" width="12.19921875" style="520" customWidth="1"/>
    <col min="7945" max="7945" width="10.09765625" style="520" customWidth="1"/>
    <col min="7946" max="7946" width="11.59765625" style="520" customWidth="1"/>
    <col min="7947" max="8193" width="8" style="520"/>
    <col min="8194" max="8194" width="3.5" style="520" customWidth="1"/>
    <col min="8195" max="8195" width="31.3984375" style="520" customWidth="1"/>
    <col min="8196" max="8196" width="10.69921875" style="520" customWidth="1"/>
    <col min="8197" max="8197" width="8.69921875" style="520" customWidth="1"/>
    <col min="8198" max="8199" width="11.19921875" style="520" customWidth="1"/>
    <col min="8200" max="8200" width="12.19921875" style="520" customWidth="1"/>
    <col min="8201" max="8201" width="10.09765625" style="520" customWidth="1"/>
    <col min="8202" max="8202" width="11.59765625" style="520" customWidth="1"/>
    <col min="8203" max="8449" width="8" style="520"/>
    <col min="8450" max="8450" width="3.5" style="520" customWidth="1"/>
    <col min="8451" max="8451" width="31.3984375" style="520" customWidth="1"/>
    <col min="8452" max="8452" width="10.69921875" style="520" customWidth="1"/>
    <col min="8453" max="8453" width="8.69921875" style="520" customWidth="1"/>
    <col min="8454" max="8455" width="11.19921875" style="520" customWidth="1"/>
    <col min="8456" max="8456" width="12.19921875" style="520" customWidth="1"/>
    <col min="8457" max="8457" width="10.09765625" style="520" customWidth="1"/>
    <col min="8458" max="8458" width="11.59765625" style="520" customWidth="1"/>
    <col min="8459" max="8705" width="8" style="520"/>
    <col min="8706" max="8706" width="3.5" style="520" customWidth="1"/>
    <col min="8707" max="8707" width="31.3984375" style="520" customWidth="1"/>
    <col min="8708" max="8708" width="10.69921875" style="520" customWidth="1"/>
    <col min="8709" max="8709" width="8.69921875" style="520" customWidth="1"/>
    <col min="8710" max="8711" width="11.19921875" style="520" customWidth="1"/>
    <col min="8712" max="8712" width="12.19921875" style="520" customWidth="1"/>
    <col min="8713" max="8713" width="10.09765625" style="520" customWidth="1"/>
    <col min="8714" max="8714" width="11.59765625" style="520" customWidth="1"/>
    <col min="8715" max="8961" width="8" style="520"/>
    <col min="8962" max="8962" width="3.5" style="520" customWidth="1"/>
    <col min="8963" max="8963" width="31.3984375" style="520" customWidth="1"/>
    <col min="8964" max="8964" width="10.69921875" style="520" customWidth="1"/>
    <col min="8965" max="8965" width="8.69921875" style="520" customWidth="1"/>
    <col min="8966" max="8967" width="11.19921875" style="520" customWidth="1"/>
    <col min="8968" max="8968" width="12.19921875" style="520" customWidth="1"/>
    <col min="8969" max="8969" width="10.09765625" style="520" customWidth="1"/>
    <col min="8970" max="8970" width="11.59765625" style="520" customWidth="1"/>
    <col min="8971" max="9217" width="8" style="520"/>
    <col min="9218" max="9218" width="3.5" style="520" customWidth="1"/>
    <col min="9219" max="9219" width="31.3984375" style="520" customWidth="1"/>
    <col min="9220" max="9220" width="10.69921875" style="520" customWidth="1"/>
    <col min="9221" max="9221" width="8.69921875" style="520" customWidth="1"/>
    <col min="9222" max="9223" width="11.19921875" style="520" customWidth="1"/>
    <col min="9224" max="9224" width="12.19921875" style="520" customWidth="1"/>
    <col min="9225" max="9225" width="10.09765625" style="520" customWidth="1"/>
    <col min="9226" max="9226" width="11.59765625" style="520" customWidth="1"/>
    <col min="9227" max="9473" width="8" style="520"/>
    <col min="9474" max="9474" width="3.5" style="520" customWidth="1"/>
    <col min="9475" max="9475" width="31.3984375" style="520" customWidth="1"/>
    <col min="9476" max="9476" width="10.69921875" style="520" customWidth="1"/>
    <col min="9477" max="9477" width="8.69921875" style="520" customWidth="1"/>
    <col min="9478" max="9479" width="11.19921875" style="520" customWidth="1"/>
    <col min="9480" max="9480" width="12.19921875" style="520" customWidth="1"/>
    <col min="9481" max="9481" width="10.09765625" style="520" customWidth="1"/>
    <col min="9482" max="9482" width="11.59765625" style="520" customWidth="1"/>
    <col min="9483" max="9729" width="8" style="520"/>
    <col min="9730" max="9730" width="3.5" style="520" customWidth="1"/>
    <col min="9731" max="9731" width="31.3984375" style="520" customWidth="1"/>
    <col min="9732" max="9732" width="10.69921875" style="520" customWidth="1"/>
    <col min="9733" max="9733" width="8.69921875" style="520" customWidth="1"/>
    <col min="9734" max="9735" width="11.19921875" style="520" customWidth="1"/>
    <col min="9736" max="9736" width="12.19921875" style="520" customWidth="1"/>
    <col min="9737" max="9737" width="10.09765625" style="520" customWidth="1"/>
    <col min="9738" max="9738" width="11.59765625" style="520" customWidth="1"/>
    <col min="9739" max="9985" width="8" style="520"/>
    <col min="9986" max="9986" width="3.5" style="520" customWidth="1"/>
    <col min="9987" max="9987" width="31.3984375" style="520" customWidth="1"/>
    <col min="9988" max="9988" width="10.69921875" style="520" customWidth="1"/>
    <col min="9989" max="9989" width="8.69921875" style="520" customWidth="1"/>
    <col min="9990" max="9991" width="11.19921875" style="520" customWidth="1"/>
    <col min="9992" max="9992" width="12.19921875" style="520" customWidth="1"/>
    <col min="9993" max="9993" width="10.09765625" style="520" customWidth="1"/>
    <col min="9994" max="9994" width="11.59765625" style="520" customWidth="1"/>
    <col min="9995" max="10241" width="8" style="520"/>
    <col min="10242" max="10242" width="3.5" style="520" customWidth="1"/>
    <col min="10243" max="10243" width="31.3984375" style="520" customWidth="1"/>
    <col min="10244" max="10244" width="10.69921875" style="520" customWidth="1"/>
    <col min="10245" max="10245" width="8.69921875" style="520" customWidth="1"/>
    <col min="10246" max="10247" width="11.19921875" style="520" customWidth="1"/>
    <col min="10248" max="10248" width="12.19921875" style="520" customWidth="1"/>
    <col min="10249" max="10249" width="10.09765625" style="520" customWidth="1"/>
    <col min="10250" max="10250" width="11.59765625" style="520" customWidth="1"/>
    <col min="10251" max="10497" width="8" style="520"/>
    <col min="10498" max="10498" width="3.5" style="520" customWidth="1"/>
    <col min="10499" max="10499" width="31.3984375" style="520" customWidth="1"/>
    <col min="10500" max="10500" width="10.69921875" style="520" customWidth="1"/>
    <col min="10501" max="10501" width="8.69921875" style="520" customWidth="1"/>
    <col min="10502" max="10503" width="11.19921875" style="520" customWidth="1"/>
    <col min="10504" max="10504" width="12.19921875" style="520" customWidth="1"/>
    <col min="10505" max="10505" width="10.09765625" style="520" customWidth="1"/>
    <col min="10506" max="10506" width="11.59765625" style="520" customWidth="1"/>
    <col min="10507" max="10753" width="8" style="520"/>
    <col min="10754" max="10754" width="3.5" style="520" customWidth="1"/>
    <col min="10755" max="10755" width="31.3984375" style="520" customWidth="1"/>
    <col min="10756" max="10756" width="10.69921875" style="520" customWidth="1"/>
    <col min="10757" max="10757" width="8.69921875" style="520" customWidth="1"/>
    <col min="10758" max="10759" width="11.19921875" style="520" customWidth="1"/>
    <col min="10760" max="10760" width="12.19921875" style="520" customWidth="1"/>
    <col min="10761" max="10761" width="10.09765625" style="520" customWidth="1"/>
    <col min="10762" max="10762" width="11.59765625" style="520" customWidth="1"/>
    <col min="10763" max="11009" width="8" style="520"/>
    <col min="11010" max="11010" width="3.5" style="520" customWidth="1"/>
    <col min="11011" max="11011" width="31.3984375" style="520" customWidth="1"/>
    <col min="11012" max="11012" width="10.69921875" style="520" customWidth="1"/>
    <col min="11013" max="11013" width="8.69921875" style="520" customWidth="1"/>
    <col min="11014" max="11015" width="11.19921875" style="520" customWidth="1"/>
    <col min="11016" max="11016" width="12.19921875" style="520" customWidth="1"/>
    <col min="11017" max="11017" width="10.09765625" style="520" customWidth="1"/>
    <col min="11018" max="11018" width="11.59765625" style="520" customWidth="1"/>
    <col min="11019" max="11265" width="8" style="520"/>
    <col min="11266" max="11266" width="3.5" style="520" customWidth="1"/>
    <col min="11267" max="11267" width="31.3984375" style="520" customWidth="1"/>
    <col min="11268" max="11268" width="10.69921875" style="520" customWidth="1"/>
    <col min="11269" max="11269" width="8.69921875" style="520" customWidth="1"/>
    <col min="11270" max="11271" width="11.19921875" style="520" customWidth="1"/>
    <col min="11272" max="11272" width="12.19921875" style="520" customWidth="1"/>
    <col min="11273" max="11273" width="10.09765625" style="520" customWidth="1"/>
    <col min="11274" max="11274" width="11.59765625" style="520" customWidth="1"/>
    <col min="11275" max="11521" width="8" style="520"/>
    <col min="11522" max="11522" width="3.5" style="520" customWidth="1"/>
    <col min="11523" max="11523" width="31.3984375" style="520" customWidth="1"/>
    <col min="11524" max="11524" width="10.69921875" style="520" customWidth="1"/>
    <col min="11525" max="11525" width="8.69921875" style="520" customWidth="1"/>
    <col min="11526" max="11527" width="11.19921875" style="520" customWidth="1"/>
    <col min="11528" max="11528" width="12.19921875" style="520" customWidth="1"/>
    <col min="11529" max="11529" width="10.09765625" style="520" customWidth="1"/>
    <col min="11530" max="11530" width="11.59765625" style="520" customWidth="1"/>
    <col min="11531" max="11777" width="8" style="520"/>
    <col min="11778" max="11778" width="3.5" style="520" customWidth="1"/>
    <col min="11779" max="11779" width="31.3984375" style="520" customWidth="1"/>
    <col min="11780" max="11780" width="10.69921875" style="520" customWidth="1"/>
    <col min="11781" max="11781" width="8.69921875" style="520" customWidth="1"/>
    <col min="11782" max="11783" width="11.19921875" style="520" customWidth="1"/>
    <col min="11784" max="11784" width="12.19921875" style="520" customWidth="1"/>
    <col min="11785" max="11785" width="10.09765625" style="520" customWidth="1"/>
    <col min="11786" max="11786" width="11.59765625" style="520" customWidth="1"/>
    <col min="11787" max="12033" width="8" style="520"/>
    <col min="12034" max="12034" width="3.5" style="520" customWidth="1"/>
    <col min="12035" max="12035" width="31.3984375" style="520" customWidth="1"/>
    <col min="12036" max="12036" width="10.69921875" style="520" customWidth="1"/>
    <col min="12037" max="12037" width="8.69921875" style="520" customWidth="1"/>
    <col min="12038" max="12039" width="11.19921875" style="520" customWidth="1"/>
    <col min="12040" max="12040" width="12.19921875" style="520" customWidth="1"/>
    <col min="12041" max="12041" width="10.09765625" style="520" customWidth="1"/>
    <col min="12042" max="12042" width="11.59765625" style="520" customWidth="1"/>
    <col min="12043" max="12289" width="8" style="520"/>
    <col min="12290" max="12290" width="3.5" style="520" customWidth="1"/>
    <col min="12291" max="12291" width="31.3984375" style="520" customWidth="1"/>
    <col min="12292" max="12292" width="10.69921875" style="520" customWidth="1"/>
    <col min="12293" max="12293" width="8.69921875" style="520" customWidth="1"/>
    <col min="12294" max="12295" width="11.19921875" style="520" customWidth="1"/>
    <col min="12296" max="12296" width="12.19921875" style="520" customWidth="1"/>
    <col min="12297" max="12297" width="10.09765625" style="520" customWidth="1"/>
    <col min="12298" max="12298" width="11.59765625" style="520" customWidth="1"/>
    <col min="12299" max="12545" width="8" style="520"/>
    <col min="12546" max="12546" width="3.5" style="520" customWidth="1"/>
    <col min="12547" max="12547" width="31.3984375" style="520" customWidth="1"/>
    <col min="12548" max="12548" width="10.69921875" style="520" customWidth="1"/>
    <col min="12549" max="12549" width="8.69921875" style="520" customWidth="1"/>
    <col min="12550" max="12551" width="11.19921875" style="520" customWidth="1"/>
    <col min="12552" max="12552" width="12.19921875" style="520" customWidth="1"/>
    <col min="12553" max="12553" width="10.09765625" style="520" customWidth="1"/>
    <col min="12554" max="12554" width="11.59765625" style="520" customWidth="1"/>
    <col min="12555" max="12801" width="8" style="520"/>
    <col min="12802" max="12802" width="3.5" style="520" customWidth="1"/>
    <col min="12803" max="12803" width="31.3984375" style="520" customWidth="1"/>
    <col min="12804" max="12804" width="10.69921875" style="520" customWidth="1"/>
    <col min="12805" max="12805" width="8.69921875" style="520" customWidth="1"/>
    <col min="12806" max="12807" width="11.19921875" style="520" customWidth="1"/>
    <col min="12808" max="12808" width="12.19921875" style="520" customWidth="1"/>
    <col min="12809" max="12809" width="10.09765625" style="520" customWidth="1"/>
    <col min="12810" max="12810" width="11.59765625" style="520" customWidth="1"/>
    <col min="12811" max="13057" width="8" style="520"/>
    <col min="13058" max="13058" width="3.5" style="520" customWidth="1"/>
    <col min="13059" max="13059" width="31.3984375" style="520" customWidth="1"/>
    <col min="13060" max="13060" width="10.69921875" style="520" customWidth="1"/>
    <col min="13061" max="13061" width="8.69921875" style="520" customWidth="1"/>
    <col min="13062" max="13063" width="11.19921875" style="520" customWidth="1"/>
    <col min="13064" max="13064" width="12.19921875" style="520" customWidth="1"/>
    <col min="13065" max="13065" width="10.09765625" style="520" customWidth="1"/>
    <col min="13066" max="13066" width="11.59765625" style="520" customWidth="1"/>
    <col min="13067" max="13313" width="8" style="520"/>
    <col min="13314" max="13314" width="3.5" style="520" customWidth="1"/>
    <col min="13315" max="13315" width="31.3984375" style="520" customWidth="1"/>
    <col min="13316" max="13316" width="10.69921875" style="520" customWidth="1"/>
    <col min="13317" max="13317" width="8.69921875" style="520" customWidth="1"/>
    <col min="13318" max="13319" width="11.19921875" style="520" customWidth="1"/>
    <col min="13320" max="13320" width="12.19921875" style="520" customWidth="1"/>
    <col min="13321" max="13321" width="10.09765625" style="520" customWidth="1"/>
    <col min="13322" max="13322" width="11.59765625" style="520" customWidth="1"/>
    <col min="13323" max="13569" width="8" style="520"/>
    <col min="13570" max="13570" width="3.5" style="520" customWidth="1"/>
    <col min="13571" max="13571" width="31.3984375" style="520" customWidth="1"/>
    <col min="13572" max="13572" width="10.69921875" style="520" customWidth="1"/>
    <col min="13573" max="13573" width="8.69921875" style="520" customWidth="1"/>
    <col min="13574" max="13575" width="11.19921875" style="520" customWidth="1"/>
    <col min="13576" max="13576" width="12.19921875" style="520" customWidth="1"/>
    <col min="13577" max="13577" width="10.09765625" style="520" customWidth="1"/>
    <col min="13578" max="13578" width="11.59765625" style="520" customWidth="1"/>
    <col min="13579" max="13825" width="8" style="520"/>
    <col min="13826" max="13826" width="3.5" style="520" customWidth="1"/>
    <col min="13827" max="13827" width="31.3984375" style="520" customWidth="1"/>
    <col min="13828" max="13828" width="10.69921875" style="520" customWidth="1"/>
    <col min="13829" max="13829" width="8.69921875" style="520" customWidth="1"/>
    <col min="13830" max="13831" width="11.19921875" style="520" customWidth="1"/>
    <col min="13832" max="13832" width="12.19921875" style="520" customWidth="1"/>
    <col min="13833" max="13833" width="10.09765625" style="520" customWidth="1"/>
    <col min="13834" max="13834" width="11.59765625" style="520" customWidth="1"/>
    <col min="13835" max="14081" width="8" style="520"/>
    <col min="14082" max="14082" width="3.5" style="520" customWidth="1"/>
    <col min="14083" max="14083" width="31.3984375" style="520" customWidth="1"/>
    <col min="14084" max="14084" width="10.69921875" style="520" customWidth="1"/>
    <col min="14085" max="14085" width="8.69921875" style="520" customWidth="1"/>
    <col min="14086" max="14087" width="11.19921875" style="520" customWidth="1"/>
    <col min="14088" max="14088" width="12.19921875" style="520" customWidth="1"/>
    <col min="14089" max="14089" width="10.09765625" style="520" customWidth="1"/>
    <col min="14090" max="14090" width="11.59765625" style="520" customWidth="1"/>
    <col min="14091" max="14337" width="8" style="520"/>
    <col min="14338" max="14338" width="3.5" style="520" customWidth="1"/>
    <col min="14339" max="14339" width="31.3984375" style="520" customWidth="1"/>
    <col min="14340" max="14340" width="10.69921875" style="520" customWidth="1"/>
    <col min="14341" max="14341" width="8.69921875" style="520" customWidth="1"/>
    <col min="14342" max="14343" width="11.19921875" style="520" customWidth="1"/>
    <col min="14344" max="14344" width="12.19921875" style="520" customWidth="1"/>
    <col min="14345" max="14345" width="10.09765625" style="520" customWidth="1"/>
    <col min="14346" max="14346" width="11.59765625" style="520" customWidth="1"/>
    <col min="14347" max="14593" width="8" style="520"/>
    <col min="14594" max="14594" width="3.5" style="520" customWidth="1"/>
    <col min="14595" max="14595" width="31.3984375" style="520" customWidth="1"/>
    <col min="14596" max="14596" width="10.69921875" style="520" customWidth="1"/>
    <col min="14597" max="14597" width="8.69921875" style="520" customWidth="1"/>
    <col min="14598" max="14599" width="11.19921875" style="520" customWidth="1"/>
    <col min="14600" max="14600" width="12.19921875" style="520" customWidth="1"/>
    <col min="14601" max="14601" width="10.09765625" style="520" customWidth="1"/>
    <col min="14602" max="14602" width="11.59765625" style="520" customWidth="1"/>
    <col min="14603" max="14849" width="8" style="520"/>
    <col min="14850" max="14850" width="3.5" style="520" customWidth="1"/>
    <col min="14851" max="14851" width="31.3984375" style="520" customWidth="1"/>
    <col min="14852" max="14852" width="10.69921875" style="520" customWidth="1"/>
    <col min="14853" max="14853" width="8.69921875" style="520" customWidth="1"/>
    <col min="14854" max="14855" width="11.19921875" style="520" customWidth="1"/>
    <col min="14856" max="14856" width="12.19921875" style="520" customWidth="1"/>
    <col min="14857" max="14857" width="10.09765625" style="520" customWidth="1"/>
    <col min="14858" max="14858" width="11.59765625" style="520" customWidth="1"/>
    <col min="14859" max="15105" width="8" style="520"/>
    <col min="15106" max="15106" width="3.5" style="520" customWidth="1"/>
    <col min="15107" max="15107" width="31.3984375" style="520" customWidth="1"/>
    <col min="15108" max="15108" width="10.69921875" style="520" customWidth="1"/>
    <col min="15109" max="15109" width="8.69921875" style="520" customWidth="1"/>
    <col min="15110" max="15111" width="11.19921875" style="520" customWidth="1"/>
    <col min="15112" max="15112" width="12.19921875" style="520" customWidth="1"/>
    <col min="15113" max="15113" width="10.09765625" style="520" customWidth="1"/>
    <col min="15114" max="15114" width="11.59765625" style="520" customWidth="1"/>
    <col min="15115" max="15361" width="8" style="520"/>
    <col min="15362" max="15362" width="3.5" style="520" customWidth="1"/>
    <col min="15363" max="15363" width="31.3984375" style="520" customWidth="1"/>
    <col min="15364" max="15364" width="10.69921875" style="520" customWidth="1"/>
    <col min="15365" max="15365" width="8.69921875" style="520" customWidth="1"/>
    <col min="15366" max="15367" width="11.19921875" style="520" customWidth="1"/>
    <col min="15368" max="15368" width="12.19921875" style="520" customWidth="1"/>
    <col min="15369" max="15369" width="10.09765625" style="520" customWidth="1"/>
    <col min="15370" max="15370" width="11.59765625" style="520" customWidth="1"/>
    <col min="15371" max="15617" width="8" style="520"/>
    <col min="15618" max="15618" width="3.5" style="520" customWidth="1"/>
    <col min="15619" max="15619" width="31.3984375" style="520" customWidth="1"/>
    <col min="15620" max="15620" width="10.69921875" style="520" customWidth="1"/>
    <col min="15621" max="15621" width="8.69921875" style="520" customWidth="1"/>
    <col min="15622" max="15623" width="11.19921875" style="520" customWidth="1"/>
    <col min="15624" max="15624" width="12.19921875" style="520" customWidth="1"/>
    <col min="15625" max="15625" width="10.09765625" style="520" customWidth="1"/>
    <col min="15626" max="15626" width="11.59765625" style="520" customWidth="1"/>
    <col min="15627" max="15873" width="8" style="520"/>
    <col min="15874" max="15874" width="3.5" style="520" customWidth="1"/>
    <col min="15875" max="15875" width="31.3984375" style="520" customWidth="1"/>
    <col min="15876" max="15876" width="10.69921875" style="520" customWidth="1"/>
    <col min="15877" max="15877" width="8.69921875" style="520" customWidth="1"/>
    <col min="15878" max="15879" width="11.19921875" style="520" customWidth="1"/>
    <col min="15880" max="15880" width="12.19921875" style="520" customWidth="1"/>
    <col min="15881" max="15881" width="10.09765625" style="520" customWidth="1"/>
    <col min="15882" max="15882" width="11.59765625" style="520" customWidth="1"/>
    <col min="15883" max="16129" width="8" style="520"/>
    <col min="16130" max="16130" width="3.5" style="520" customWidth="1"/>
    <col min="16131" max="16131" width="31.3984375" style="520" customWidth="1"/>
    <col min="16132" max="16132" width="10.69921875" style="520" customWidth="1"/>
    <col min="16133" max="16133" width="8.69921875" style="520" customWidth="1"/>
    <col min="16134" max="16135" width="11.19921875" style="520" customWidth="1"/>
    <col min="16136" max="16136" width="12.19921875" style="520" customWidth="1"/>
    <col min="16137" max="16137" width="10.09765625" style="520" customWidth="1"/>
    <col min="16138" max="16138" width="11.59765625" style="520" customWidth="1"/>
    <col min="16139" max="16384" width="8" style="520"/>
  </cols>
  <sheetData>
    <row r="1" spans="1:10" ht="15.6">
      <c r="A1" s="1083" t="s">
        <v>169</v>
      </c>
      <c r="B1" s="1083"/>
      <c r="C1" s="1083"/>
      <c r="D1" s="1083"/>
      <c r="E1" s="1083"/>
      <c r="F1" s="1083"/>
      <c r="G1" s="1083"/>
      <c r="H1" s="1083"/>
      <c r="I1" s="1083"/>
      <c r="J1" s="1083"/>
    </row>
    <row r="2" spans="1:10" ht="33" customHeight="1">
      <c r="A2" s="1084" t="s">
        <v>660</v>
      </c>
      <c r="B2" s="1084"/>
      <c r="C2" s="1084"/>
      <c r="D2" s="1084"/>
      <c r="E2" s="1084"/>
      <c r="F2" s="1084"/>
      <c r="G2" s="1084"/>
      <c r="H2" s="1084"/>
      <c r="I2" s="1084"/>
      <c r="J2" s="1084"/>
    </row>
    <row r="3" spans="1:10" ht="23.25" customHeight="1">
      <c r="A3" s="1085" t="str">
        <f>'Bảo hiểm'!A3:Q3</f>
        <v>(Kèm theo Công văn số         /UBND-TC ngày        tháng        năm 2024 của UBND huyện Bình Sơn)</v>
      </c>
      <c r="B3" s="1086"/>
      <c r="C3" s="1086"/>
      <c r="D3" s="1086"/>
      <c r="E3" s="1086"/>
      <c r="F3" s="1086"/>
      <c r="G3" s="1086"/>
      <c r="H3" s="1086"/>
      <c r="I3" s="1086"/>
      <c r="J3" s="1086"/>
    </row>
    <row r="4" spans="1:10" ht="23.25" hidden="1" customHeight="1">
      <c r="A4" s="1086" t="s">
        <v>170</v>
      </c>
      <c r="B4" s="1086"/>
      <c r="C4" s="1086"/>
      <c r="D4" s="1086"/>
      <c r="E4" s="1086"/>
      <c r="F4" s="1086"/>
      <c r="G4" s="1086"/>
      <c r="H4" s="1086"/>
      <c r="I4" s="1086"/>
    </row>
    <row r="5" spans="1:10" ht="15" customHeight="1">
      <c r="G5" s="1087" t="s">
        <v>171</v>
      </c>
      <c r="H5" s="1087"/>
      <c r="I5" s="1087"/>
      <c r="J5" s="1087"/>
    </row>
    <row r="6" spans="1:10" s="514" customFormat="1" ht="26.25" customHeight="1">
      <c r="A6" s="1082" t="s">
        <v>2</v>
      </c>
      <c r="B6" s="1082" t="s">
        <v>172</v>
      </c>
      <c r="C6" s="1081" t="s">
        <v>661</v>
      </c>
      <c r="D6" s="1081"/>
      <c r="E6" s="1081"/>
      <c r="F6" s="1081"/>
      <c r="G6" s="1081" t="s">
        <v>662</v>
      </c>
      <c r="H6" s="1081"/>
      <c r="I6" s="1079" t="s">
        <v>173</v>
      </c>
      <c r="J6" s="1079" t="s">
        <v>174</v>
      </c>
    </row>
    <row r="7" spans="1:10" s="514" customFormat="1" ht="69.75" customHeight="1">
      <c r="A7" s="1082"/>
      <c r="B7" s="1082"/>
      <c r="C7" s="526" t="s">
        <v>175</v>
      </c>
      <c r="D7" s="527" t="s">
        <v>176</v>
      </c>
      <c r="E7" s="528" t="s">
        <v>177</v>
      </c>
      <c r="F7" s="525" t="s">
        <v>178</v>
      </c>
      <c r="G7" s="529" t="s">
        <v>7</v>
      </c>
      <c r="H7" s="530" t="s">
        <v>663</v>
      </c>
      <c r="I7" s="1080"/>
      <c r="J7" s="1080"/>
    </row>
    <row r="8" spans="1:10" s="515" customFormat="1" ht="12.75" hidden="1" customHeight="1">
      <c r="A8" s="531" t="s">
        <v>69</v>
      </c>
      <c r="B8" s="531" t="s">
        <v>75</v>
      </c>
      <c r="C8" s="532">
        <v>1</v>
      </c>
      <c r="D8" s="1001" t="s">
        <v>179</v>
      </c>
      <c r="E8" s="1002" t="s">
        <v>180</v>
      </c>
      <c r="F8" s="531">
        <v>4</v>
      </c>
      <c r="G8" s="531">
        <v>5</v>
      </c>
      <c r="H8" s="533">
        <v>6</v>
      </c>
      <c r="I8" s="591">
        <v>7</v>
      </c>
      <c r="J8" s="591">
        <v>8</v>
      </c>
    </row>
    <row r="9" spans="1:10" s="516" customFormat="1" ht="15.6">
      <c r="A9" s="485"/>
      <c r="B9" s="485" t="s">
        <v>181</v>
      </c>
      <c r="C9" s="534"/>
      <c r="D9" s="534"/>
      <c r="E9" s="534">
        <f t="shared" ref="E9:J9" si="0">E13+E61</f>
        <v>0</v>
      </c>
      <c r="F9" s="535">
        <f t="shared" si="0"/>
        <v>0</v>
      </c>
      <c r="G9" s="534">
        <f t="shared" si="0"/>
        <v>0</v>
      </c>
      <c r="H9" s="534">
        <f t="shared" si="0"/>
        <v>0</v>
      </c>
      <c r="I9" s="534">
        <f t="shared" si="0"/>
        <v>0</v>
      </c>
      <c r="J9" s="534">
        <f t="shared" si="0"/>
        <v>0</v>
      </c>
    </row>
    <row r="10" spans="1:10" s="517" customFormat="1" ht="18.75" hidden="1" customHeight="1">
      <c r="A10" s="536"/>
      <c r="B10" s="537" t="s">
        <v>182</v>
      </c>
      <c r="C10" s="538"/>
      <c r="D10" s="538"/>
      <c r="E10" s="538"/>
      <c r="F10" s="539"/>
      <c r="G10" s="540"/>
      <c r="H10" s="541"/>
      <c r="I10" s="530"/>
      <c r="J10" s="530"/>
    </row>
    <row r="11" spans="1:10" s="517" customFormat="1" ht="15.75" hidden="1" customHeight="1">
      <c r="A11" s="536"/>
      <c r="B11" s="537" t="s">
        <v>182</v>
      </c>
      <c r="C11" s="538"/>
      <c r="D11" s="538"/>
      <c r="E11" s="538"/>
      <c r="F11" s="539"/>
      <c r="G11" s="540"/>
      <c r="H11" s="541"/>
      <c r="I11" s="530"/>
      <c r="J11" s="530"/>
    </row>
    <row r="12" spans="1:10" s="517" customFormat="1" ht="15.75" hidden="1" customHeight="1">
      <c r="A12" s="536"/>
      <c r="B12" s="537" t="s">
        <v>183</v>
      </c>
      <c r="C12" s="538"/>
      <c r="D12" s="538"/>
      <c r="E12" s="538"/>
      <c r="F12" s="539"/>
      <c r="G12" s="540"/>
      <c r="H12" s="541"/>
      <c r="I12" s="530"/>
      <c r="J12" s="530"/>
    </row>
    <row r="13" spans="1:10" s="517" customFormat="1" ht="15.6">
      <c r="A13" s="485" t="s">
        <v>69</v>
      </c>
      <c r="B13" s="542" t="s">
        <v>184</v>
      </c>
      <c r="C13" s="543"/>
      <c r="D13" s="543"/>
      <c r="E13" s="543">
        <f t="shared" ref="E13:J13" si="1">E14+E47</f>
        <v>0</v>
      </c>
      <c r="F13" s="544">
        <f t="shared" si="1"/>
        <v>0</v>
      </c>
      <c r="G13" s="543">
        <f t="shared" si="1"/>
        <v>0</v>
      </c>
      <c r="H13" s="543">
        <f t="shared" si="1"/>
        <v>0</v>
      </c>
      <c r="I13" s="543">
        <f t="shared" si="1"/>
        <v>0</v>
      </c>
      <c r="J13" s="543">
        <f t="shared" si="1"/>
        <v>0</v>
      </c>
    </row>
    <row r="14" spans="1:10" s="516" customFormat="1" ht="15.6">
      <c r="A14" s="545" t="s">
        <v>19</v>
      </c>
      <c r="B14" s="546" t="s">
        <v>185</v>
      </c>
      <c r="C14" s="543"/>
      <c r="D14" s="543"/>
      <c r="E14" s="543">
        <f t="shared" ref="E14:J14" si="2">E15+E18+E19+E23+E31+E36+E45+E46</f>
        <v>0</v>
      </c>
      <c r="F14" s="544">
        <f t="shared" si="2"/>
        <v>0</v>
      </c>
      <c r="G14" s="543">
        <f t="shared" si="2"/>
        <v>0</v>
      </c>
      <c r="H14" s="543">
        <f t="shared" si="2"/>
        <v>0</v>
      </c>
      <c r="I14" s="543">
        <f t="shared" si="2"/>
        <v>0</v>
      </c>
      <c r="J14" s="543">
        <f t="shared" si="2"/>
        <v>0</v>
      </c>
    </row>
    <row r="15" spans="1:10" s="517" customFormat="1" ht="27.6">
      <c r="A15" s="547">
        <v>1</v>
      </c>
      <c r="B15" s="548" t="s">
        <v>186</v>
      </c>
      <c r="C15" s="549"/>
      <c r="D15" s="549"/>
      <c r="E15" s="550">
        <f>E16+E17</f>
        <v>0</v>
      </c>
      <c r="F15" s="549">
        <f>SUM(F16:F17)</f>
        <v>0</v>
      </c>
      <c r="G15" s="549">
        <f>SUM(G16:G17)</f>
        <v>0</v>
      </c>
      <c r="H15" s="549">
        <f>SUM(H16:H17)</f>
        <v>0</v>
      </c>
      <c r="I15" s="530"/>
      <c r="J15" s="530"/>
    </row>
    <row r="16" spans="1:10" s="517" customFormat="1" ht="15.6">
      <c r="A16" s="551" t="s">
        <v>187</v>
      </c>
      <c r="B16" s="552" t="s">
        <v>188</v>
      </c>
      <c r="C16" s="553">
        <v>2.5</v>
      </c>
      <c r="D16" s="554">
        <f>C16*0.36</f>
        <v>0.89999999999999991</v>
      </c>
      <c r="E16" s="555"/>
      <c r="F16" s="556">
        <f>D16*E16</f>
        <v>0</v>
      </c>
      <c r="G16" s="555">
        <v>0</v>
      </c>
      <c r="H16" s="541">
        <v>0</v>
      </c>
      <c r="I16" s="530"/>
      <c r="J16" s="530"/>
    </row>
    <row r="17" spans="1:10" s="517" customFormat="1" ht="15.6">
      <c r="A17" s="551" t="s">
        <v>189</v>
      </c>
      <c r="B17" s="552" t="s">
        <v>190</v>
      </c>
      <c r="C17" s="553">
        <v>1.5</v>
      </c>
      <c r="D17" s="554">
        <f>C17*0.36</f>
        <v>0.54</v>
      </c>
      <c r="E17" s="555"/>
      <c r="F17" s="556">
        <f>D17*E17*12</f>
        <v>0</v>
      </c>
      <c r="G17" s="555"/>
      <c r="H17" s="541">
        <f>D17*G17*12</f>
        <v>0</v>
      </c>
      <c r="I17" s="530"/>
      <c r="J17" s="530"/>
    </row>
    <row r="18" spans="1:10" s="517" customFormat="1" ht="79.2">
      <c r="A18" s="547">
        <v>2</v>
      </c>
      <c r="B18" s="557" t="s">
        <v>191</v>
      </c>
      <c r="C18" s="549"/>
      <c r="D18" s="549"/>
      <c r="E18" s="549"/>
      <c r="F18" s="558"/>
      <c r="G18" s="549"/>
      <c r="H18" s="559"/>
      <c r="I18" s="530"/>
      <c r="J18" s="530"/>
    </row>
    <row r="19" spans="1:10" s="517" customFormat="1" ht="79.2">
      <c r="A19" s="547">
        <v>3</v>
      </c>
      <c r="B19" s="557" t="s">
        <v>192</v>
      </c>
      <c r="C19" s="549"/>
      <c r="D19" s="549"/>
      <c r="E19" s="549"/>
      <c r="F19" s="549"/>
      <c r="G19" s="549"/>
      <c r="H19" s="560"/>
      <c r="I19" s="530"/>
      <c r="J19" s="530"/>
    </row>
    <row r="20" spans="1:10" s="517" customFormat="1" ht="16.2">
      <c r="A20" s="551" t="s">
        <v>193</v>
      </c>
      <c r="B20" s="552" t="s">
        <v>194</v>
      </c>
      <c r="C20" s="553">
        <v>2.5</v>
      </c>
      <c r="D20" s="554">
        <f t="shared" ref="D20:D21" si="3">C20*0.36</f>
        <v>0.89999999999999991</v>
      </c>
      <c r="E20" s="553"/>
      <c r="F20" s="558">
        <v>0</v>
      </c>
      <c r="G20" s="555">
        <v>0</v>
      </c>
      <c r="H20" s="541">
        <v>0</v>
      </c>
      <c r="I20" s="530"/>
      <c r="J20" s="530"/>
    </row>
    <row r="21" spans="1:10" s="517" customFormat="1" ht="16.2">
      <c r="A21" s="551" t="s">
        <v>195</v>
      </c>
      <c r="B21" s="552" t="s">
        <v>196</v>
      </c>
      <c r="C21" s="553">
        <v>2</v>
      </c>
      <c r="D21" s="554">
        <f t="shared" si="3"/>
        <v>0.72</v>
      </c>
      <c r="E21" s="553"/>
      <c r="F21" s="558">
        <v>0</v>
      </c>
      <c r="G21" s="555">
        <v>0</v>
      </c>
      <c r="H21" s="541">
        <v>0</v>
      </c>
      <c r="I21" s="530"/>
      <c r="J21" s="530"/>
    </row>
    <row r="22" spans="1:10" s="517" customFormat="1" ht="15.6" hidden="1">
      <c r="A22" s="551" t="s">
        <v>197</v>
      </c>
      <c r="B22" s="552" t="s">
        <v>198</v>
      </c>
      <c r="C22" s="555"/>
      <c r="D22" s="555"/>
      <c r="E22" s="555"/>
      <c r="F22" s="561"/>
      <c r="G22" s="555"/>
      <c r="H22" s="541"/>
      <c r="I22" s="530"/>
      <c r="J22" s="530"/>
    </row>
    <row r="23" spans="1:10" s="517" customFormat="1" ht="28.5" customHeight="1">
      <c r="A23" s="547">
        <v>4</v>
      </c>
      <c r="B23" s="547" t="s">
        <v>199</v>
      </c>
      <c r="C23" s="549"/>
      <c r="D23" s="549"/>
      <c r="E23" s="549">
        <f t="shared" ref="E23:J23" si="4">SUM(E24:E30)</f>
        <v>0</v>
      </c>
      <c r="F23" s="549">
        <f t="shared" si="4"/>
        <v>0</v>
      </c>
      <c r="G23" s="549">
        <f t="shared" si="4"/>
        <v>0</v>
      </c>
      <c r="H23" s="549">
        <f t="shared" si="4"/>
        <v>0</v>
      </c>
      <c r="I23" s="549">
        <f t="shared" si="4"/>
        <v>0</v>
      </c>
      <c r="J23" s="549">
        <f t="shared" si="4"/>
        <v>0</v>
      </c>
    </row>
    <row r="24" spans="1:10" s="517" customFormat="1" ht="52.8">
      <c r="A24" s="551" t="s">
        <v>200</v>
      </c>
      <c r="B24" s="562" t="s">
        <v>201</v>
      </c>
      <c r="C24" s="553">
        <v>1</v>
      </c>
      <c r="D24" s="554">
        <f t="shared" ref="D24:D30" si="5">C24*0.36</f>
        <v>0.36</v>
      </c>
      <c r="E24" s="563"/>
      <c r="F24" s="556">
        <f t="shared" ref="F24:F30" si="6">D24*E24*12</f>
        <v>0</v>
      </c>
      <c r="G24" s="564"/>
      <c r="H24" s="541">
        <f>D24*G24*12</f>
        <v>0</v>
      </c>
      <c r="I24" s="530"/>
      <c r="J24" s="530"/>
    </row>
    <row r="25" spans="1:10" s="517" customFormat="1" ht="69">
      <c r="A25" s="551" t="s">
        <v>202</v>
      </c>
      <c r="B25" s="552" t="s">
        <v>203</v>
      </c>
      <c r="C25" s="553">
        <v>2</v>
      </c>
      <c r="D25" s="554">
        <f t="shared" si="5"/>
        <v>0.72</v>
      </c>
      <c r="E25" s="563"/>
      <c r="F25" s="556">
        <f t="shared" si="6"/>
        <v>0</v>
      </c>
      <c r="G25" s="564"/>
      <c r="H25" s="541">
        <f>D25*G25*12</f>
        <v>0</v>
      </c>
      <c r="I25" s="530"/>
      <c r="J25" s="530"/>
    </row>
    <row r="26" spans="1:10" s="517" customFormat="1" ht="69">
      <c r="A26" s="551" t="s">
        <v>204</v>
      </c>
      <c r="B26" s="552" t="s">
        <v>205</v>
      </c>
      <c r="C26" s="553">
        <v>3</v>
      </c>
      <c r="D26" s="554">
        <f t="shared" si="5"/>
        <v>1.08</v>
      </c>
      <c r="E26" s="563"/>
      <c r="F26" s="556">
        <f t="shared" si="6"/>
        <v>0</v>
      </c>
      <c r="G26" s="564"/>
      <c r="H26" s="541">
        <f t="shared" ref="H26:H27" si="7">D26*G26*12</f>
        <v>0</v>
      </c>
      <c r="I26" s="530"/>
      <c r="J26" s="530"/>
    </row>
    <row r="27" spans="1:10" s="517" customFormat="1" ht="69">
      <c r="A27" s="551" t="s">
        <v>206</v>
      </c>
      <c r="B27" s="552" t="s">
        <v>207</v>
      </c>
      <c r="C27" s="553">
        <v>4</v>
      </c>
      <c r="D27" s="554">
        <f t="shared" si="5"/>
        <v>1.44</v>
      </c>
      <c r="E27" s="563"/>
      <c r="F27" s="556">
        <f t="shared" si="6"/>
        <v>0</v>
      </c>
      <c r="G27" s="564"/>
      <c r="H27" s="541">
        <f t="shared" si="7"/>
        <v>0</v>
      </c>
      <c r="I27" s="530"/>
      <c r="J27" s="530"/>
    </row>
    <row r="28" spans="1:10" s="517" customFormat="1" ht="69">
      <c r="A28" s="551" t="s">
        <v>208</v>
      </c>
      <c r="B28" s="552" t="s">
        <v>209</v>
      </c>
      <c r="C28" s="553">
        <v>5</v>
      </c>
      <c r="D28" s="554">
        <f t="shared" si="5"/>
        <v>1.7999999999999998</v>
      </c>
      <c r="E28" s="563"/>
      <c r="F28" s="556">
        <f t="shared" si="6"/>
        <v>0</v>
      </c>
      <c r="G28" s="564"/>
      <c r="H28" s="541"/>
      <c r="I28" s="530"/>
      <c r="J28" s="530"/>
    </row>
    <row r="29" spans="1:10" s="517" customFormat="1" ht="69">
      <c r="A29" s="551" t="s">
        <v>210</v>
      </c>
      <c r="B29" s="552" t="s">
        <v>211</v>
      </c>
      <c r="C29" s="553">
        <v>6</v>
      </c>
      <c r="D29" s="554">
        <f t="shared" si="5"/>
        <v>2.16</v>
      </c>
      <c r="E29" s="563"/>
      <c r="F29" s="556">
        <f t="shared" si="6"/>
        <v>0</v>
      </c>
      <c r="G29" s="564"/>
      <c r="H29" s="541"/>
      <c r="I29" s="530"/>
      <c r="J29" s="530"/>
    </row>
    <row r="30" spans="1:10" s="517" customFormat="1" ht="69">
      <c r="A30" s="551" t="s">
        <v>212</v>
      </c>
      <c r="B30" s="552" t="s">
        <v>213</v>
      </c>
      <c r="C30" s="553">
        <v>7</v>
      </c>
      <c r="D30" s="554">
        <f t="shared" si="5"/>
        <v>2.52</v>
      </c>
      <c r="E30" s="565"/>
      <c r="F30" s="556">
        <f t="shared" si="6"/>
        <v>0</v>
      </c>
      <c r="G30" s="566"/>
      <c r="H30" s="541"/>
      <c r="I30" s="530"/>
      <c r="J30" s="530"/>
    </row>
    <row r="31" spans="1:10" s="517" customFormat="1" ht="21" customHeight="1">
      <c r="A31" s="547">
        <v>5</v>
      </c>
      <c r="B31" s="548" t="s">
        <v>214</v>
      </c>
      <c r="C31" s="549"/>
      <c r="D31" s="549"/>
      <c r="E31" s="549">
        <f>SUM(E32:E35)</f>
        <v>0</v>
      </c>
      <c r="F31" s="549">
        <f>SUM(F32:F35)</f>
        <v>0</v>
      </c>
      <c r="G31" s="549">
        <f>SUM(G32:G35)</f>
        <v>0</v>
      </c>
      <c r="H31" s="549">
        <f>SUM(H32:H35)</f>
        <v>0</v>
      </c>
      <c r="I31" s="530"/>
      <c r="J31" s="530"/>
    </row>
    <row r="32" spans="1:10" s="517" customFormat="1" ht="82.8">
      <c r="A32" s="551" t="s">
        <v>215</v>
      </c>
      <c r="B32" s="552" t="s">
        <v>216</v>
      </c>
      <c r="C32" s="553">
        <v>1.5</v>
      </c>
      <c r="D32" s="554">
        <f>C32*0.36</f>
        <v>0.54</v>
      </c>
      <c r="E32" s="564"/>
      <c r="F32" s="556">
        <f>D32*E32*12.5</f>
        <v>0</v>
      </c>
      <c r="G32" s="555"/>
      <c r="H32" s="541">
        <f>D32*G32*12</f>
        <v>0</v>
      </c>
      <c r="I32" s="530"/>
      <c r="J32" s="530"/>
    </row>
    <row r="33" spans="1:10" s="517" customFormat="1" ht="82.8">
      <c r="A33" s="551" t="s">
        <v>217</v>
      </c>
      <c r="B33" s="552" t="s">
        <v>218</v>
      </c>
      <c r="C33" s="553">
        <v>2</v>
      </c>
      <c r="D33" s="554">
        <f t="shared" ref="D33:D35" si="8">C33*0.36</f>
        <v>0.72</v>
      </c>
      <c r="E33" s="564"/>
      <c r="F33" s="556">
        <f t="shared" ref="F33:F35" si="9">D33*E33*12.5</f>
        <v>0</v>
      </c>
      <c r="G33" s="555"/>
      <c r="H33" s="541">
        <f t="shared" ref="H33:H35" si="10">D33*G33*12</f>
        <v>0</v>
      </c>
      <c r="I33" s="530"/>
      <c r="J33" s="530"/>
    </row>
    <row r="34" spans="1:10" s="517" customFormat="1" ht="41.4">
      <c r="A34" s="551" t="s">
        <v>219</v>
      </c>
      <c r="B34" s="552" t="s">
        <v>220</v>
      </c>
      <c r="C34" s="553">
        <v>1</v>
      </c>
      <c r="D34" s="554">
        <f t="shared" si="8"/>
        <v>0.36</v>
      </c>
      <c r="E34" s="564"/>
      <c r="F34" s="556"/>
      <c r="G34" s="555"/>
      <c r="H34" s="541">
        <f t="shared" si="10"/>
        <v>0</v>
      </c>
      <c r="I34" s="530"/>
      <c r="J34" s="530"/>
    </row>
    <row r="35" spans="1:10" s="517" customFormat="1" ht="69">
      <c r="A35" s="551" t="s">
        <v>221</v>
      </c>
      <c r="B35" s="552" t="s">
        <v>222</v>
      </c>
      <c r="C35" s="553">
        <v>3</v>
      </c>
      <c r="D35" s="554">
        <f t="shared" si="8"/>
        <v>1.08</v>
      </c>
      <c r="E35" s="564"/>
      <c r="F35" s="556">
        <f t="shared" si="9"/>
        <v>0</v>
      </c>
      <c r="G35" s="555"/>
      <c r="H35" s="541">
        <f t="shared" si="10"/>
        <v>0</v>
      </c>
      <c r="I35" s="530"/>
      <c r="J35" s="530"/>
    </row>
    <row r="36" spans="1:10" s="517" customFormat="1" ht="23.25" customHeight="1">
      <c r="A36" s="547">
        <v>6</v>
      </c>
      <c r="B36" s="548" t="s">
        <v>223</v>
      </c>
      <c r="C36" s="549"/>
      <c r="D36" s="549"/>
      <c r="E36" s="567">
        <f>E37+E41</f>
        <v>0</v>
      </c>
      <c r="F36" s="567">
        <f>F37+F41</f>
        <v>0</v>
      </c>
      <c r="G36" s="549">
        <f>G37+G41</f>
        <v>0</v>
      </c>
      <c r="H36" s="549">
        <f>H37+H41</f>
        <v>0</v>
      </c>
      <c r="I36" s="530"/>
      <c r="J36" s="530"/>
    </row>
    <row r="37" spans="1:10" s="517" customFormat="1" ht="18" customHeight="1">
      <c r="A37" s="547" t="s">
        <v>224</v>
      </c>
      <c r="B37" s="548" t="s">
        <v>225</v>
      </c>
      <c r="C37" s="549"/>
      <c r="D37" s="549"/>
      <c r="E37" s="549">
        <f>SUM(E38:E40)</f>
        <v>0</v>
      </c>
      <c r="F37" s="549">
        <f>SUM(F38:F40)</f>
        <v>0</v>
      </c>
      <c r="G37" s="549">
        <f>SUM(G38:G40)</f>
        <v>0</v>
      </c>
      <c r="H37" s="549">
        <f>SUM(H38:H40)</f>
        <v>0</v>
      </c>
      <c r="I37" s="592"/>
      <c r="J37" s="592"/>
    </row>
    <row r="38" spans="1:10" s="518" customFormat="1" ht="18" customHeight="1">
      <c r="A38" s="551" t="s">
        <v>226</v>
      </c>
      <c r="B38" s="552" t="s">
        <v>227</v>
      </c>
      <c r="C38" s="553">
        <v>2.5</v>
      </c>
      <c r="D38" s="554">
        <f t="shared" ref="D38:D40" si="11">C38*0.36</f>
        <v>0.89999999999999991</v>
      </c>
      <c r="E38" s="564"/>
      <c r="F38" s="556">
        <f t="shared" ref="F38:F43" si="12">D38*E38*12.5</f>
        <v>0</v>
      </c>
      <c r="G38" s="564"/>
      <c r="H38" s="541">
        <f t="shared" ref="H38:H40" si="13">D38*G38*12</f>
        <v>0</v>
      </c>
      <c r="I38" s="593"/>
      <c r="J38" s="594"/>
    </row>
    <row r="39" spans="1:10" s="518" customFormat="1" ht="18" customHeight="1">
      <c r="A39" s="551" t="s">
        <v>228</v>
      </c>
      <c r="B39" s="552" t="s">
        <v>229</v>
      </c>
      <c r="C39" s="553">
        <v>2</v>
      </c>
      <c r="D39" s="554">
        <f t="shared" si="11"/>
        <v>0.72</v>
      </c>
      <c r="E39" s="564"/>
      <c r="F39" s="556">
        <f t="shared" si="12"/>
        <v>0</v>
      </c>
      <c r="G39" s="564"/>
      <c r="H39" s="541">
        <f t="shared" si="13"/>
        <v>0</v>
      </c>
      <c r="I39" s="593"/>
      <c r="J39" s="594"/>
    </row>
    <row r="40" spans="1:10" s="518" customFormat="1" ht="18" customHeight="1">
      <c r="A40" s="551" t="s">
        <v>230</v>
      </c>
      <c r="B40" s="552" t="s">
        <v>231</v>
      </c>
      <c r="C40" s="553">
        <v>2.5</v>
      </c>
      <c r="D40" s="554">
        <f t="shared" si="11"/>
        <v>0.89999999999999991</v>
      </c>
      <c r="E40" s="564"/>
      <c r="F40" s="556">
        <f t="shared" si="12"/>
        <v>0</v>
      </c>
      <c r="G40" s="564"/>
      <c r="H40" s="541">
        <f t="shared" si="13"/>
        <v>0</v>
      </c>
      <c r="I40" s="593"/>
      <c r="J40" s="594"/>
    </row>
    <row r="41" spans="1:10" s="517" customFormat="1" ht="18" customHeight="1">
      <c r="A41" s="547" t="s">
        <v>232</v>
      </c>
      <c r="B41" s="548" t="s">
        <v>233</v>
      </c>
      <c r="C41" s="549"/>
      <c r="D41" s="549"/>
      <c r="E41" s="549">
        <f>SUM(E42:E44)</f>
        <v>0</v>
      </c>
      <c r="F41" s="549">
        <f>SUM(F42:F44)</f>
        <v>0</v>
      </c>
      <c r="G41" s="549">
        <f>SUM(G42:G44)</f>
        <v>0</v>
      </c>
      <c r="H41" s="549">
        <f>SUM(H42:H44)</f>
        <v>0</v>
      </c>
      <c r="I41" s="593"/>
      <c r="J41" s="592"/>
    </row>
    <row r="42" spans="1:10" s="518" customFormat="1" ht="18" customHeight="1">
      <c r="A42" s="551" t="s">
        <v>234</v>
      </c>
      <c r="B42" s="552" t="s">
        <v>227</v>
      </c>
      <c r="C42" s="553">
        <v>2</v>
      </c>
      <c r="D42" s="554">
        <f t="shared" ref="D42:D44" si="14">C42*0.36</f>
        <v>0.72</v>
      </c>
      <c r="E42" s="564"/>
      <c r="F42" s="556">
        <f t="shared" si="12"/>
        <v>0</v>
      </c>
      <c r="G42" s="564"/>
      <c r="H42" s="541">
        <f t="shared" ref="H42:H44" si="15">D42*G42*12</f>
        <v>0</v>
      </c>
      <c r="I42" s="593"/>
      <c r="J42" s="594"/>
    </row>
    <row r="43" spans="1:10" s="518" customFormat="1" ht="18" customHeight="1">
      <c r="A43" s="551" t="s">
        <v>235</v>
      </c>
      <c r="B43" s="552" t="s">
        <v>229</v>
      </c>
      <c r="C43" s="553">
        <v>1.5</v>
      </c>
      <c r="D43" s="554">
        <f t="shared" si="14"/>
        <v>0.54</v>
      </c>
      <c r="E43" s="564"/>
      <c r="F43" s="556">
        <f t="shared" si="12"/>
        <v>0</v>
      </c>
      <c r="G43" s="564"/>
      <c r="H43" s="541">
        <f t="shared" si="15"/>
        <v>0</v>
      </c>
      <c r="I43" s="593"/>
      <c r="J43" s="594"/>
    </row>
    <row r="44" spans="1:10" s="518" customFormat="1" ht="18" customHeight="1">
      <c r="A44" s="568" t="s">
        <v>236</v>
      </c>
      <c r="B44" s="569" t="s">
        <v>231</v>
      </c>
      <c r="C44" s="570">
        <v>2</v>
      </c>
      <c r="D44" s="554">
        <f t="shared" si="14"/>
        <v>0.72</v>
      </c>
      <c r="E44" s="566"/>
      <c r="F44" s="571">
        <f>D44*E44*13</f>
        <v>0</v>
      </c>
      <c r="G44" s="564"/>
      <c r="H44" s="541">
        <f t="shared" si="15"/>
        <v>0</v>
      </c>
      <c r="I44" s="595"/>
      <c r="J44" s="596"/>
    </row>
    <row r="45" spans="1:10" s="518" customFormat="1" ht="120.75" customHeight="1">
      <c r="A45" s="572" t="s">
        <v>237</v>
      </c>
      <c r="B45" s="573" t="s">
        <v>238</v>
      </c>
      <c r="C45" s="574">
        <v>1.5</v>
      </c>
      <c r="D45" s="575"/>
      <c r="E45" s="576"/>
      <c r="F45" s="574"/>
      <c r="G45" s="575"/>
      <c r="H45" s="576"/>
      <c r="I45" s="593"/>
      <c r="J45" s="594"/>
    </row>
    <row r="46" spans="1:10" s="519" customFormat="1" ht="92.25" customHeight="1">
      <c r="A46" s="572" t="s">
        <v>239</v>
      </c>
      <c r="B46" s="573" t="s">
        <v>240</v>
      </c>
      <c r="C46" s="574">
        <v>1.5</v>
      </c>
      <c r="D46" s="554">
        <f>C46*0.36</f>
        <v>0.54</v>
      </c>
      <c r="E46" s="576"/>
      <c r="F46" s="567">
        <f>D46*E46*12</f>
        <v>0</v>
      </c>
      <c r="G46" s="575"/>
      <c r="H46" s="541">
        <f>D46*G46*12</f>
        <v>0</v>
      </c>
      <c r="I46" s="597"/>
      <c r="J46" s="598"/>
    </row>
    <row r="47" spans="1:10" s="519" customFormat="1" ht="92.25" customHeight="1">
      <c r="A47" s="572" t="s">
        <v>31</v>
      </c>
      <c r="B47" s="573" t="s">
        <v>241</v>
      </c>
      <c r="C47" s="574"/>
      <c r="D47" s="575"/>
      <c r="E47" s="576"/>
      <c r="F47" s="576">
        <f>F48+F51+F52</f>
        <v>0</v>
      </c>
      <c r="G47" s="576">
        <f t="shared" ref="G47:J47" si="16">G48+G51+G52</f>
        <v>0</v>
      </c>
      <c r="H47" s="576">
        <f t="shared" si="16"/>
        <v>0</v>
      </c>
      <c r="I47" s="576">
        <f t="shared" si="16"/>
        <v>0</v>
      </c>
      <c r="J47" s="576">
        <f t="shared" si="16"/>
        <v>0</v>
      </c>
    </row>
    <row r="48" spans="1:10" s="517" customFormat="1" ht="27.6">
      <c r="A48" s="547">
        <v>1</v>
      </c>
      <c r="B48" s="548" t="s">
        <v>242</v>
      </c>
      <c r="C48" s="549"/>
      <c r="D48" s="549"/>
      <c r="E48" s="549">
        <f t="shared" ref="E48:J48" si="17">SUM(E49:E50)</f>
        <v>0</v>
      </c>
      <c r="F48" s="549">
        <f t="shared" si="17"/>
        <v>0</v>
      </c>
      <c r="G48" s="549">
        <f t="shared" si="17"/>
        <v>0</v>
      </c>
      <c r="H48" s="549">
        <f t="shared" si="17"/>
        <v>0</v>
      </c>
      <c r="I48" s="549">
        <f t="shared" si="17"/>
        <v>0</v>
      </c>
      <c r="J48" s="549">
        <f t="shared" si="17"/>
        <v>0</v>
      </c>
    </row>
    <row r="49" spans="1:10" s="517" customFormat="1" ht="18" customHeight="1">
      <c r="A49" s="551" t="s">
        <v>187</v>
      </c>
      <c r="B49" s="552" t="s">
        <v>243</v>
      </c>
      <c r="C49" s="553">
        <v>2.5</v>
      </c>
      <c r="D49" s="554">
        <f>C49*0.36</f>
        <v>0.89999999999999991</v>
      </c>
      <c r="E49" s="564">
        <v>0</v>
      </c>
      <c r="F49" s="571">
        <f>D49*E49*12</f>
        <v>0</v>
      </c>
      <c r="G49" s="555">
        <v>0</v>
      </c>
      <c r="H49" s="560">
        <v>0</v>
      </c>
      <c r="I49" s="592"/>
      <c r="J49" s="592"/>
    </row>
    <row r="50" spans="1:10" s="517" customFormat="1" ht="18" customHeight="1">
      <c r="A50" s="551" t="s">
        <v>189</v>
      </c>
      <c r="B50" s="552" t="s">
        <v>244</v>
      </c>
      <c r="C50" s="553">
        <v>1.5</v>
      </c>
      <c r="D50" s="554">
        <f>C50*0.36</f>
        <v>0.54</v>
      </c>
      <c r="E50" s="564"/>
      <c r="F50" s="571">
        <f>D50*E50*12</f>
        <v>0</v>
      </c>
      <c r="G50" s="555"/>
      <c r="H50" s="541">
        <f>D50*G50*12</f>
        <v>0</v>
      </c>
      <c r="I50" s="592"/>
      <c r="J50" s="592"/>
    </row>
    <row r="51" spans="1:10" s="517" customFormat="1" ht="82.8">
      <c r="A51" s="547">
        <v>2</v>
      </c>
      <c r="B51" s="548" t="s">
        <v>245</v>
      </c>
      <c r="C51" s="577">
        <v>1.5</v>
      </c>
      <c r="D51" s="554">
        <f>C51*0.36</f>
        <v>0.54</v>
      </c>
      <c r="E51" s="578"/>
      <c r="F51" s="579">
        <f>D51*E51*12</f>
        <v>0</v>
      </c>
      <c r="G51" s="549"/>
      <c r="H51" s="541">
        <f>D51*G51*12</f>
        <v>0</v>
      </c>
      <c r="I51" s="592"/>
      <c r="J51" s="592"/>
    </row>
    <row r="52" spans="1:10" s="517" customFormat="1" ht="44.25" customHeight="1">
      <c r="A52" s="547">
        <v>3</v>
      </c>
      <c r="B52" s="548" t="s">
        <v>246</v>
      </c>
      <c r="C52" s="549"/>
      <c r="D52" s="549"/>
      <c r="E52" s="549">
        <f>SUM(E53:E60)</f>
        <v>0</v>
      </c>
      <c r="F52" s="549">
        <f>SUM(F53:F60)</f>
        <v>0</v>
      </c>
      <c r="G52" s="549">
        <f>SUM(G53:G60)</f>
        <v>0</v>
      </c>
      <c r="H52" s="549">
        <f>SUM(H53:H60)</f>
        <v>0</v>
      </c>
      <c r="I52" s="592"/>
      <c r="J52" s="592"/>
    </row>
    <row r="53" spans="1:10" s="517" customFormat="1" ht="66.75" customHeight="1">
      <c r="A53" s="551" t="s">
        <v>193</v>
      </c>
      <c r="B53" s="580" t="s">
        <v>247</v>
      </c>
      <c r="C53" s="553">
        <v>1.5</v>
      </c>
      <c r="D53" s="554">
        <f t="shared" ref="D53:D61" si="18">C53*0.36</f>
        <v>0.54</v>
      </c>
      <c r="E53" s="564"/>
      <c r="F53" s="581">
        <f>D53*E53*12</f>
        <v>0</v>
      </c>
      <c r="G53" s="555"/>
      <c r="H53" s="541">
        <f>D53*G53*12</f>
        <v>0</v>
      </c>
      <c r="I53" s="592"/>
      <c r="J53" s="592"/>
    </row>
    <row r="54" spans="1:10" s="516" customFormat="1" ht="49.5" customHeight="1">
      <c r="A54" s="551" t="s">
        <v>195</v>
      </c>
      <c r="B54" s="582" t="s">
        <v>248</v>
      </c>
      <c r="C54" s="553">
        <v>2</v>
      </c>
      <c r="D54" s="554">
        <f t="shared" si="18"/>
        <v>0.72</v>
      </c>
      <c r="E54" s="564">
        <v>0</v>
      </c>
      <c r="F54" s="581">
        <f t="shared" ref="F54:F60" si="19">D54*E54*12</f>
        <v>0</v>
      </c>
      <c r="G54" s="555"/>
      <c r="H54" s="560"/>
      <c r="I54" s="599"/>
      <c r="J54" s="599"/>
    </row>
    <row r="55" spans="1:10" s="517" customFormat="1" ht="42" customHeight="1">
      <c r="A55" s="551" t="s">
        <v>197</v>
      </c>
      <c r="B55" s="582" t="s">
        <v>249</v>
      </c>
      <c r="C55" s="553">
        <v>2</v>
      </c>
      <c r="D55" s="554">
        <f t="shared" si="18"/>
        <v>0.72</v>
      </c>
      <c r="E55" s="564">
        <v>0</v>
      </c>
      <c r="F55" s="581">
        <f t="shared" si="19"/>
        <v>0</v>
      </c>
      <c r="G55" s="555">
        <v>0</v>
      </c>
      <c r="H55" s="560">
        <v>0</v>
      </c>
      <c r="I55" s="592"/>
      <c r="J55" s="592"/>
    </row>
    <row r="56" spans="1:10" s="517" customFormat="1" ht="59.25" customHeight="1">
      <c r="A56" s="551" t="s">
        <v>250</v>
      </c>
      <c r="B56" s="582" t="s">
        <v>251</v>
      </c>
      <c r="C56" s="553">
        <v>1</v>
      </c>
      <c r="D56" s="554">
        <f t="shared" si="18"/>
        <v>0.36</v>
      </c>
      <c r="E56" s="564"/>
      <c r="F56" s="581">
        <f t="shared" si="19"/>
        <v>0</v>
      </c>
      <c r="G56" s="555"/>
      <c r="H56" s="541">
        <f t="shared" ref="H56:H57" si="20">D56*G56*12</f>
        <v>0</v>
      </c>
      <c r="I56" s="592"/>
      <c r="J56" s="592"/>
    </row>
    <row r="57" spans="1:10" s="517" customFormat="1" ht="41.25" customHeight="1">
      <c r="A57" s="551" t="s">
        <v>252</v>
      </c>
      <c r="B57" s="582" t="s">
        <v>253</v>
      </c>
      <c r="C57" s="553">
        <v>1.5</v>
      </c>
      <c r="D57" s="554">
        <f t="shared" si="18"/>
        <v>0.54</v>
      </c>
      <c r="E57" s="564"/>
      <c r="F57" s="581">
        <f t="shared" si="19"/>
        <v>0</v>
      </c>
      <c r="G57" s="555"/>
      <c r="H57" s="541">
        <f t="shared" si="20"/>
        <v>0</v>
      </c>
      <c r="I57" s="592"/>
      <c r="J57" s="592"/>
    </row>
    <row r="58" spans="1:10" s="517" customFormat="1" ht="42" customHeight="1">
      <c r="A58" s="551" t="s">
        <v>254</v>
      </c>
      <c r="B58" s="583" t="s">
        <v>255</v>
      </c>
      <c r="C58" s="553">
        <v>2.5</v>
      </c>
      <c r="D58" s="554">
        <f t="shared" si="18"/>
        <v>0.89999999999999991</v>
      </c>
      <c r="E58" s="564"/>
      <c r="F58" s="581">
        <f t="shared" si="19"/>
        <v>0</v>
      </c>
      <c r="G58" s="555"/>
      <c r="H58" s="541">
        <v>0</v>
      </c>
      <c r="I58" s="592"/>
      <c r="J58" s="592"/>
    </row>
    <row r="59" spans="1:10" s="517" customFormat="1" ht="40.5" customHeight="1">
      <c r="A59" s="551" t="s">
        <v>256</v>
      </c>
      <c r="B59" s="583" t="s">
        <v>257</v>
      </c>
      <c r="C59" s="553">
        <v>3</v>
      </c>
      <c r="D59" s="554">
        <f t="shared" si="18"/>
        <v>1.08</v>
      </c>
      <c r="E59" s="564"/>
      <c r="F59" s="581">
        <f t="shared" si="19"/>
        <v>0</v>
      </c>
      <c r="G59" s="555"/>
      <c r="H59" s="541">
        <f>D59*G59*12</f>
        <v>0</v>
      </c>
      <c r="I59" s="592"/>
      <c r="J59" s="592"/>
    </row>
    <row r="60" spans="1:10" s="517" customFormat="1" ht="63" customHeight="1">
      <c r="A60" s="551" t="s">
        <v>258</v>
      </c>
      <c r="B60" s="584" t="s">
        <v>259</v>
      </c>
      <c r="C60" s="553">
        <v>2</v>
      </c>
      <c r="D60" s="554">
        <f t="shared" si="18"/>
        <v>0.72</v>
      </c>
      <c r="E60" s="564">
        <v>0</v>
      </c>
      <c r="F60" s="561">
        <f t="shared" si="19"/>
        <v>0</v>
      </c>
      <c r="G60" s="555"/>
      <c r="H60" s="541"/>
      <c r="I60" s="592"/>
      <c r="J60" s="592"/>
    </row>
    <row r="61" spans="1:10" s="516" customFormat="1" ht="36" customHeight="1">
      <c r="A61" s="585" t="s">
        <v>75</v>
      </c>
      <c r="B61" s="586" t="s">
        <v>260</v>
      </c>
      <c r="C61" s="587">
        <v>20</v>
      </c>
      <c r="D61" s="554">
        <f t="shared" si="18"/>
        <v>7.1999999999999993</v>
      </c>
      <c r="E61" s="588"/>
      <c r="F61" s="589">
        <f>D61*E61</f>
        <v>0</v>
      </c>
      <c r="G61" s="590"/>
      <c r="H61" s="559">
        <f>D61*G61</f>
        <v>0</v>
      </c>
      <c r="I61" s="600"/>
      <c r="J61" s="600"/>
    </row>
  </sheetData>
  <mergeCells count="11">
    <mergeCell ref="A1:J1"/>
    <mergeCell ref="A2:J2"/>
    <mergeCell ref="A3:J3"/>
    <mergeCell ref="A4:I4"/>
    <mergeCell ref="G5:J5"/>
    <mergeCell ref="J6:J7"/>
    <mergeCell ref="C6:F6"/>
    <mergeCell ref="G6:H6"/>
    <mergeCell ref="A6:A7"/>
    <mergeCell ref="B6:B7"/>
    <mergeCell ref="I6:I7"/>
  </mergeCells>
  <pageMargins left="0.5" right="0.25" top="0.5" bottom="0.25" header="0.3" footer="0"/>
  <pageSetup paperSize="9" scale="90" orientation="portrait" r:id="rId1"/>
  <headerFoot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29"/>
  <sheetViews>
    <sheetView workbookViewId="0">
      <selection activeCell="G9" sqref="G9"/>
    </sheetView>
  </sheetViews>
  <sheetFormatPr defaultColWidth="9" defaultRowHeight="15"/>
  <cols>
    <col min="1" max="1" width="11" customWidth="1"/>
    <col min="2" max="2" width="6.59765625" customWidth="1"/>
    <col min="3" max="3" width="14.09765625" customWidth="1"/>
    <col min="4" max="4" width="12.09765625" customWidth="1"/>
    <col min="5" max="5" width="11.59765625" customWidth="1"/>
    <col min="6" max="6" width="11.69921875" customWidth="1"/>
    <col min="7" max="7" width="11.8984375" customWidth="1"/>
    <col min="8" max="8" width="12.3984375" customWidth="1"/>
    <col min="9" max="10" width="12.3984375" hidden="1" customWidth="1"/>
    <col min="11" max="11" width="13.8984375" hidden="1" customWidth="1"/>
    <col min="12" max="12" width="14.69921875" hidden="1" customWidth="1"/>
  </cols>
  <sheetData>
    <row r="1" spans="1:12" ht="16.5" customHeight="1">
      <c r="A1" s="1093" t="s">
        <v>261</v>
      </c>
      <c r="B1" s="1093"/>
      <c r="C1" s="1093"/>
      <c r="D1" s="1093"/>
      <c r="E1" s="1093"/>
      <c r="F1" s="1093"/>
      <c r="G1" s="1093"/>
      <c r="H1" s="1093"/>
      <c r="I1" s="1093"/>
      <c r="J1" s="1093"/>
      <c r="K1" s="1093"/>
      <c r="L1" s="1093"/>
    </row>
    <row r="2" spans="1:12" ht="42" customHeight="1">
      <c r="A2" s="1094" t="s">
        <v>262</v>
      </c>
      <c r="B2" s="1094"/>
      <c r="C2" s="1094"/>
      <c r="D2" s="1094"/>
      <c r="E2" s="1094"/>
      <c r="F2" s="1094"/>
      <c r="G2" s="1094"/>
      <c r="H2" s="1094"/>
      <c r="I2" s="1094"/>
      <c r="J2" s="1094"/>
      <c r="K2" s="1094"/>
      <c r="L2" s="1094"/>
    </row>
    <row r="3" spans="1:12" ht="42" customHeight="1">
      <c r="A3" s="1095" t="str">
        <f>'PL BTXH'!A3:J3</f>
        <v>(Kèm theo Công văn số         /UBND-TC ngày        tháng        năm 2024 của UBND huyện Bình Sơn)</v>
      </c>
      <c r="B3" s="1096"/>
      <c r="C3" s="1096"/>
      <c r="D3" s="1096"/>
      <c r="E3" s="1096"/>
      <c r="F3" s="1096"/>
      <c r="G3" s="1096"/>
      <c r="H3" s="1096"/>
      <c r="I3" s="508"/>
      <c r="J3" s="508"/>
      <c r="K3" s="508"/>
      <c r="L3" s="508"/>
    </row>
    <row r="4" spans="1:12" ht="15.6">
      <c r="B4" s="509"/>
      <c r="C4" s="509"/>
      <c r="D4" s="509"/>
      <c r="E4" s="509"/>
      <c r="F4" s="509"/>
      <c r="G4" s="1097" t="s">
        <v>263</v>
      </c>
      <c r="H4" s="1097"/>
      <c r="I4" s="509"/>
      <c r="J4" s="509"/>
      <c r="K4" s="1098" t="s">
        <v>264</v>
      </c>
      <c r="L4" s="1098"/>
    </row>
    <row r="5" spans="1:12" ht="36" customHeight="1">
      <c r="A5" s="1089" t="s">
        <v>2</v>
      </c>
      <c r="B5" s="1089" t="s">
        <v>53</v>
      </c>
      <c r="C5" s="1089"/>
      <c r="D5" s="1089" t="s">
        <v>265</v>
      </c>
      <c r="E5" s="1089"/>
      <c r="F5" s="1089" t="s">
        <v>266</v>
      </c>
      <c r="G5" s="1089"/>
      <c r="H5" s="1090" t="s">
        <v>5</v>
      </c>
      <c r="I5" s="1089" t="s">
        <v>267</v>
      </c>
      <c r="J5" s="1089"/>
      <c r="K5" s="1089"/>
      <c r="L5" s="1090" t="s">
        <v>268</v>
      </c>
    </row>
    <row r="6" spans="1:12" ht="31.2">
      <c r="A6" s="1089"/>
      <c r="B6" s="1089"/>
      <c r="C6" s="1089"/>
      <c r="D6" s="499" t="s">
        <v>269</v>
      </c>
      <c r="E6" s="499" t="s">
        <v>270</v>
      </c>
      <c r="F6" s="499" t="s">
        <v>271</v>
      </c>
      <c r="G6" s="499" t="s">
        <v>270</v>
      </c>
      <c r="H6" s="1090"/>
      <c r="I6" s="499" t="s">
        <v>272</v>
      </c>
      <c r="J6" s="499" t="s">
        <v>273</v>
      </c>
      <c r="K6" s="499" t="s">
        <v>274</v>
      </c>
      <c r="L6" s="1090"/>
    </row>
    <row r="7" spans="1:12" ht="31.5" customHeight="1">
      <c r="A7" s="499"/>
      <c r="B7" s="1091" t="s">
        <v>18</v>
      </c>
      <c r="C7" s="1092"/>
      <c r="D7" s="500">
        <f>SUM(D8:D29)</f>
        <v>11540</v>
      </c>
      <c r="E7" s="500">
        <f t="shared" ref="E7:H7" si="0">SUM(E8:E29)</f>
        <v>69421.62</v>
      </c>
      <c r="F7" s="500">
        <f t="shared" si="0"/>
        <v>800</v>
      </c>
      <c r="G7" s="500">
        <f t="shared" si="0"/>
        <v>5759.9999999999991</v>
      </c>
      <c r="H7" s="500">
        <f t="shared" si="0"/>
        <v>75181.62</v>
      </c>
      <c r="I7" s="499"/>
      <c r="J7" s="499"/>
      <c r="K7" s="499"/>
      <c r="L7" s="510"/>
    </row>
    <row r="8" spans="1:12" ht="15.6">
      <c r="A8" s="503">
        <v>1</v>
      </c>
      <c r="B8" s="1088" t="s">
        <v>275</v>
      </c>
      <c r="C8" s="1088"/>
      <c r="D8" s="504">
        <v>672</v>
      </c>
      <c r="E8" s="504">
        <v>3976.13</v>
      </c>
      <c r="F8" s="504">
        <v>69</v>
      </c>
      <c r="G8" s="504">
        <v>496.8</v>
      </c>
      <c r="H8" s="504">
        <f t="shared" ref="H8:H18" si="1">G8+E8</f>
        <v>4472.93</v>
      </c>
      <c r="I8" s="504">
        <v>5000</v>
      </c>
      <c r="J8" s="504">
        <v>9277.6409515151499</v>
      </c>
      <c r="K8" s="504">
        <f t="shared" ref="K8:K18" si="2">I8+J8</f>
        <v>14277.64095151515</v>
      </c>
      <c r="L8" s="504">
        <f t="shared" ref="L8:L18" si="3">K8+H8</f>
        <v>18750.57095151515</v>
      </c>
    </row>
    <row r="9" spans="1:12" ht="16.5" customHeight="1">
      <c r="A9" s="503">
        <f>A8+1</f>
        <v>2</v>
      </c>
      <c r="B9" s="1088" t="s">
        <v>276</v>
      </c>
      <c r="C9" s="1088"/>
      <c r="D9" s="504">
        <v>668</v>
      </c>
      <c r="E9" s="504">
        <v>3961.01</v>
      </c>
      <c r="F9" s="504">
        <v>59</v>
      </c>
      <c r="G9" s="504">
        <v>424.8</v>
      </c>
      <c r="H9" s="504">
        <f t="shared" si="1"/>
        <v>4385.8100000000004</v>
      </c>
      <c r="I9" s="504">
        <v>5000</v>
      </c>
      <c r="J9" s="504">
        <v>9242.3609515151493</v>
      </c>
      <c r="K9" s="504">
        <f t="shared" si="2"/>
        <v>14242.360951515149</v>
      </c>
      <c r="L9" s="504">
        <f t="shared" si="3"/>
        <v>18628.170951515149</v>
      </c>
    </row>
    <row r="10" spans="1:12" ht="16.5" customHeight="1">
      <c r="A10" s="503">
        <f t="shared" ref="A10:A29" si="4">A9+1</f>
        <v>3</v>
      </c>
      <c r="B10" s="1088" t="s">
        <v>277</v>
      </c>
      <c r="C10" s="1088"/>
      <c r="D10" s="504">
        <v>431</v>
      </c>
      <c r="E10" s="504">
        <v>2589.41</v>
      </c>
      <c r="F10" s="504">
        <v>21</v>
      </c>
      <c r="G10" s="504">
        <v>151.19999999999999</v>
      </c>
      <c r="H10" s="504">
        <f t="shared" si="1"/>
        <v>2740.6099999999997</v>
      </c>
      <c r="I10" s="504">
        <v>5000</v>
      </c>
      <c r="J10" s="504">
        <v>6041.9609515151496</v>
      </c>
      <c r="K10" s="504">
        <f t="shared" si="2"/>
        <v>11041.96095151515</v>
      </c>
      <c r="L10" s="504">
        <f t="shared" si="3"/>
        <v>13782.57095151515</v>
      </c>
    </row>
    <row r="11" spans="1:12" ht="17.25" customHeight="1">
      <c r="A11" s="503">
        <f t="shared" si="4"/>
        <v>4</v>
      </c>
      <c r="B11" s="1088" t="s">
        <v>278</v>
      </c>
      <c r="C11" s="1088"/>
      <c r="D11" s="504">
        <v>622</v>
      </c>
      <c r="E11" s="504">
        <v>3680.21</v>
      </c>
      <c r="F11" s="504">
        <v>49</v>
      </c>
      <c r="G11" s="504">
        <v>352.8</v>
      </c>
      <c r="H11" s="504">
        <f t="shared" si="1"/>
        <v>4033.01</v>
      </c>
      <c r="I11" s="504">
        <v>5000</v>
      </c>
      <c r="J11" s="504">
        <v>8587.1609515151504</v>
      </c>
      <c r="K11" s="504">
        <f t="shared" si="2"/>
        <v>13587.16095151515</v>
      </c>
      <c r="L11" s="504">
        <f t="shared" si="3"/>
        <v>17620.170951515152</v>
      </c>
    </row>
    <row r="12" spans="1:12" ht="15.6">
      <c r="A12" s="503">
        <f t="shared" si="4"/>
        <v>5</v>
      </c>
      <c r="B12" s="1088" t="s">
        <v>279</v>
      </c>
      <c r="C12" s="1088"/>
      <c r="D12" s="504">
        <v>417</v>
      </c>
      <c r="E12" s="504">
        <v>2466.29</v>
      </c>
      <c r="F12" s="504">
        <v>29</v>
      </c>
      <c r="G12" s="504">
        <v>208.8</v>
      </c>
      <c r="H12" s="504">
        <f t="shared" si="1"/>
        <v>2675.09</v>
      </c>
      <c r="I12" s="504">
        <v>5000</v>
      </c>
      <c r="J12" s="504">
        <v>5754.6809515151499</v>
      </c>
      <c r="K12" s="504">
        <f t="shared" si="2"/>
        <v>10754.680951515151</v>
      </c>
      <c r="L12" s="504">
        <f t="shared" si="3"/>
        <v>13429.770951515151</v>
      </c>
    </row>
    <row r="13" spans="1:12" ht="17.25" customHeight="1">
      <c r="A13" s="503">
        <f t="shared" si="4"/>
        <v>6</v>
      </c>
      <c r="B13" s="1088" t="s">
        <v>280</v>
      </c>
      <c r="C13" s="1088"/>
      <c r="D13" s="504">
        <v>648</v>
      </c>
      <c r="E13" s="504">
        <v>4008.53</v>
      </c>
      <c r="F13" s="504">
        <v>35</v>
      </c>
      <c r="G13" s="504">
        <v>252</v>
      </c>
      <c r="H13" s="504">
        <f t="shared" si="1"/>
        <v>4260.5300000000007</v>
      </c>
      <c r="I13" s="504">
        <v>5000</v>
      </c>
      <c r="J13" s="504">
        <v>9353.2409515151503</v>
      </c>
      <c r="K13" s="504">
        <f t="shared" si="2"/>
        <v>14353.24095151515</v>
      </c>
      <c r="L13" s="504">
        <f t="shared" si="3"/>
        <v>18613.770951515151</v>
      </c>
    </row>
    <row r="14" spans="1:12" ht="15.6">
      <c r="A14" s="503">
        <f t="shared" si="4"/>
        <v>7</v>
      </c>
      <c r="B14" s="1088" t="s">
        <v>281</v>
      </c>
      <c r="C14" s="1088"/>
      <c r="D14" s="504">
        <v>484</v>
      </c>
      <c r="E14" s="504">
        <v>2768.69</v>
      </c>
      <c r="F14" s="504">
        <v>53</v>
      </c>
      <c r="G14" s="504">
        <v>381.6</v>
      </c>
      <c r="H14" s="504">
        <f t="shared" si="1"/>
        <v>3150.29</v>
      </c>
      <c r="I14" s="504">
        <v>5000</v>
      </c>
      <c r="J14" s="504">
        <v>6460.2809515151503</v>
      </c>
      <c r="K14" s="504">
        <f t="shared" si="2"/>
        <v>11460.280951515149</v>
      </c>
      <c r="L14" s="504">
        <f t="shared" si="3"/>
        <v>14610.57095151515</v>
      </c>
    </row>
    <row r="15" spans="1:12" ht="15.6">
      <c r="A15" s="503">
        <f t="shared" si="4"/>
        <v>8</v>
      </c>
      <c r="B15" s="1088" t="s">
        <v>282</v>
      </c>
      <c r="C15" s="1088"/>
      <c r="D15" s="504">
        <v>441</v>
      </c>
      <c r="E15" s="504">
        <v>2533.25</v>
      </c>
      <c r="F15" s="504">
        <v>33</v>
      </c>
      <c r="G15" s="504">
        <v>237.6</v>
      </c>
      <c r="H15" s="504">
        <f t="shared" si="1"/>
        <v>2770.85</v>
      </c>
      <c r="I15" s="504">
        <v>5000</v>
      </c>
      <c r="J15" s="504">
        <v>5910.9209515151497</v>
      </c>
      <c r="K15" s="504">
        <f t="shared" si="2"/>
        <v>10910.920951515149</v>
      </c>
      <c r="L15" s="504">
        <f t="shared" si="3"/>
        <v>13681.770951515149</v>
      </c>
    </row>
    <row r="16" spans="1:12" ht="17.25" customHeight="1">
      <c r="A16" s="503">
        <f t="shared" si="4"/>
        <v>9</v>
      </c>
      <c r="B16" s="1088" t="s">
        <v>283</v>
      </c>
      <c r="C16" s="1088"/>
      <c r="D16" s="504">
        <v>254</v>
      </c>
      <c r="E16" s="504">
        <v>1749.17</v>
      </c>
      <c r="F16" s="504">
        <v>15</v>
      </c>
      <c r="G16" s="504">
        <v>108</v>
      </c>
      <c r="H16" s="504">
        <f t="shared" si="1"/>
        <v>1857.17</v>
      </c>
      <c r="I16" s="504">
        <v>2500</v>
      </c>
      <c r="J16" s="504">
        <v>4081.4009515151502</v>
      </c>
      <c r="K16" s="504">
        <f t="shared" si="2"/>
        <v>6581.4009515151502</v>
      </c>
      <c r="L16" s="504">
        <f t="shared" si="3"/>
        <v>8438.5709515151502</v>
      </c>
    </row>
    <row r="17" spans="1:12" ht="17.25" customHeight="1">
      <c r="A17" s="503">
        <f t="shared" si="4"/>
        <v>10</v>
      </c>
      <c r="B17" s="1088" t="s">
        <v>284</v>
      </c>
      <c r="C17" s="1088"/>
      <c r="D17" s="504">
        <v>465</v>
      </c>
      <c r="E17" s="504">
        <v>2742.77</v>
      </c>
      <c r="F17" s="504">
        <v>55</v>
      </c>
      <c r="G17" s="504">
        <v>396</v>
      </c>
      <c r="H17" s="504">
        <f t="shared" si="1"/>
        <v>3138.77</v>
      </c>
      <c r="I17" s="504">
        <v>5000</v>
      </c>
      <c r="J17" s="504">
        <v>6399.8009515151498</v>
      </c>
      <c r="K17" s="504">
        <f t="shared" si="2"/>
        <v>11399.80095151515</v>
      </c>
      <c r="L17" s="504">
        <f t="shared" si="3"/>
        <v>14538.57095151515</v>
      </c>
    </row>
    <row r="18" spans="1:12" ht="15.6">
      <c r="A18" s="503">
        <f t="shared" si="4"/>
        <v>11</v>
      </c>
      <c r="B18" s="1088" t="s">
        <v>285</v>
      </c>
      <c r="C18" s="1088"/>
      <c r="D18" s="504">
        <v>806</v>
      </c>
      <c r="E18" s="504">
        <v>4907.09</v>
      </c>
      <c r="F18" s="504">
        <v>57</v>
      </c>
      <c r="G18" s="504">
        <v>410.4</v>
      </c>
      <c r="H18" s="504">
        <f t="shared" si="1"/>
        <v>5317.49</v>
      </c>
      <c r="I18" s="504">
        <v>5000</v>
      </c>
      <c r="J18" s="504">
        <v>11449.880951515201</v>
      </c>
      <c r="K18" s="504">
        <f t="shared" si="2"/>
        <v>16449.880951515202</v>
      </c>
      <c r="L18" s="504">
        <f t="shared" si="3"/>
        <v>21767.3709515152</v>
      </c>
    </row>
    <row r="19" spans="1:12" ht="15.6">
      <c r="A19" s="503">
        <f t="shared" si="4"/>
        <v>12</v>
      </c>
      <c r="B19" s="1088" t="s">
        <v>286</v>
      </c>
      <c r="C19" s="1088"/>
      <c r="D19" s="504">
        <v>191</v>
      </c>
      <c r="E19" s="504">
        <v>1241.57</v>
      </c>
      <c r="F19" s="504">
        <v>19</v>
      </c>
      <c r="G19" s="504">
        <v>136.80000000000001</v>
      </c>
      <c r="H19" s="504">
        <f t="shared" ref="H19:H29" si="5">G19+E19</f>
        <v>1378.37</v>
      </c>
      <c r="I19" s="504">
        <v>2500</v>
      </c>
      <c r="J19" s="504">
        <v>2897.0009515151501</v>
      </c>
      <c r="K19" s="504">
        <f t="shared" ref="K19:K29" si="6">I19+J19</f>
        <v>5397.0009515151505</v>
      </c>
      <c r="L19" s="504">
        <f t="shared" ref="L19:L29" si="7">K19+H19</f>
        <v>6775.3709515151504</v>
      </c>
    </row>
    <row r="20" spans="1:12" ht="16.5" customHeight="1">
      <c r="A20" s="503">
        <f t="shared" si="4"/>
        <v>13</v>
      </c>
      <c r="B20" s="1088" t="s">
        <v>287</v>
      </c>
      <c r="C20" s="1088"/>
      <c r="D20" s="504">
        <v>621</v>
      </c>
      <c r="E20" s="504">
        <v>3563.57</v>
      </c>
      <c r="F20" s="504">
        <v>37</v>
      </c>
      <c r="G20" s="504">
        <v>266.39999999999998</v>
      </c>
      <c r="H20" s="504">
        <f t="shared" ref="H20:H25" si="8">G20+E20</f>
        <v>3829.9700000000003</v>
      </c>
      <c r="I20" s="504">
        <v>5000</v>
      </c>
      <c r="J20" s="504">
        <v>8315.0009515151505</v>
      </c>
      <c r="K20" s="504">
        <f t="shared" ref="K20:K25" si="9">I20+J20</f>
        <v>13315.000951515151</v>
      </c>
      <c r="L20" s="504">
        <f t="shared" ref="L20:L25" si="10">K20+H20</f>
        <v>17144.970951515152</v>
      </c>
    </row>
    <row r="21" spans="1:12" ht="17.25" customHeight="1">
      <c r="A21" s="503">
        <f t="shared" si="4"/>
        <v>14</v>
      </c>
      <c r="B21" s="1088" t="s">
        <v>288</v>
      </c>
      <c r="C21" s="1088"/>
      <c r="D21" s="504">
        <v>472</v>
      </c>
      <c r="E21" s="504">
        <v>2960.93</v>
      </c>
      <c r="F21" s="504">
        <v>35</v>
      </c>
      <c r="G21" s="504">
        <v>252</v>
      </c>
      <c r="H21" s="504">
        <f t="shared" si="8"/>
        <v>3212.93</v>
      </c>
      <c r="I21" s="504">
        <v>5000</v>
      </c>
      <c r="J21" s="504">
        <v>6908.8409515151498</v>
      </c>
      <c r="K21" s="504">
        <f t="shared" si="9"/>
        <v>11908.840951515151</v>
      </c>
      <c r="L21" s="504">
        <f t="shared" si="10"/>
        <v>15121.770951515151</v>
      </c>
    </row>
    <row r="22" spans="1:12" ht="15.6">
      <c r="A22" s="503">
        <f t="shared" si="4"/>
        <v>15</v>
      </c>
      <c r="B22" s="1088" t="s">
        <v>289</v>
      </c>
      <c r="C22" s="1088"/>
      <c r="D22" s="504">
        <v>620</v>
      </c>
      <c r="E22" s="504">
        <v>3857.33</v>
      </c>
      <c r="F22" s="504">
        <v>19</v>
      </c>
      <c r="G22" s="504">
        <v>136.80000000000001</v>
      </c>
      <c r="H22" s="504">
        <f t="shared" ref="H22" si="11">G22+E22</f>
        <v>3994.13</v>
      </c>
      <c r="I22" s="504">
        <v>5000</v>
      </c>
      <c r="J22" s="504">
        <v>9000.4409515151492</v>
      </c>
      <c r="K22" s="504">
        <f t="shared" ref="K22" si="12">I22+J22</f>
        <v>14000.440951515149</v>
      </c>
      <c r="L22" s="504">
        <f t="shared" ref="L22" si="13">K22+H22</f>
        <v>17994.57095151515</v>
      </c>
    </row>
    <row r="23" spans="1:12" ht="16.5" customHeight="1">
      <c r="A23" s="503">
        <f t="shared" si="4"/>
        <v>16</v>
      </c>
      <c r="B23" s="1088" t="s">
        <v>290</v>
      </c>
      <c r="C23" s="1088"/>
      <c r="D23" s="504">
        <v>463</v>
      </c>
      <c r="E23" s="504">
        <v>2874.53</v>
      </c>
      <c r="F23" s="504">
        <v>31</v>
      </c>
      <c r="G23" s="504">
        <v>223.2</v>
      </c>
      <c r="H23" s="504">
        <f t="shared" si="8"/>
        <v>3097.73</v>
      </c>
      <c r="I23" s="504">
        <v>5000</v>
      </c>
      <c r="J23" s="504">
        <v>6707.2409515151503</v>
      </c>
      <c r="K23" s="504">
        <f t="shared" si="9"/>
        <v>11707.24095151515</v>
      </c>
      <c r="L23" s="504">
        <f t="shared" si="10"/>
        <v>14804.97095151515</v>
      </c>
    </row>
    <row r="24" spans="1:12" ht="15.6">
      <c r="A24" s="503">
        <f t="shared" si="4"/>
        <v>17</v>
      </c>
      <c r="B24" s="1088" t="s">
        <v>291</v>
      </c>
      <c r="C24" s="1088"/>
      <c r="D24" s="504">
        <v>580</v>
      </c>
      <c r="E24" s="504">
        <v>3865.97</v>
      </c>
      <c r="F24" s="504">
        <v>51</v>
      </c>
      <c r="G24" s="504">
        <v>367.2</v>
      </c>
      <c r="H24" s="504">
        <f t="shared" si="8"/>
        <v>4233.17</v>
      </c>
      <c r="I24" s="504">
        <v>5000</v>
      </c>
      <c r="J24" s="504">
        <v>9020.6009515151509</v>
      </c>
      <c r="K24" s="504">
        <f t="shared" si="9"/>
        <v>14020.600951515151</v>
      </c>
      <c r="L24" s="504">
        <f t="shared" si="10"/>
        <v>18253.770951515151</v>
      </c>
    </row>
    <row r="25" spans="1:12" ht="17.25" customHeight="1">
      <c r="A25" s="503">
        <f t="shared" si="4"/>
        <v>18</v>
      </c>
      <c r="B25" s="1088" t="s">
        <v>292</v>
      </c>
      <c r="C25" s="1088"/>
      <c r="D25" s="504">
        <v>363</v>
      </c>
      <c r="E25" s="504">
        <v>2179.0100000000002</v>
      </c>
      <c r="F25" s="504">
        <v>33</v>
      </c>
      <c r="G25" s="504">
        <v>237.6</v>
      </c>
      <c r="H25" s="504">
        <f t="shared" si="8"/>
        <v>2416.61</v>
      </c>
      <c r="I25" s="504">
        <v>5000</v>
      </c>
      <c r="J25" s="504">
        <v>5084.3609515151502</v>
      </c>
      <c r="K25" s="504">
        <f t="shared" si="9"/>
        <v>10084.360951515151</v>
      </c>
      <c r="L25" s="504">
        <f t="shared" si="10"/>
        <v>12500.970951515152</v>
      </c>
    </row>
    <row r="26" spans="1:12" ht="17.25" customHeight="1">
      <c r="A26" s="503">
        <f t="shared" si="4"/>
        <v>19</v>
      </c>
      <c r="B26" s="1088" t="s">
        <v>293</v>
      </c>
      <c r="C26" s="1088"/>
      <c r="D26" s="504">
        <v>351</v>
      </c>
      <c r="E26" s="504">
        <v>1993.25</v>
      </c>
      <c r="F26" s="504">
        <v>19</v>
      </c>
      <c r="G26" s="504">
        <v>136.80000000000001</v>
      </c>
      <c r="H26" s="504">
        <f t="shared" si="5"/>
        <v>2130.0500000000002</v>
      </c>
      <c r="I26" s="504">
        <v>5000</v>
      </c>
      <c r="J26" s="504">
        <v>4650.9209515151497</v>
      </c>
      <c r="K26" s="504">
        <f t="shared" si="6"/>
        <v>9650.9209515151488</v>
      </c>
      <c r="L26" s="504">
        <f t="shared" si="7"/>
        <v>11780.970951515148</v>
      </c>
    </row>
    <row r="27" spans="1:12" ht="17.25" customHeight="1">
      <c r="A27" s="503">
        <f t="shared" si="4"/>
        <v>20</v>
      </c>
      <c r="B27" s="1088" t="s">
        <v>294</v>
      </c>
      <c r="C27" s="1088"/>
      <c r="D27" s="504">
        <v>526</v>
      </c>
      <c r="E27" s="504">
        <v>2924.21</v>
      </c>
      <c r="F27" s="504">
        <v>17</v>
      </c>
      <c r="G27" s="504">
        <v>122.4</v>
      </c>
      <c r="H27" s="504">
        <f t="shared" si="5"/>
        <v>3046.61</v>
      </c>
      <c r="I27" s="504">
        <v>5000</v>
      </c>
      <c r="J27" s="504">
        <v>6823.1609515151504</v>
      </c>
      <c r="K27" s="504">
        <f t="shared" si="6"/>
        <v>11823.16095151515</v>
      </c>
      <c r="L27" s="504">
        <f t="shared" si="7"/>
        <v>14869.770951515151</v>
      </c>
    </row>
    <row r="28" spans="1:12" ht="17.25" customHeight="1">
      <c r="A28" s="503">
        <f t="shared" si="4"/>
        <v>21</v>
      </c>
      <c r="B28" s="1088" t="s">
        <v>295</v>
      </c>
      <c r="C28" s="1088"/>
      <c r="D28" s="504">
        <v>575</v>
      </c>
      <c r="E28" s="504">
        <v>3397.25</v>
      </c>
      <c r="F28" s="504">
        <v>37</v>
      </c>
      <c r="G28" s="504">
        <v>266.39999999999998</v>
      </c>
      <c r="H28" s="504">
        <f t="shared" si="5"/>
        <v>3663.65</v>
      </c>
      <c r="I28" s="504">
        <v>5000</v>
      </c>
      <c r="J28" s="504">
        <v>7926.9209515151497</v>
      </c>
      <c r="K28" s="504">
        <f t="shared" si="6"/>
        <v>12926.920951515149</v>
      </c>
      <c r="L28" s="504">
        <f t="shared" si="7"/>
        <v>16590.57095151515</v>
      </c>
    </row>
    <row r="29" spans="1:12" ht="15.6">
      <c r="A29" s="503">
        <f t="shared" si="4"/>
        <v>22</v>
      </c>
      <c r="B29" s="1088" t="s">
        <v>296</v>
      </c>
      <c r="C29" s="1088"/>
      <c r="D29" s="504">
        <v>870</v>
      </c>
      <c r="E29" s="504">
        <v>5181.45</v>
      </c>
      <c r="F29" s="504">
        <v>27</v>
      </c>
      <c r="G29" s="504">
        <v>194.4</v>
      </c>
      <c r="H29" s="504">
        <f t="shared" si="5"/>
        <v>5375.8499999999995</v>
      </c>
      <c r="I29" s="504">
        <v>5000</v>
      </c>
      <c r="J29" s="504">
        <v>12089.960951515201</v>
      </c>
      <c r="K29" s="504">
        <f t="shared" si="6"/>
        <v>17089.960951515201</v>
      </c>
      <c r="L29" s="504">
        <f t="shared" si="7"/>
        <v>22465.810951515199</v>
      </c>
    </row>
  </sheetData>
  <mergeCells count="35">
    <mergeCell ref="A1:L1"/>
    <mergeCell ref="A2:L2"/>
    <mergeCell ref="A3:H3"/>
    <mergeCell ref="G4:H4"/>
    <mergeCell ref="K4:L4"/>
    <mergeCell ref="D5:E5"/>
    <mergeCell ref="F5:G5"/>
    <mergeCell ref="I5:K5"/>
    <mergeCell ref="B7:C7"/>
    <mergeCell ref="B8:C8"/>
    <mergeCell ref="B15:C15"/>
    <mergeCell ref="B16:C16"/>
    <mergeCell ref="B17:C17"/>
    <mergeCell ref="B18:C18"/>
    <mergeCell ref="B9:C9"/>
    <mergeCell ref="B10:C10"/>
    <mergeCell ref="B11:C11"/>
    <mergeCell ref="B12:C12"/>
    <mergeCell ref="B13:C13"/>
    <mergeCell ref="B29:C29"/>
    <mergeCell ref="A5:A6"/>
    <mergeCell ref="H5:H6"/>
    <mergeCell ref="L5:L6"/>
    <mergeCell ref="B5:C6"/>
    <mergeCell ref="B24:C24"/>
    <mergeCell ref="B25:C25"/>
    <mergeCell ref="B26:C26"/>
    <mergeCell ref="B27:C27"/>
    <mergeCell ref="B28:C28"/>
    <mergeCell ref="B19:C19"/>
    <mergeCell ref="B20:C20"/>
    <mergeCell ref="B21:C21"/>
    <mergeCell ref="B22:C22"/>
    <mergeCell ref="B23:C23"/>
    <mergeCell ref="B14:C14"/>
  </mergeCells>
  <pageMargins left="0.5" right="0.25" top="0.5" bottom="0.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30"/>
  <sheetViews>
    <sheetView workbookViewId="0">
      <selection activeCell="A2" sqref="A2:H2"/>
    </sheetView>
  </sheetViews>
  <sheetFormatPr defaultColWidth="9" defaultRowHeight="15"/>
  <cols>
    <col min="1" max="1" width="9.69921875" customWidth="1"/>
    <col min="2" max="2" width="6.59765625" customWidth="1"/>
    <col min="3" max="3" width="11.5" customWidth="1"/>
    <col min="4" max="4" width="11.09765625" customWidth="1"/>
    <col min="5" max="5" width="13.3984375" customWidth="1"/>
    <col min="6" max="6" width="9.5" customWidth="1"/>
    <col min="7" max="7" width="13" customWidth="1"/>
    <col min="8" max="8" width="13.69921875" customWidth="1"/>
    <col min="9" max="9" width="8.8984375" customWidth="1"/>
  </cols>
  <sheetData>
    <row r="1" spans="1:11" ht="15" customHeight="1">
      <c r="A1" s="1093" t="s">
        <v>297</v>
      </c>
      <c r="B1" s="1093"/>
      <c r="C1" s="1093"/>
      <c r="D1" s="1093"/>
      <c r="E1" s="1093"/>
      <c r="F1" s="1093"/>
      <c r="G1" s="1093"/>
      <c r="H1" s="1093"/>
      <c r="I1" s="512"/>
      <c r="J1" s="512"/>
      <c r="K1" s="512"/>
    </row>
    <row r="2" spans="1:11" ht="57" customHeight="1">
      <c r="A2" s="1094" t="s">
        <v>298</v>
      </c>
      <c r="B2" s="1094"/>
      <c r="C2" s="1094"/>
      <c r="D2" s="1094"/>
      <c r="E2" s="1094"/>
      <c r="F2" s="1094"/>
      <c r="G2" s="1094"/>
      <c r="H2" s="1094"/>
      <c r="I2" s="513"/>
      <c r="J2" s="513"/>
      <c r="K2" s="513"/>
    </row>
    <row r="3" spans="1:11" ht="42.75" customHeight="1">
      <c r="A3" s="1095" t="str">
        <f>'PL BTXH'!A3:J3</f>
        <v>(Kèm theo Công văn số         /UBND-TC ngày        tháng        năm 2024 của UBND huyện Bình Sơn)</v>
      </c>
      <c r="B3" s="1096"/>
      <c r="C3" s="1096"/>
      <c r="D3" s="1096"/>
      <c r="E3" s="1096"/>
      <c r="F3" s="1096"/>
      <c r="G3" s="1096"/>
      <c r="H3" s="1096"/>
      <c r="I3" s="513"/>
      <c r="J3" s="513"/>
      <c r="K3" s="513"/>
    </row>
    <row r="4" spans="1:11" ht="23.25" customHeight="1">
      <c r="B4" s="509"/>
      <c r="C4" s="509"/>
      <c r="D4" s="509"/>
      <c r="E4" s="509"/>
      <c r="F4" s="509"/>
      <c r="G4" s="1097" t="s">
        <v>1</v>
      </c>
      <c r="H4" s="1097"/>
    </row>
    <row r="5" spans="1:11" ht="28.5" customHeight="1">
      <c r="A5" s="1089" t="s">
        <v>2</v>
      </c>
      <c r="B5" s="1089" t="s">
        <v>53</v>
      </c>
      <c r="C5" s="1089"/>
      <c r="D5" s="1089" t="s">
        <v>265</v>
      </c>
      <c r="E5" s="1089"/>
      <c r="F5" s="1089" t="s">
        <v>266</v>
      </c>
      <c r="G5" s="1089"/>
      <c r="H5" s="1090" t="s">
        <v>299</v>
      </c>
    </row>
    <row r="6" spans="1:11" ht="31.5" customHeight="1">
      <c r="A6" s="1089"/>
      <c r="B6" s="1089"/>
      <c r="C6" s="1089"/>
      <c r="D6" s="499" t="s">
        <v>269</v>
      </c>
      <c r="E6" s="499" t="s">
        <v>300</v>
      </c>
      <c r="F6" s="499" t="s">
        <v>271</v>
      </c>
      <c r="G6" s="499" t="s">
        <v>300</v>
      </c>
      <c r="H6" s="1090"/>
    </row>
    <row r="7" spans="1:11" ht="31.5" customHeight="1">
      <c r="A7" s="499"/>
      <c r="B7" s="1091" t="s">
        <v>18</v>
      </c>
      <c r="C7" s="1092"/>
      <c r="D7" s="500">
        <f>SUM(D8:D29)</f>
        <v>11648</v>
      </c>
      <c r="E7" s="500">
        <f t="shared" ref="E7:H7" si="0">SUM(E8:E29)</f>
        <v>67229.999999999985</v>
      </c>
      <c r="F7" s="500">
        <f t="shared" si="0"/>
        <v>850</v>
      </c>
      <c r="G7" s="500">
        <f t="shared" si="0"/>
        <v>6120</v>
      </c>
      <c r="H7" s="500">
        <f t="shared" si="0"/>
        <v>73350</v>
      </c>
    </row>
    <row r="8" spans="1:11" ht="17.25" customHeight="1">
      <c r="A8" s="503">
        <v>1</v>
      </c>
      <c r="B8" s="1088" t="s">
        <v>275</v>
      </c>
      <c r="C8" s="1088"/>
      <c r="D8" s="504">
        <v>681</v>
      </c>
      <c r="E8" s="504">
        <v>3876.51</v>
      </c>
      <c r="F8" s="504">
        <v>71</v>
      </c>
      <c r="G8" s="504">
        <v>511.2</v>
      </c>
      <c r="H8" s="504">
        <f t="shared" ref="H8:H29" si="1">G8+E8</f>
        <v>4387.71</v>
      </c>
      <c r="I8" s="324"/>
    </row>
    <row r="9" spans="1:11" ht="16.5" customHeight="1">
      <c r="A9" s="503">
        <f>A8+1</f>
        <v>2</v>
      </c>
      <c r="B9" s="1088" t="s">
        <v>276</v>
      </c>
      <c r="C9" s="1088"/>
      <c r="D9" s="504">
        <v>676</v>
      </c>
      <c r="E9" s="504">
        <v>3861.39</v>
      </c>
      <c r="F9" s="504">
        <v>63</v>
      </c>
      <c r="G9" s="504">
        <v>453.6</v>
      </c>
      <c r="H9" s="504">
        <f t="shared" ref="H9:H18" si="2">G9+E9</f>
        <v>4314.99</v>
      </c>
      <c r="I9" s="324"/>
    </row>
    <row r="10" spans="1:11" ht="16.5" customHeight="1">
      <c r="A10" s="503">
        <f t="shared" ref="A10:A29" si="3">A9+1</f>
        <v>3</v>
      </c>
      <c r="B10" s="1088" t="s">
        <v>277</v>
      </c>
      <c r="C10" s="1088"/>
      <c r="D10" s="504">
        <v>435</v>
      </c>
      <c r="E10" s="504">
        <v>2489.79</v>
      </c>
      <c r="F10" s="504">
        <v>23</v>
      </c>
      <c r="G10" s="504">
        <v>165.6</v>
      </c>
      <c r="H10" s="504">
        <f t="shared" si="2"/>
        <v>2655.39</v>
      </c>
      <c r="I10" s="324"/>
    </row>
    <row r="11" spans="1:11" ht="17.25" customHeight="1">
      <c r="A11" s="503">
        <f t="shared" si="3"/>
        <v>4</v>
      </c>
      <c r="B11" s="1088" t="s">
        <v>278</v>
      </c>
      <c r="C11" s="1088"/>
      <c r="D11" s="504">
        <v>628</v>
      </c>
      <c r="E11" s="504">
        <v>3580.59</v>
      </c>
      <c r="F11" s="504">
        <v>52</v>
      </c>
      <c r="G11" s="504">
        <v>374.4</v>
      </c>
      <c r="H11" s="504">
        <f t="shared" si="2"/>
        <v>3954.9900000000002</v>
      </c>
      <c r="I11" s="324"/>
    </row>
    <row r="12" spans="1:11" ht="16.5" customHeight="1">
      <c r="A12" s="503">
        <f t="shared" si="3"/>
        <v>5</v>
      </c>
      <c r="B12" s="1088" t="s">
        <v>279</v>
      </c>
      <c r="C12" s="1088"/>
      <c r="D12" s="504">
        <v>421</v>
      </c>
      <c r="E12" s="504">
        <v>2366.67</v>
      </c>
      <c r="F12" s="504">
        <v>31</v>
      </c>
      <c r="G12" s="504">
        <v>223.2</v>
      </c>
      <c r="H12" s="504">
        <f t="shared" si="2"/>
        <v>2589.87</v>
      </c>
      <c r="I12" s="324"/>
    </row>
    <row r="13" spans="1:11" ht="17.25" customHeight="1">
      <c r="A13" s="503">
        <f t="shared" si="3"/>
        <v>6</v>
      </c>
      <c r="B13" s="1088" t="s">
        <v>280</v>
      </c>
      <c r="C13" s="1088"/>
      <c r="D13" s="504">
        <v>652</v>
      </c>
      <c r="E13" s="504">
        <v>3908.91</v>
      </c>
      <c r="F13" s="504">
        <v>37</v>
      </c>
      <c r="G13" s="504">
        <v>266.39999999999998</v>
      </c>
      <c r="H13" s="504">
        <f t="shared" si="2"/>
        <v>4175.3099999999995</v>
      </c>
      <c r="I13" s="324"/>
    </row>
    <row r="14" spans="1:11" ht="17.25" customHeight="1">
      <c r="A14" s="503">
        <f t="shared" si="3"/>
        <v>7</v>
      </c>
      <c r="B14" s="1088" t="s">
        <v>281</v>
      </c>
      <c r="C14" s="1088"/>
      <c r="D14" s="504">
        <v>488</v>
      </c>
      <c r="E14" s="504">
        <v>2669.07</v>
      </c>
      <c r="F14" s="504">
        <v>55</v>
      </c>
      <c r="G14" s="504">
        <v>396</v>
      </c>
      <c r="H14" s="504">
        <f t="shared" si="2"/>
        <v>3065.07</v>
      </c>
      <c r="I14" s="324"/>
    </row>
    <row r="15" spans="1:11" ht="17.25" customHeight="1">
      <c r="A15" s="503">
        <f t="shared" si="3"/>
        <v>8</v>
      </c>
      <c r="B15" s="1088" t="s">
        <v>282</v>
      </c>
      <c r="C15" s="1088"/>
      <c r="D15" s="504">
        <v>445</v>
      </c>
      <c r="E15" s="504">
        <v>2433.63</v>
      </c>
      <c r="F15" s="504">
        <v>35</v>
      </c>
      <c r="G15" s="504">
        <v>252</v>
      </c>
      <c r="H15" s="504">
        <f t="shared" si="2"/>
        <v>2685.63</v>
      </c>
      <c r="I15" s="324"/>
    </row>
    <row r="16" spans="1:11" ht="17.25" customHeight="1">
      <c r="A16" s="503">
        <f t="shared" si="3"/>
        <v>9</v>
      </c>
      <c r="B16" s="1088" t="s">
        <v>283</v>
      </c>
      <c r="C16" s="1088"/>
      <c r="D16" s="504">
        <v>258</v>
      </c>
      <c r="E16" s="504">
        <v>1649.55</v>
      </c>
      <c r="F16" s="504">
        <v>17</v>
      </c>
      <c r="G16" s="504">
        <v>122.4</v>
      </c>
      <c r="H16" s="504">
        <f t="shared" si="2"/>
        <v>1771.95</v>
      </c>
      <c r="I16" s="324"/>
    </row>
    <row r="17" spans="1:9" ht="17.25" customHeight="1">
      <c r="A17" s="503">
        <f t="shared" si="3"/>
        <v>10</v>
      </c>
      <c r="B17" s="1088" t="s">
        <v>284</v>
      </c>
      <c r="C17" s="1088"/>
      <c r="D17" s="504">
        <v>469</v>
      </c>
      <c r="E17" s="504">
        <v>2643.15</v>
      </c>
      <c r="F17" s="504">
        <v>57</v>
      </c>
      <c r="G17" s="504">
        <v>410.4</v>
      </c>
      <c r="H17" s="504">
        <f t="shared" si="2"/>
        <v>3053.55</v>
      </c>
      <c r="I17" s="324"/>
    </row>
    <row r="18" spans="1:9" ht="16.5" customHeight="1">
      <c r="A18" s="503">
        <f t="shared" si="3"/>
        <v>11</v>
      </c>
      <c r="B18" s="1088" t="s">
        <v>285</v>
      </c>
      <c r="C18" s="1088"/>
      <c r="D18" s="504">
        <v>812</v>
      </c>
      <c r="E18" s="504">
        <v>4807.47</v>
      </c>
      <c r="F18" s="504">
        <v>61</v>
      </c>
      <c r="G18" s="504">
        <v>439.2</v>
      </c>
      <c r="H18" s="504">
        <f t="shared" si="2"/>
        <v>5246.67</v>
      </c>
      <c r="I18" s="324"/>
    </row>
    <row r="19" spans="1:9" ht="17.25" customHeight="1">
      <c r="A19" s="503">
        <f t="shared" si="3"/>
        <v>12</v>
      </c>
      <c r="B19" s="1088" t="s">
        <v>286</v>
      </c>
      <c r="C19" s="1088"/>
      <c r="D19" s="504">
        <v>195</v>
      </c>
      <c r="E19" s="504">
        <v>1141.95</v>
      </c>
      <c r="F19" s="504">
        <v>21</v>
      </c>
      <c r="G19" s="504">
        <v>151.19999999999999</v>
      </c>
      <c r="H19" s="504">
        <f t="shared" si="1"/>
        <v>1293.1500000000001</v>
      </c>
      <c r="I19" s="324"/>
    </row>
    <row r="20" spans="1:9" ht="16.5" customHeight="1">
      <c r="A20" s="503">
        <f t="shared" si="3"/>
        <v>13</v>
      </c>
      <c r="B20" s="1088" t="s">
        <v>287</v>
      </c>
      <c r="C20" s="1088"/>
      <c r="D20" s="504">
        <v>625</v>
      </c>
      <c r="E20" s="504">
        <v>3463.95</v>
      </c>
      <c r="F20" s="504">
        <v>39</v>
      </c>
      <c r="G20" s="504">
        <v>280.8</v>
      </c>
      <c r="H20" s="504">
        <f t="shared" ref="H20:H28" si="4">G20+E20</f>
        <v>3744.75</v>
      </c>
      <c r="I20" s="324"/>
    </row>
    <row r="21" spans="1:9" ht="17.25" customHeight="1">
      <c r="A21" s="503">
        <f t="shared" si="3"/>
        <v>14</v>
      </c>
      <c r="B21" s="1088" t="s">
        <v>288</v>
      </c>
      <c r="C21" s="1088"/>
      <c r="D21" s="504">
        <v>476</v>
      </c>
      <c r="E21" s="504">
        <v>2861.31</v>
      </c>
      <c r="F21" s="504">
        <v>37</v>
      </c>
      <c r="G21" s="504">
        <v>266.39999999999998</v>
      </c>
      <c r="H21" s="504">
        <f t="shared" si="4"/>
        <v>3127.71</v>
      </c>
      <c r="I21" s="324"/>
    </row>
    <row r="22" spans="1:9" ht="16.5" customHeight="1">
      <c r="A22" s="503">
        <f t="shared" si="3"/>
        <v>15</v>
      </c>
      <c r="B22" s="1088" t="s">
        <v>290</v>
      </c>
      <c r="C22" s="1088"/>
      <c r="D22" s="504">
        <v>467</v>
      </c>
      <c r="E22" s="504">
        <v>2774.91</v>
      </c>
      <c r="F22" s="504">
        <v>33</v>
      </c>
      <c r="G22" s="504">
        <v>237.6</v>
      </c>
      <c r="H22" s="504">
        <f t="shared" si="4"/>
        <v>3012.5099999999998</v>
      </c>
      <c r="I22" s="324"/>
    </row>
    <row r="23" spans="1:9" ht="16.5" customHeight="1">
      <c r="A23" s="503">
        <f t="shared" si="3"/>
        <v>16</v>
      </c>
      <c r="B23" s="1088" t="s">
        <v>289</v>
      </c>
      <c r="C23" s="1088"/>
      <c r="D23" s="504">
        <v>624</v>
      </c>
      <c r="E23" s="504">
        <v>3757.71</v>
      </c>
      <c r="F23" s="504">
        <v>21</v>
      </c>
      <c r="G23" s="504">
        <v>151.19999999999999</v>
      </c>
      <c r="H23" s="504">
        <f t="shared" si="4"/>
        <v>3908.91</v>
      </c>
      <c r="I23" s="324"/>
    </row>
    <row r="24" spans="1:9" ht="15.6">
      <c r="A24" s="503">
        <f t="shared" si="3"/>
        <v>17</v>
      </c>
      <c r="B24" s="1088" t="s">
        <v>291</v>
      </c>
      <c r="C24" s="1088"/>
      <c r="D24" s="504">
        <v>585</v>
      </c>
      <c r="E24" s="504">
        <v>3766.35</v>
      </c>
      <c r="F24" s="504">
        <v>53</v>
      </c>
      <c r="G24" s="504">
        <v>381.6</v>
      </c>
      <c r="H24" s="504">
        <f t="shared" si="4"/>
        <v>4147.95</v>
      </c>
      <c r="I24" s="324"/>
    </row>
    <row r="25" spans="1:9" ht="17.25" customHeight="1">
      <c r="A25" s="503">
        <f t="shared" si="3"/>
        <v>18</v>
      </c>
      <c r="B25" s="1088" t="s">
        <v>292</v>
      </c>
      <c r="C25" s="1088"/>
      <c r="D25" s="504">
        <v>367</v>
      </c>
      <c r="E25" s="504">
        <v>2079.39</v>
      </c>
      <c r="F25" s="504">
        <v>35</v>
      </c>
      <c r="G25" s="504">
        <v>252</v>
      </c>
      <c r="H25" s="504">
        <f t="shared" si="4"/>
        <v>2331.39</v>
      </c>
      <c r="I25" s="324"/>
    </row>
    <row r="26" spans="1:9" ht="17.25" customHeight="1">
      <c r="A26" s="503">
        <f t="shared" si="3"/>
        <v>19</v>
      </c>
      <c r="B26" s="1088" t="s">
        <v>293</v>
      </c>
      <c r="C26" s="1088"/>
      <c r="D26" s="504">
        <v>358</v>
      </c>
      <c r="E26" s="504">
        <v>1893.63</v>
      </c>
      <c r="F26" s="504">
        <v>21</v>
      </c>
      <c r="G26" s="504">
        <v>151.19999999999999</v>
      </c>
      <c r="H26" s="504">
        <f t="shared" si="4"/>
        <v>2044.8300000000002</v>
      </c>
      <c r="I26" s="324"/>
    </row>
    <row r="27" spans="1:9" ht="17.25" customHeight="1">
      <c r="A27" s="503">
        <f t="shared" si="3"/>
        <v>20</v>
      </c>
      <c r="B27" s="1088" t="s">
        <v>294</v>
      </c>
      <c r="C27" s="1088"/>
      <c r="D27" s="504">
        <v>533</v>
      </c>
      <c r="E27" s="504">
        <v>2824.59</v>
      </c>
      <c r="F27" s="504">
        <v>20</v>
      </c>
      <c r="G27" s="504">
        <v>144</v>
      </c>
      <c r="H27" s="504">
        <f t="shared" si="4"/>
        <v>2968.59</v>
      </c>
      <c r="I27" s="324"/>
    </row>
    <row r="28" spans="1:9" ht="17.25" customHeight="1">
      <c r="A28" s="503">
        <f t="shared" si="3"/>
        <v>21</v>
      </c>
      <c r="B28" s="1088" t="s">
        <v>295</v>
      </c>
      <c r="C28" s="1088"/>
      <c r="D28" s="504">
        <v>579</v>
      </c>
      <c r="E28" s="504">
        <v>3297.63</v>
      </c>
      <c r="F28" s="504">
        <v>39</v>
      </c>
      <c r="G28" s="504">
        <v>280.8</v>
      </c>
      <c r="H28" s="504">
        <f t="shared" si="4"/>
        <v>3578.4300000000003</v>
      </c>
      <c r="I28" s="324"/>
    </row>
    <row r="29" spans="1:9" ht="17.25" customHeight="1">
      <c r="A29" s="503">
        <f t="shared" si="3"/>
        <v>22</v>
      </c>
      <c r="B29" s="1088" t="s">
        <v>296</v>
      </c>
      <c r="C29" s="1088"/>
      <c r="D29" s="504">
        <v>874</v>
      </c>
      <c r="E29" s="504">
        <v>5081.8500000000004</v>
      </c>
      <c r="F29" s="504">
        <v>29</v>
      </c>
      <c r="G29" s="504">
        <v>208.8</v>
      </c>
      <c r="H29" s="504">
        <f t="shared" si="1"/>
        <v>5290.6500000000005</v>
      </c>
      <c r="I29" s="324"/>
    </row>
    <row r="30" spans="1:9" ht="17.25" customHeight="1">
      <c r="A30" s="499"/>
      <c r="B30" s="1099" t="s">
        <v>301</v>
      </c>
      <c r="C30" s="1099"/>
      <c r="D30" s="511">
        <f>SUM(D8:D29)</f>
        <v>11648</v>
      </c>
      <c r="E30" s="511">
        <f t="shared" ref="E30:H30" si="5">SUM(E8:E29)</f>
        <v>67229.999999999985</v>
      </c>
      <c r="F30" s="511">
        <f t="shared" si="5"/>
        <v>850</v>
      </c>
      <c r="G30" s="511">
        <f t="shared" si="5"/>
        <v>6120</v>
      </c>
      <c r="H30" s="511">
        <f t="shared" si="5"/>
        <v>73350</v>
      </c>
      <c r="I30" s="324"/>
    </row>
  </sheetData>
  <mergeCells count="33">
    <mergeCell ref="A1:H1"/>
    <mergeCell ref="A2:H2"/>
    <mergeCell ref="A3:H3"/>
    <mergeCell ref="G4:H4"/>
    <mergeCell ref="D5:E5"/>
    <mergeCell ref="F5:G5"/>
    <mergeCell ref="H5:H6"/>
    <mergeCell ref="B7:C7"/>
    <mergeCell ref="B8:C8"/>
    <mergeCell ref="B9:C9"/>
    <mergeCell ref="B10:C10"/>
    <mergeCell ref="B11:C11"/>
    <mergeCell ref="B12:C12"/>
    <mergeCell ref="B13:C13"/>
    <mergeCell ref="B14:C14"/>
    <mergeCell ref="B15:C15"/>
    <mergeCell ref="B16:C16"/>
    <mergeCell ref="B27:C27"/>
    <mergeCell ref="B28:C28"/>
    <mergeCell ref="B29:C29"/>
    <mergeCell ref="B30:C30"/>
    <mergeCell ref="A5:A6"/>
    <mergeCell ref="B5:C6"/>
    <mergeCell ref="B22:C22"/>
    <mergeCell ref="B23:C23"/>
    <mergeCell ref="B24:C24"/>
    <mergeCell ref="B25:C25"/>
    <mergeCell ref="B26:C26"/>
    <mergeCell ref="B17:C17"/>
    <mergeCell ref="B18:C18"/>
    <mergeCell ref="B19:C19"/>
    <mergeCell ref="B20:C20"/>
    <mergeCell ref="B21:C21"/>
  </mergeCells>
  <pageMargins left="0.5" right="0.25" top="0.5" bottom="0.25" header="0.3" footer="0.3"/>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VG35"/>
  <sheetViews>
    <sheetView topLeftCell="A4" workbookViewId="0">
      <selection activeCell="H6" sqref="H6:H7"/>
    </sheetView>
  </sheetViews>
  <sheetFormatPr defaultColWidth="9" defaultRowHeight="15"/>
  <cols>
    <col min="1" max="1" width="8.5" style="483" customWidth="1"/>
    <col min="2" max="2" width="19.3984375" customWidth="1"/>
    <col min="3" max="3" width="13.19921875" hidden="1" customWidth="1"/>
    <col min="4" max="4" width="9" hidden="1" customWidth="1"/>
    <col min="5" max="5" width="6.5" hidden="1" customWidth="1"/>
    <col min="6" max="6" width="16" customWidth="1"/>
    <col min="7" max="7" width="17.5" customWidth="1"/>
    <col min="8" max="8" width="17.19921875" customWidth="1"/>
    <col min="249" max="249" width="4.5" customWidth="1"/>
    <col min="250" max="250" width="26.3984375" customWidth="1"/>
    <col min="251" max="252" width="13.19921875" customWidth="1"/>
    <col min="253" max="253" width="15.09765625" customWidth="1"/>
    <col min="254" max="255" width="9" hidden="1" customWidth="1"/>
    <col min="505" max="505" width="4.5" customWidth="1"/>
    <col min="506" max="506" width="26.3984375" customWidth="1"/>
    <col min="507" max="508" width="13.19921875" customWidth="1"/>
    <col min="509" max="509" width="15.09765625" customWidth="1"/>
    <col min="510" max="511" width="9" hidden="1" customWidth="1"/>
    <col min="761" max="761" width="4.5" customWidth="1"/>
    <col min="762" max="762" width="26.3984375" customWidth="1"/>
    <col min="763" max="764" width="13.19921875" customWidth="1"/>
    <col min="765" max="765" width="15.09765625" customWidth="1"/>
    <col min="766" max="767" width="9" hidden="1" customWidth="1"/>
    <col min="1017" max="1017" width="4.5" customWidth="1"/>
    <col min="1018" max="1018" width="26.3984375" customWidth="1"/>
    <col min="1019" max="1020" width="13.19921875" customWidth="1"/>
    <col min="1021" max="1021" width="15.09765625" customWidth="1"/>
    <col min="1022" max="1023" width="9" hidden="1" customWidth="1"/>
    <col min="1273" max="1273" width="4.5" customWidth="1"/>
    <col min="1274" max="1274" width="26.3984375" customWidth="1"/>
    <col min="1275" max="1276" width="13.19921875" customWidth="1"/>
    <col min="1277" max="1277" width="15.09765625" customWidth="1"/>
    <col min="1278" max="1279" width="9" hidden="1" customWidth="1"/>
    <col min="1529" max="1529" width="4.5" customWidth="1"/>
    <col min="1530" max="1530" width="26.3984375" customWidth="1"/>
    <col min="1531" max="1532" width="13.19921875" customWidth="1"/>
    <col min="1533" max="1533" width="15.09765625" customWidth="1"/>
    <col min="1534" max="1535" width="9" hidden="1" customWidth="1"/>
    <col min="1785" max="1785" width="4.5" customWidth="1"/>
    <col min="1786" max="1786" width="26.3984375" customWidth="1"/>
    <col min="1787" max="1788" width="13.19921875" customWidth="1"/>
    <col min="1789" max="1789" width="15.09765625" customWidth="1"/>
    <col min="1790" max="1791" width="9" hidden="1" customWidth="1"/>
    <col min="2041" max="2041" width="4.5" customWidth="1"/>
    <col min="2042" max="2042" width="26.3984375" customWidth="1"/>
    <col min="2043" max="2044" width="13.19921875" customWidth="1"/>
    <col min="2045" max="2045" width="15.09765625" customWidth="1"/>
    <col min="2046" max="2047" width="9" hidden="1" customWidth="1"/>
    <col min="2297" max="2297" width="4.5" customWidth="1"/>
    <col min="2298" max="2298" width="26.3984375" customWidth="1"/>
    <col min="2299" max="2300" width="13.19921875" customWidth="1"/>
    <col min="2301" max="2301" width="15.09765625" customWidth="1"/>
    <col min="2302" max="2303" width="9" hidden="1" customWidth="1"/>
    <col min="2553" max="2553" width="4.5" customWidth="1"/>
    <col min="2554" max="2554" width="26.3984375" customWidth="1"/>
    <col min="2555" max="2556" width="13.19921875" customWidth="1"/>
    <col min="2557" max="2557" width="15.09765625" customWidth="1"/>
    <col min="2558" max="2559" width="9" hidden="1" customWidth="1"/>
    <col min="2809" max="2809" width="4.5" customWidth="1"/>
    <col min="2810" max="2810" width="26.3984375" customWidth="1"/>
    <col min="2811" max="2812" width="13.19921875" customWidth="1"/>
    <col min="2813" max="2813" width="15.09765625" customWidth="1"/>
    <col min="2814" max="2815" width="9" hidden="1" customWidth="1"/>
    <col min="3065" max="3065" width="4.5" customWidth="1"/>
    <col min="3066" max="3066" width="26.3984375" customWidth="1"/>
    <col min="3067" max="3068" width="13.19921875" customWidth="1"/>
    <col min="3069" max="3069" width="15.09765625" customWidth="1"/>
    <col min="3070" max="3071" width="9" hidden="1" customWidth="1"/>
    <col min="3321" max="3321" width="4.5" customWidth="1"/>
    <col min="3322" max="3322" width="26.3984375" customWidth="1"/>
    <col min="3323" max="3324" width="13.19921875" customWidth="1"/>
    <col min="3325" max="3325" width="15.09765625" customWidth="1"/>
    <col min="3326" max="3327" width="9" hidden="1" customWidth="1"/>
    <col min="3577" max="3577" width="4.5" customWidth="1"/>
    <col min="3578" max="3578" width="26.3984375" customWidth="1"/>
    <col min="3579" max="3580" width="13.19921875" customWidth="1"/>
    <col min="3581" max="3581" width="15.09765625" customWidth="1"/>
    <col min="3582" max="3583" width="9" hidden="1" customWidth="1"/>
    <col min="3833" max="3833" width="4.5" customWidth="1"/>
    <col min="3834" max="3834" width="26.3984375" customWidth="1"/>
    <col min="3835" max="3836" width="13.19921875" customWidth="1"/>
    <col min="3837" max="3837" width="15.09765625" customWidth="1"/>
    <col min="3838" max="3839" width="9" hidden="1" customWidth="1"/>
    <col min="4089" max="4089" width="4.5" customWidth="1"/>
    <col min="4090" max="4090" width="26.3984375" customWidth="1"/>
    <col min="4091" max="4092" width="13.19921875" customWidth="1"/>
    <col min="4093" max="4093" width="15.09765625" customWidth="1"/>
    <col min="4094" max="4095" width="9" hidden="1" customWidth="1"/>
    <col min="4345" max="4345" width="4.5" customWidth="1"/>
    <col min="4346" max="4346" width="26.3984375" customWidth="1"/>
    <col min="4347" max="4348" width="13.19921875" customWidth="1"/>
    <col min="4349" max="4349" width="15.09765625" customWidth="1"/>
    <col min="4350" max="4351" width="9" hidden="1" customWidth="1"/>
    <col min="4601" max="4601" width="4.5" customWidth="1"/>
    <col min="4602" max="4602" width="26.3984375" customWidth="1"/>
    <col min="4603" max="4604" width="13.19921875" customWidth="1"/>
    <col min="4605" max="4605" width="15.09765625" customWidth="1"/>
    <col min="4606" max="4607" width="9" hidden="1" customWidth="1"/>
    <col min="4857" max="4857" width="4.5" customWidth="1"/>
    <col min="4858" max="4858" width="26.3984375" customWidth="1"/>
    <col min="4859" max="4860" width="13.19921875" customWidth="1"/>
    <col min="4861" max="4861" width="15.09765625" customWidth="1"/>
    <col min="4862" max="4863" width="9" hidden="1" customWidth="1"/>
    <col min="5113" max="5113" width="4.5" customWidth="1"/>
    <col min="5114" max="5114" width="26.3984375" customWidth="1"/>
    <col min="5115" max="5116" width="13.19921875" customWidth="1"/>
    <col min="5117" max="5117" width="15.09765625" customWidth="1"/>
    <col min="5118" max="5119" width="9" hidden="1" customWidth="1"/>
    <col min="5369" max="5369" width="4.5" customWidth="1"/>
    <col min="5370" max="5370" width="26.3984375" customWidth="1"/>
    <col min="5371" max="5372" width="13.19921875" customWidth="1"/>
    <col min="5373" max="5373" width="15.09765625" customWidth="1"/>
    <col min="5374" max="5375" width="9" hidden="1" customWidth="1"/>
    <col min="5625" max="5625" width="4.5" customWidth="1"/>
    <col min="5626" max="5626" width="26.3984375" customWidth="1"/>
    <col min="5627" max="5628" width="13.19921875" customWidth="1"/>
    <col min="5629" max="5629" width="15.09765625" customWidth="1"/>
    <col min="5630" max="5631" width="9" hidden="1" customWidth="1"/>
    <col min="5881" max="5881" width="4.5" customWidth="1"/>
    <col min="5882" max="5882" width="26.3984375" customWidth="1"/>
    <col min="5883" max="5884" width="13.19921875" customWidth="1"/>
    <col min="5885" max="5885" width="15.09765625" customWidth="1"/>
    <col min="5886" max="5887" width="9" hidden="1" customWidth="1"/>
    <col min="6137" max="6137" width="4.5" customWidth="1"/>
    <col min="6138" max="6138" width="26.3984375" customWidth="1"/>
    <col min="6139" max="6140" width="13.19921875" customWidth="1"/>
    <col min="6141" max="6141" width="15.09765625" customWidth="1"/>
    <col min="6142" max="6143" width="9" hidden="1" customWidth="1"/>
    <col min="6393" max="6393" width="4.5" customWidth="1"/>
    <col min="6394" max="6394" width="26.3984375" customWidth="1"/>
    <col min="6395" max="6396" width="13.19921875" customWidth="1"/>
    <col min="6397" max="6397" width="15.09765625" customWidth="1"/>
    <col min="6398" max="6399" width="9" hidden="1" customWidth="1"/>
    <col min="6649" max="6649" width="4.5" customWidth="1"/>
    <col min="6650" max="6650" width="26.3984375" customWidth="1"/>
    <col min="6651" max="6652" width="13.19921875" customWidth="1"/>
    <col min="6653" max="6653" width="15.09765625" customWidth="1"/>
    <col min="6654" max="6655" width="9" hidden="1" customWidth="1"/>
    <col min="6905" max="6905" width="4.5" customWidth="1"/>
    <col min="6906" max="6906" width="26.3984375" customWidth="1"/>
    <col min="6907" max="6908" width="13.19921875" customWidth="1"/>
    <col min="6909" max="6909" width="15.09765625" customWidth="1"/>
    <col min="6910" max="6911" width="9" hidden="1" customWidth="1"/>
    <col min="7161" max="7161" width="4.5" customWidth="1"/>
    <col min="7162" max="7162" width="26.3984375" customWidth="1"/>
    <col min="7163" max="7164" width="13.19921875" customWidth="1"/>
    <col min="7165" max="7165" width="15.09765625" customWidth="1"/>
    <col min="7166" max="7167" width="9" hidden="1" customWidth="1"/>
    <col min="7417" max="7417" width="4.5" customWidth="1"/>
    <col min="7418" max="7418" width="26.3984375" customWidth="1"/>
    <col min="7419" max="7420" width="13.19921875" customWidth="1"/>
    <col min="7421" max="7421" width="15.09765625" customWidth="1"/>
    <col min="7422" max="7423" width="9" hidden="1" customWidth="1"/>
    <col min="7673" max="7673" width="4.5" customWidth="1"/>
    <col min="7674" max="7674" width="26.3984375" customWidth="1"/>
    <col min="7675" max="7676" width="13.19921875" customWidth="1"/>
    <col min="7677" max="7677" width="15.09765625" customWidth="1"/>
    <col min="7678" max="7679" width="9" hidden="1" customWidth="1"/>
    <col min="7929" max="7929" width="4.5" customWidth="1"/>
    <col min="7930" max="7930" width="26.3984375" customWidth="1"/>
    <col min="7931" max="7932" width="13.19921875" customWidth="1"/>
    <col min="7933" max="7933" width="15.09765625" customWidth="1"/>
    <col min="7934" max="7935" width="9" hidden="1" customWidth="1"/>
    <col min="8185" max="8185" width="4.5" customWidth="1"/>
    <col min="8186" max="8186" width="26.3984375" customWidth="1"/>
    <col min="8187" max="8188" width="13.19921875" customWidth="1"/>
    <col min="8189" max="8189" width="15.09765625" customWidth="1"/>
    <col min="8190" max="8191" width="9" hidden="1" customWidth="1"/>
    <col min="8441" max="8441" width="4.5" customWidth="1"/>
    <col min="8442" max="8442" width="26.3984375" customWidth="1"/>
    <col min="8443" max="8444" width="13.19921875" customWidth="1"/>
    <col min="8445" max="8445" width="15.09765625" customWidth="1"/>
    <col min="8446" max="8447" width="9" hidden="1" customWidth="1"/>
    <col min="8697" max="8697" width="4.5" customWidth="1"/>
    <col min="8698" max="8698" width="26.3984375" customWidth="1"/>
    <col min="8699" max="8700" width="13.19921875" customWidth="1"/>
    <col min="8701" max="8701" width="15.09765625" customWidth="1"/>
    <col min="8702" max="8703" width="9" hidden="1" customWidth="1"/>
    <col min="8953" max="8953" width="4.5" customWidth="1"/>
    <col min="8954" max="8954" width="26.3984375" customWidth="1"/>
    <col min="8955" max="8956" width="13.19921875" customWidth="1"/>
    <col min="8957" max="8957" width="15.09765625" customWidth="1"/>
    <col min="8958" max="8959" width="9" hidden="1" customWidth="1"/>
    <col min="9209" max="9209" width="4.5" customWidth="1"/>
    <col min="9210" max="9210" width="26.3984375" customWidth="1"/>
    <col min="9211" max="9212" width="13.19921875" customWidth="1"/>
    <col min="9213" max="9213" width="15.09765625" customWidth="1"/>
    <col min="9214" max="9215" width="9" hidden="1" customWidth="1"/>
    <col min="9465" max="9465" width="4.5" customWidth="1"/>
    <col min="9466" max="9466" width="26.3984375" customWidth="1"/>
    <col min="9467" max="9468" width="13.19921875" customWidth="1"/>
    <col min="9469" max="9469" width="15.09765625" customWidth="1"/>
    <col min="9470" max="9471" width="9" hidden="1" customWidth="1"/>
    <col min="9721" max="9721" width="4.5" customWidth="1"/>
    <col min="9722" max="9722" width="26.3984375" customWidth="1"/>
    <col min="9723" max="9724" width="13.19921875" customWidth="1"/>
    <col min="9725" max="9725" width="15.09765625" customWidth="1"/>
    <col min="9726" max="9727" width="9" hidden="1" customWidth="1"/>
    <col min="9977" max="9977" width="4.5" customWidth="1"/>
    <col min="9978" max="9978" width="26.3984375" customWidth="1"/>
    <col min="9979" max="9980" width="13.19921875" customWidth="1"/>
    <col min="9981" max="9981" width="15.09765625" customWidth="1"/>
    <col min="9982" max="9983" width="9" hidden="1" customWidth="1"/>
    <col min="10233" max="10233" width="4.5" customWidth="1"/>
    <col min="10234" max="10234" width="26.3984375" customWidth="1"/>
    <col min="10235" max="10236" width="13.19921875" customWidth="1"/>
    <col min="10237" max="10237" width="15.09765625" customWidth="1"/>
    <col min="10238" max="10239" width="9" hidden="1" customWidth="1"/>
    <col min="10489" max="10489" width="4.5" customWidth="1"/>
    <col min="10490" max="10490" width="26.3984375" customWidth="1"/>
    <col min="10491" max="10492" width="13.19921875" customWidth="1"/>
    <col min="10493" max="10493" width="15.09765625" customWidth="1"/>
    <col min="10494" max="10495" width="9" hidden="1" customWidth="1"/>
    <col min="10745" max="10745" width="4.5" customWidth="1"/>
    <col min="10746" max="10746" width="26.3984375" customWidth="1"/>
    <col min="10747" max="10748" width="13.19921875" customWidth="1"/>
    <col min="10749" max="10749" width="15.09765625" customWidth="1"/>
    <col min="10750" max="10751" width="9" hidden="1" customWidth="1"/>
    <col min="11001" max="11001" width="4.5" customWidth="1"/>
    <col min="11002" max="11002" width="26.3984375" customWidth="1"/>
    <col min="11003" max="11004" width="13.19921875" customWidth="1"/>
    <col min="11005" max="11005" width="15.09765625" customWidth="1"/>
    <col min="11006" max="11007" width="9" hidden="1" customWidth="1"/>
    <col min="11257" max="11257" width="4.5" customWidth="1"/>
    <col min="11258" max="11258" width="26.3984375" customWidth="1"/>
    <col min="11259" max="11260" width="13.19921875" customWidth="1"/>
    <col min="11261" max="11261" width="15.09765625" customWidth="1"/>
    <col min="11262" max="11263" width="9" hidden="1" customWidth="1"/>
    <col min="11513" max="11513" width="4.5" customWidth="1"/>
    <col min="11514" max="11514" width="26.3984375" customWidth="1"/>
    <col min="11515" max="11516" width="13.19921875" customWidth="1"/>
    <col min="11517" max="11517" width="15.09765625" customWidth="1"/>
    <col min="11518" max="11519" width="9" hidden="1" customWidth="1"/>
    <col min="11769" max="11769" width="4.5" customWidth="1"/>
    <col min="11770" max="11770" width="26.3984375" customWidth="1"/>
    <col min="11771" max="11772" width="13.19921875" customWidth="1"/>
    <col min="11773" max="11773" width="15.09765625" customWidth="1"/>
    <col min="11774" max="11775" width="9" hidden="1" customWidth="1"/>
    <col min="12025" max="12025" width="4.5" customWidth="1"/>
    <col min="12026" max="12026" width="26.3984375" customWidth="1"/>
    <col min="12027" max="12028" width="13.19921875" customWidth="1"/>
    <col min="12029" max="12029" width="15.09765625" customWidth="1"/>
    <col min="12030" max="12031" width="9" hidden="1" customWidth="1"/>
    <col min="12281" max="12281" width="4.5" customWidth="1"/>
    <col min="12282" max="12282" width="26.3984375" customWidth="1"/>
    <col min="12283" max="12284" width="13.19921875" customWidth="1"/>
    <col min="12285" max="12285" width="15.09765625" customWidth="1"/>
    <col min="12286" max="12287" width="9" hidden="1" customWidth="1"/>
    <col min="12537" max="12537" width="4.5" customWidth="1"/>
    <col min="12538" max="12538" width="26.3984375" customWidth="1"/>
    <col min="12539" max="12540" width="13.19921875" customWidth="1"/>
    <col min="12541" max="12541" width="15.09765625" customWidth="1"/>
    <col min="12542" max="12543" width="9" hidden="1" customWidth="1"/>
    <col min="12793" max="12793" width="4.5" customWidth="1"/>
    <col min="12794" max="12794" width="26.3984375" customWidth="1"/>
    <col min="12795" max="12796" width="13.19921875" customWidth="1"/>
    <col min="12797" max="12797" width="15.09765625" customWidth="1"/>
    <col min="12798" max="12799" width="9" hidden="1" customWidth="1"/>
    <col min="13049" max="13049" width="4.5" customWidth="1"/>
    <col min="13050" max="13050" width="26.3984375" customWidth="1"/>
    <col min="13051" max="13052" width="13.19921875" customWidth="1"/>
    <col min="13053" max="13053" width="15.09765625" customWidth="1"/>
    <col min="13054" max="13055" width="9" hidden="1" customWidth="1"/>
    <col min="13305" max="13305" width="4.5" customWidth="1"/>
    <col min="13306" max="13306" width="26.3984375" customWidth="1"/>
    <col min="13307" max="13308" width="13.19921875" customWidth="1"/>
    <col min="13309" max="13309" width="15.09765625" customWidth="1"/>
    <col min="13310" max="13311" width="9" hidden="1" customWidth="1"/>
    <col min="13561" max="13561" width="4.5" customWidth="1"/>
    <col min="13562" max="13562" width="26.3984375" customWidth="1"/>
    <col min="13563" max="13564" width="13.19921875" customWidth="1"/>
    <col min="13565" max="13565" width="15.09765625" customWidth="1"/>
    <col min="13566" max="13567" width="9" hidden="1" customWidth="1"/>
    <col min="13817" max="13817" width="4.5" customWidth="1"/>
    <col min="13818" max="13818" width="26.3984375" customWidth="1"/>
    <col min="13819" max="13820" width="13.19921875" customWidth="1"/>
    <col min="13821" max="13821" width="15.09765625" customWidth="1"/>
    <col min="13822" max="13823" width="9" hidden="1" customWidth="1"/>
    <col min="14073" max="14073" width="4.5" customWidth="1"/>
    <col min="14074" max="14074" width="26.3984375" customWidth="1"/>
    <col min="14075" max="14076" width="13.19921875" customWidth="1"/>
    <col min="14077" max="14077" width="15.09765625" customWidth="1"/>
    <col min="14078" max="14079" width="9" hidden="1" customWidth="1"/>
    <col min="14329" max="14329" width="4.5" customWidth="1"/>
    <col min="14330" max="14330" width="26.3984375" customWidth="1"/>
    <col min="14331" max="14332" width="13.19921875" customWidth="1"/>
    <col min="14333" max="14333" width="15.09765625" customWidth="1"/>
    <col min="14334" max="14335" width="9" hidden="1" customWidth="1"/>
    <col min="14585" max="14585" width="4.5" customWidth="1"/>
    <col min="14586" max="14586" width="26.3984375" customWidth="1"/>
    <col min="14587" max="14588" width="13.19921875" customWidth="1"/>
    <col min="14589" max="14589" width="15.09765625" customWidth="1"/>
    <col min="14590" max="14591" width="9" hidden="1" customWidth="1"/>
    <col min="14841" max="14841" width="4.5" customWidth="1"/>
    <col min="14842" max="14842" width="26.3984375" customWidth="1"/>
    <col min="14843" max="14844" width="13.19921875" customWidth="1"/>
    <col min="14845" max="14845" width="15.09765625" customWidth="1"/>
    <col min="14846" max="14847" width="9" hidden="1" customWidth="1"/>
    <col min="15097" max="15097" width="4.5" customWidth="1"/>
    <col min="15098" max="15098" width="26.3984375" customWidth="1"/>
    <col min="15099" max="15100" width="13.19921875" customWidth="1"/>
    <col min="15101" max="15101" width="15.09765625" customWidth="1"/>
    <col min="15102" max="15103" width="9" hidden="1" customWidth="1"/>
    <col min="15353" max="15353" width="4.5" customWidth="1"/>
    <col min="15354" max="15354" width="26.3984375" customWidth="1"/>
    <col min="15355" max="15356" width="13.19921875" customWidth="1"/>
    <col min="15357" max="15357" width="15.09765625" customWidth="1"/>
    <col min="15358" max="15359" width="9" hidden="1" customWidth="1"/>
    <col min="15609" max="15609" width="4.5" customWidth="1"/>
    <col min="15610" max="15610" width="26.3984375" customWidth="1"/>
    <col min="15611" max="15612" width="13.19921875" customWidth="1"/>
    <col min="15613" max="15613" width="15.09765625" customWidth="1"/>
    <col min="15614" max="15615" width="9" hidden="1" customWidth="1"/>
    <col min="15865" max="15865" width="4.5" customWidth="1"/>
    <col min="15866" max="15866" width="26.3984375" customWidth="1"/>
    <col min="15867" max="15868" width="13.19921875" customWidth="1"/>
    <col min="15869" max="15869" width="15.09765625" customWidth="1"/>
    <col min="15870" max="15871" width="9" hidden="1" customWidth="1"/>
    <col min="16121" max="16121" width="4.5" customWidth="1"/>
    <col min="16122" max="16122" width="26.3984375" customWidth="1"/>
    <col min="16123" max="16124" width="13.19921875" customWidth="1"/>
    <col min="16125" max="16125" width="15.09765625" customWidth="1"/>
    <col min="16126" max="16127" width="9" hidden="1" customWidth="1"/>
  </cols>
  <sheetData>
    <row r="1" spans="1:8" ht="15.6">
      <c r="A1" s="1061" t="s">
        <v>302</v>
      </c>
      <c r="B1" s="1061"/>
      <c r="C1" s="1061"/>
      <c r="D1" s="1061"/>
      <c r="E1" s="1061"/>
      <c r="F1" s="1061"/>
      <c r="G1" s="1061"/>
      <c r="H1" s="1061"/>
    </row>
    <row r="2" spans="1:8" s="428" customFormat="1" ht="33.75" customHeight="1">
      <c r="A2" s="1103" t="s">
        <v>664</v>
      </c>
      <c r="B2" s="1103"/>
      <c r="C2" s="1103"/>
      <c r="D2" s="1103"/>
      <c r="E2" s="1103"/>
      <c r="F2" s="1103"/>
      <c r="G2" s="1103"/>
      <c r="H2" s="1103"/>
    </row>
    <row r="3" spans="1:8" s="428" customFormat="1" ht="18" hidden="1">
      <c r="A3" s="1104" t="s">
        <v>170</v>
      </c>
      <c r="B3" s="1104"/>
      <c r="C3" s="1104"/>
      <c r="D3" s="433"/>
      <c r="E3" s="433"/>
      <c r="F3" s="433"/>
      <c r="G3" s="433"/>
      <c r="H3" s="433"/>
    </row>
    <row r="4" spans="1:8" s="428" customFormat="1" ht="47.25" customHeight="1">
      <c r="A4" s="1105" t="str">
        <f>'BTXH 2023'!A3:H3</f>
        <v>(Kèm theo Công văn số         /UBND-TC ngày        tháng        năm 2024 của UBND huyện Bình Sơn)</v>
      </c>
      <c r="B4" s="1106"/>
      <c r="C4" s="1106"/>
      <c r="D4" s="1106"/>
      <c r="E4" s="1106"/>
      <c r="F4" s="1106"/>
      <c r="G4" s="1106"/>
      <c r="H4" s="1106"/>
    </row>
    <row r="5" spans="1:8" s="428" customFormat="1" ht="18">
      <c r="A5" s="498"/>
      <c r="B5" s="498"/>
      <c r="C5" s="498"/>
      <c r="D5" s="433"/>
      <c r="E5" s="433"/>
      <c r="F5" s="433"/>
      <c r="G5" s="433"/>
      <c r="H5" s="433"/>
    </row>
    <row r="6" spans="1:8" ht="29.25" customHeight="1">
      <c r="A6" s="1089" t="s">
        <v>2</v>
      </c>
      <c r="B6" s="1089" t="s">
        <v>53</v>
      </c>
      <c r="C6" s="1089"/>
      <c r="D6" s="1089" t="s">
        <v>266</v>
      </c>
      <c r="E6" s="1089"/>
      <c r="F6" s="1101" t="s">
        <v>303</v>
      </c>
      <c r="G6" s="1101" t="s">
        <v>665</v>
      </c>
      <c r="H6" s="1107" t="s">
        <v>304</v>
      </c>
    </row>
    <row r="7" spans="1:8" ht="96" customHeight="1">
      <c r="A7" s="1089"/>
      <c r="B7" s="1089"/>
      <c r="C7" s="1089"/>
      <c r="D7" s="499" t="s">
        <v>305</v>
      </c>
      <c r="E7" s="499" t="s">
        <v>306</v>
      </c>
      <c r="F7" s="1102"/>
      <c r="G7" s="1102"/>
      <c r="H7" s="1108"/>
    </row>
    <row r="8" spans="1:8" ht="18" customHeight="1">
      <c r="A8" s="499"/>
      <c r="B8" s="499" t="s">
        <v>18</v>
      </c>
      <c r="C8" s="499"/>
      <c r="D8" s="499"/>
      <c r="E8" s="499"/>
      <c r="F8" s="507">
        <f>SUM(F9:F30)</f>
        <v>0</v>
      </c>
      <c r="G8" s="507">
        <f>SUM(G9:G30)</f>
        <v>0</v>
      </c>
      <c r="H8" s="507">
        <f>SUM(H9:H30)</f>
        <v>0</v>
      </c>
    </row>
    <row r="9" spans="1:8" ht="24.9" customHeight="1">
      <c r="A9" s="503">
        <v>1</v>
      </c>
      <c r="B9" s="1100" t="s">
        <v>275</v>
      </c>
      <c r="C9" s="1100"/>
      <c r="D9" s="504">
        <v>69</v>
      </c>
      <c r="E9" s="504">
        <f t="shared" ref="E9:E19" si="0">D9*7200</f>
        <v>496800</v>
      </c>
      <c r="F9" s="504"/>
      <c r="G9" s="504"/>
      <c r="H9" s="505">
        <f>(G9*0.4%/12)*7</f>
        <v>0</v>
      </c>
    </row>
    <row r="10" spans="1:8" ht="24.9" customHeight="1">
      <c r="A10" s="503">
        <f>A9+1</f>
        <v>2</v>
      </c>
      <c r="B10" s="1100" t="s">
        <v>276</v>
      </c>
      <c r="C10" s="1100"/>
      <c r="D10" s="504">
        <v>59</v>
      </c>
      <c r="E10" s="504">
        <f t="shared" si="0"/>
        <v>424800</v>
      </c>
      <c r="F10" s="504"/>
      <c r="G10" s="504"/>
      <c r="H10" s="505">
        <f t="shared" ref="H10:H30" si="1">(G10*0.4%/12)*7</f>
        <v>0</v>
      </c>
    </row>
    <row r="11" spans="1:8" ht="24.9" customHeight="1">
      <c r="A11" s="503">
        <f t="shared" ref="A11:A30" si="2">A10+1</f>
        <v>3</v>
      </c>
      <c r="B11" s="1100" t="s">
        <v>277</v>
      </c>
      <c r="C11" s="1100"/>
      <c r="D11" s="504">
        <v>21</v>
      </c>
      <c r="E11" s="504">
        <f t="shared" si="0"/>
        <v>151200</v>
      </c>
      <c r="F11" s="504"/>
      <c r="G11" s="504"/>
      <c r="H11" s="505">
        <f t="shared" si="1"/>
        <v>0</v>
      </c>
    </row>
    <row r="12" spans="1:8" ht="24.9" customHeight="1">
      <c r="A12" s="503">
        <f t="shared" si="2"/>
        <v>4</v>
      </c>
      <c r="B12" s="1100" t="s">
        <v>278</v>
      </c>
      <c r="C12" s="1100"/>
      <c r="D12" s="504">
        <v>49</v>
      </c>
      <c r="E12" s="504">
        <f t="shared" si="0"/>
        <v>352800</v>
      </c>
      <c r="F12" s="504"/>
      <c r="G12" s="504"/>
      <c r="H12" s="505">
        <f t="shared" si="1"/>
        <v>0</v>
      </c>
    </row>
    <row r="13" spans="1:8" ht="24.9" customHeight="1">
      <c r="A13" s="503">
        <f t="shared" si="2"/>
        <v>5</v>
      </c>
      <c r="B13" s="1100" t="s">
        <v>279</v>
      </c>
      <c r="C13" s="1100"/>
      <c r="D13" s="504">
        <v>29</v>
      </c>
      <c r="E13" s="504">
        <f t="shared" si="0"/>
        <v>208800</v>
      </c>
      <c r="F13" s="504"/>
      <c r="G13" s="504"/>
      <c r="H13" s="505">
        <f t="shared" si="1"/>
        <v>0</v>
      </c>
    </row>
    <row r="14" spans="1:8" ht="24.9" customHeight="1">
      <c r="A14" s="503">
        <f t="shared" si="2"/>
        <v>6</v>
      </c>
      <c r="B14" s="1100" t="s">
        <v>280</v>
      </c>
      <c r="C14" s="1100"/>
      <c r="D14" s="504">
        <v>35</v>
      </c>
      <c r="E14" s="504">
        <f t="shared" si="0"/>
        <v>252000</v>
      </c>
      <c r="F14" s="504"/>
      <c r="G14" s="504"/>
      <c r="H14" s="505">
        <f t="shared" si="1"/>
        <v>0</v>
      </c>
    </row>
    <row r="15" spans="1:8" ht="24.9" customHeight="1">
      <c r="A15" s="503">
        <f t="shared" si="2"/>
        <v>7</v>
      </c>
      <c r="B15" s="1100" t="s">
        <v>281</v>
      </c>
      <c r="C15" s="1100"/>
      <c r="D15" s="504">
        <v>53</v>
      </c>
      <c r="E15" s="504">
        <f t="shared" si="0"/>
        <v>381600</v>
      </c>
      <c r="F15" s="504"/>
      <c r="G15" s="504"/>
      <c r="H15" s="505">
        <f t="shared" si="1"/>
        <v>0</v>
      </c>
    </row>
    <row r="16" spans="1:8" ht="24.9" customHeight="1">
      <c r="A16" s="503">
        <f t="shared" si="2"/>
        <v>8</v>
      </c>
      <c r="B16" s="1100" t="s">
        <v>282</v>
      </c>
      <c r="C16" s="1100"/>
      <c r="D16" s="504">
        <v>33</v>
      </c>
      <c r="E16" s="504">
        <f t="shared" si="0"/>
        <v>237600</v>
      </c>
      <c r="F16" s="504"/>
      <c r="G16" s="504"/>
      <c r="H16" s="505">
        <f t="shared" si="1"/>
        <v>0</v>
      </c>
    </row>
    <row r="17" spans="1:8" ht="24.9" customHeight="1">
      <c r="A17" s="503">
        <f t="shared" si="2"/>
        <v>9</v>
      </c>
      <c r="B17" s="1100" t="s">
        <v>283</v>
      </c>
      <c r="C17" s="1100"/>
      <c r="D17" s="504">
        <v>15</v>
      </c>
      <c r="E17" s="504">
        <f t="shared" si="0"/>
        <v>108000</v>
      </c>
      <c r="F17" s="504"/>
      <c r="G17" s="504"/>
      <c r="H17" s="505">
        <f t="shared" si="1"/>
        <v>0</v>
      </c>
    </row>
    <row r="18" spans="1:8" ht="24.9" customHeight="1">
      <c r="A18" s="503">
        <f t="shared" si="2"/>
        <v>10</v>
      </c>
      <c r="B18" s="1100" t="s">
        <v>284</v>
      </c>
      <c r="C18" s="1100"/>
      <c r="D18" s="504">
        <v>55</v>
      </c>
      <c r="E18" s="504">
        <f t="shared" si="0"/>
        <v>396000</v>
      </c>
      <c r="F18" s="504"/>
      <c r="G18" s="504"/>
      <c r="H18" s="505">
        <f t="shared" si="1"/>
        <v>0</v>
      </c>
    </row>
    <row r="19" spans="1:8" ht="24.9" customHeight="1">
      <c r="A19" s="503">
        <f t="shared" si="2"/>
        <v>11</v>
      </c>
      <c r="B19" s="1100" t="s">
        <v>285</v>
      </c>
      <c r="C19" s="1100"/>
      <c r="D19" s="504">
        <v>57</v>
      </c>
      <c r="E19" s="504">
        <f t="shared" si="0"/>
        <v>410400</v>
      </c>
      <c r="F19" s="504"/>
      <c r="G19" s="504"/>
      <c r="H19" s="505">
        <f t="shared" si="1"/>
        <v>0</v>
      </c>
    </row>
    <row r="20" spans="1:8" ht="24.9" customHeight="1">
      <c r="A20" s="503">
        <f t="shared" si="2"/>
        <v>12</v>
      </c>
      <c r="B20" s="1100" t="s">
        <v>286</v>
      </c>
      <c r="C20" s="1100"/>
      <c r="D20" s="504">
        <v>19</v>
      </c>
      <c r="E20" s="504">
        <f t="shared" ref="E20:E30" si="3">D20*7200</f>
        <v>136800</v>
      </c>
      <c r="F20" s="504"/>
      <c r="G20" s="504"/>
      <c r="H20" s="505">
        <f t="shared" si="1"/>
        <v>0</v>
      </c>
    </row>
    <row r="21" spans="1:8" ht="24.9" customHeight="1">
      <c r="A21" s="503">
        <f t="shared" si="2"/>
        <v>13</v>
      </c>
      <c r="B21" s="1100" t="s">
        <v>287</v>
      </c>
      <c r="C21" s="1100"/>
      <c r="D21" s="504">
        <v>37</v>
      </c>
      <c r="E21" s="504">
        <f t="shared" ref="E21:E26" si="4">D21*7200</f>
        <v>266400</v>
      </c>
      <c r="F21" s="504"/>
      <c r="G21" s="504"/>
      <c r="H21" s="505">
        <f t="shared" si="1"/>
        <v>0</v>
      </c>
    </row>
    <row r="22" spans="1:8" ht="24.9" customHeight="1">
      <c r="A22" s="503">
        <f t="shared" si="2"/>
        <v>14</v>
      </c>
      <c r="B22" s="1100" t="s">
        <v>288</v>
      </c>
      <c r="C22" s="1100"/>
      <c r="D22" s="504">
        <v>35</v>
      </c>
      <c r="E22" s="504">
        <f t="shared" si="4"/>
        <v>252000</v>
      </c>
      <c r="F22" s="504"/>
      <c r="G22" s="504"/>
      <c r="H22" s="505">
        <f t="shared" si="1"/>
        <v>0</v>
      </c>
    </row>
    <row r="23" spans="1:8" ht="24.9" customHeight="1">
      <c r="A23" s="503">
        <f t="shared" si="2"/>
        <v>15</v>
      </c>
      <c r="B23" s="1100" t="s">
        <v>290</v>
      </c>
      <c r="C23" s="1100"/>
      <c r="D23" s="504">
        <v>31</v>
      </c>
      <c r="E23" s="504">
        <f t="shared" si="4"/>
        <v>223200</v>
      </c>
      <c r="F23" s="504"/>
      <c r="G23" s="504"/>
      <c r="H23" s="505">
        <f t="shared" si="1"/>
        <v>0</v>
      </c>
    </row>
    <row r="24" spans="1:8" ht="24.9" customHeight="1">
      <c r="A24" s="503">
        <f t="shared" si="2"/>
        <v>16</v>
      </c>
      <c r="B24" s="1100" t="s">
        <v>289</v>
      </c>
      <c r="C24" s="1100"/>
      <c r="D24" s="504">
        <v>19</v>
      </c>
      <c r="E24" s="504">
        <f t="shared" si="4"/>
        <v>136800</v>
      </c>
      <c r="F24" s="504"/>
      <c r="G24" s="504"/>
      <c r="H24" s="505">
        <f t="shared" si="1"/>
        <v>0</v>
      </c>
    </row>
    <row r="25" spans="1:8" ht="24.9" customHeight="1">
      <c r="A25" s="503">
        <f t="shared" si="2"/>
        <v>17</v>
      </c>
      <c r="B25" s="1100" t="s">
        <v>291</v>
      </c>
      <c r="C25" s="1100"/>
      <c r="D25" s="504">
        <v>51</v>
      </c>
      <c r="E25" s="504">
        <f t="shared" si="4"/>
        <v>367200</v>
      </c>
      <c r="F25" s="504"/>
      <c r="G25" s="504"/>
      <c r="H25" s="505">
        <f t="shared" si="1"/>
        <v>0</v>
      </c>
    </row>
    <row r="26" spans="1:8" ht="24.9" customHeight="1">
      <c r="A26" s="503">
        <f t="shared" si="2"/>
        <v>18</v>
      </c>
      <c r="B26" s="1100" t="s">
        <v>292</v>
      </c>
      <c r="C26" s="1100"/>
      <c r="D26" s="504">
        <v>33</v>
      </c>
      <c r="E26" s="504">
        <f t="shared" si="4"/>
        <v>237600</v>
      </c>
      <c r="F26" s="504"/>
      <c r="G26" s="504"/>
      <c r="H26" s="505">
        <f t="shared" si="1"/>
        <v>0</v>
      </c>
    </row>
    <row r="27" spans="1:8" ht="24.9" customHeight="1">
      <c r="A27" s="503">
        <f t="shared" si="2"/>
        <v>19</v>
      </c>
      <c r="B27" s="1100" t="s">
        <v>293</v>
      </c>
      <c r="C27" s="1100"/>
      <c r="D27" s="504">
        <v>19</v>
      </c>
      <c r="E27" s="504">
        <f t="shared" si="3"/>
        <v>136800</v>
      </c>
      <c r="F27" s="504"/>
      <c r="G27" s="504"/>
      <c r="H27" s="505">
        <f t="shared" si="1"/>
        <v>0</v>
      </c>
    </row>
    <row r="28" spans="1:8" ht="24.9" customHeight="1">
      <c r="A28" s="503">
        <f t="shared" si="2"/>
        <v>20</v>
      </c>
      <c r="B28" s="1100" t="s">
        <v>294</v>
      </c>
      <c r="C28" s="1100"/>
      <c r="D28" s="504">
        <v>17</v>
      </c>
      <c r="E28" s="504">
        <f t="shared" si="3"/>
        <v>122400</v>
      </c>
      <c r="F28" s="504"/>
      <c r="G28" s="504"/>
      <c r="H28" s="505">
        <f t="shared" si="1"/>
        <v>0</v>
      </c>
    </row>
    <row r="29" spans="1:8" ht="24.9" customHeight="1">
      <c r="A29" s="503">
        <f t="shared" si="2"/>
        <v>21</v>
      </c>
      <c r="B29" s="1100" t="s">
        <v>295</v>
      </c>
      <c r="C29" s="1100"/>
      <c r="D29" s="504">
        <v>37</v>
      </c>
      <c r="E29" s="504">
        <f t="shared" si="3"/>
        <v>266400</v>
      </c>
      <c r="F29" s="504"/>
      <c r="G29" s="504"/>
      <c r="H29" s="505">
        <f t="shared" si="1"/>
        <v>0</v>
      </c>
    </row>
    <row r="30" spans="1:8" ht="24.9" customHeight="1">
      <c r="A30" s="503">
        <f t="shared" si="2"/>
        <v>22</v>
      </c>
      <c r="B30" s="1100" t="s">
        <v>296</v>
      </c>
      <c r="C30" s="1100"/>
      <c r="D30" s="504">
        <v>27</v>
      </c>
      <c r="E30" s="504">
        <f t="shared" si="3"/>
        <v>194400</v>
      </c>
      <c r="F30" s="504"/>
      <c r="G30" s="504"/>
      <c r="H30" s="505">
        <f t="shared" si="1"/>
        <v>0</v>
      </c>
    </row>
    <row r="31" spans="1:8" s="428" customFormat="1" ht="18">
      <c r="A31" s="442"/>
      <c r="H31" s="506"/>
    </row>
    <row r="32" spans="1:8" s="428" customFormat="1" ht="18">
      <c r="A32" s="442"/>
      <c r="H32" s="442"/>
    </row>
    <row r="33" spans="1:8" s="428" customFormat="1" ht="18">
      <c r="A33" s="442"/>
      <c r="H33" s="442"/>
    </row>
    <row r="34" spans="1:8" s="428" customFormat="1" ht="18">
      <c r="A34" s="442"/>
      <c r="H34" s="442"/>
    </row>
    <row r="35" spans="1:8" s="428" customFormat="1" ht="18">
      <c r="A35" s="442"/>
      <c r="H35" s="442"/>
    </row>
  </sheetData>
  <mergeCells count="32">
    <mergeCell ref="A1:H1"/>
    <mergeCell ref="A2:H2"/>
    <mergeCell ref="A3:C3"/>
    <mergeCell ref="A4:H4"/>
    <mergeCell ref="D6:E6"/>
    <mergeCell ref="H6:H7"/>
    <mergeCell ref="B9:C9"/>
    <mergeCell ref="B10:C10"/>
    <mergeCell ref="B11:C11"/>
    <mergeCell ref="B12:C12"/>
    <mergeCell ref="B13:C13"/>
    <mergeCell ref="B14:C14"/>
    <mergeCell ref="B15:C15"/>
    <mergeCell ref="B16:C16"/>
    <mergeCell ref="B17:C17"/>
    <mergeCell ref="B18:C18"/>
    <mergeCell ref="B29:C29"/>
    <mergeCell ref="B30:C30"/>
    <mergeCell ref="A6:A7"/>
    <mergeCell ref="F6:F7"/>
    <mergeCell ref="G6:G7"/>
    <mergeCell ref="B6:C7"/>
    <mergeCell ref="B24:C24"/>
    <mergeCell ref="B25:C25"/>
    <mergeCell ref="B26:C26"/>
    <mergeCell ref="B27:C27"/>
    <mergeCell ref="B28:C28"/>
    <mergeCell ref="B19:C19"/>
    <mergeCell ref="B20:C20"/>
    <mergeCell ref="B21:C21"/>
    <mergeCell ref="B22:C22"/>
    <mergeCell ref="B23:C23"/>
  </mergeCells>
  <pageMargins left="0.5" right="0.25" top="0.5" bottom="0.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WVE35"/>
  <sheetViews>
    <sheetView workbookViewId="0">
      <selection activeCell="M8" sqref="M8"/>
    </sheetView>
  </sheetViews>
  <sheetFormatPr defaultColWidth="9" defaultRowHeight="15"/>
  <cols>
    <col min="1" max="1" width="8.09765625" style="483" customWidth="1"/>
    <col min="2" max="2" width="19.59765625" customWidth="1"/>
    <col min="3" max="3" width="13.19921875" hidden="1" customWidth="1"/>
    <col min="4" max="4" width="9" hidden="1" customWidth="1"/>
    <col min="5" max="5" width="2.8984375" hidden="1" customWidth="1"/>
    <col min="6" max="6" width="19.19921875" customWidth="1"/>
    <col min="7" max="7" width="19.59765625" customWidth="1"/>
    <col min="8" max="8" width="18.09765625" customWidth="1"/>
    <col min="247" max="247" width="4.5" customWidth="1"/>
    <col min="248" max="248" width="26.3984375" customWidth="1"/>
    <col min="249" max="250" width="13.19921875" customWidth="1"/>
    <col min="251" max="251" width="15.09765625" customWidth="1"/>
    <col min="252" max="253" width="9" hidden="1" customWidth="1"/>
    <col min="503" max="503" width="4.5" customWidth="1"/>
    <col min="504" max="504" width="26.3984375" customWidth="1"/>
    <col min="505" max="506" width="13.19921875" customWidth="1"/>
    <col min="507" max="507" width="15.09765625" customWidth="1"/>
    <col min="508" max="509" width="9" hidden="1" customWidth="1"/>
    <col min="759" max="759" width="4.5" customWidth="1"/>
    <col min="760" max="760" width="26.3984375" customWidth="1"/>
    <col min="761" max="762" width="13.19921875" customWidth="1"/>
    <col min="763" max="763" width="15.09765625" customWidth="1"/>
    <col min="764" max="765" width="9" hidden="1" customWidth="1"/>
    <col min="1015" max="1015" width="4.5" customWidth="1"/>
    <col min="1016" max="1016" width="26.3984375" customWidth="1"/>
    <col min="1017" max="1018" width="13.19921875" customWidth="1"/>
    <col min="1019" max="1019" width="15.09765625" customWidth="1"/>
    <col min="1020" max="1021" width="9" hidden="1" customWidth="1"/>
    <col min="1271" max="1271" width="4.5" customWidth="1"/>
    <col min="1272" max="1272" width="26.3984375" customWidth="1"/>
    <col min="1273" max="1274" width="13.19921875" customWidth="1"/>
    <col min="1275" max="1275" width="15.09765625" customWidth="1"/>
    <col min="1276" max="1277" width="9" hidden="1" customWidth="1"/>
    <col min="1527" max="1527" width="4.5" customWidth="1"/>
    <col min="1528" max="1528" width="26.3984375" customWidth="1"/>
    <col min="1529" max="1530" width="13.19921875" customWidth="1"/>
    <col min="1531" max="1531" width="15.09765625" customWidth="1"/>
    <col min="1532" max="1533" width="9" hidden="1" customWidth="1"/>
    <col min="1783" max="1783" width="4.5" customWidth="1"/>
    <col min="1784" max="1784" width="26.3984375" customWidth="1"/>
    <col min="1785" max="1786" width="13.19921875" customWidth="1"/>
    <col min="1787" max="1787" width="15.09765625" customWidth="1"/>
    <col min="1788" max="1789" width="9" hidden="1" customWidth="1"/>
    <col min="2039" max="2039" width="4.5" customWidth="1"/>
    <col min="2040" max="2040" width="26.3984375" customWidth="1"/>
    <col min="2041" max="2042" width="13.19921875" customWidth="1"/>
    <col min="2043" max="2043" width="15.09765625" customWidth="1"/>
    <col min="2044" max="2045" width="9" hidden="1" customWidth="1"/>
    <col min="2295" max="2295" width="4.5" customWidth="1"/>
    <col min="2296" max="2296" width="26.3984375" customWidth="1"/>
    <col min="2297" max="2298" width="13.19921875" customWidth="1"/>
    <col min="2299" max="2299" width="15.09765625" customWidth="1"/>
    <col min="2300" max="2301" width="9" hidden="1" customWidth="1"/>
    <col min="2551" max="2551" width="4.5" customWidth="1"/>
    <col min="2552" max="2552" width="26.3984375" customWidth="1"/>
    <col min="2553" max="2554" width="13.19921875" customWidth="1"/>
    <col min="2555" max="2555" width="15.09765625" customWidth="1"/>
    <col min="2556" max="2557" width="9" hidden="1" customWidth="1"/>
    <col min="2807" max="2807" width="4.5" customWidth="1"/>
    <col min="2808" max="2808" width="26.3984375" customWidth="1"/>
    <col min="2809" max="2810" width="13.19921875" customWidth="1"/>
    <col min="2811" max="2811" width="15.09765625" customWidth="1"/>
    <col min="2812" max="2813" width="9" hidden="1" customWidth="1"/>
    <col min="3063" max="3063" width="4.5" customWidth="1"/>
    <col min="3064" max="3064" width="26.3984375" customWidth="1"/>
    <col min="3065" max="3066" width="13.19921875" customWidth="1"/>
    <col min="3067" max="3067" width="15.09765625" customWidth="1"/>
    <col min="3068" max="3069" width="9" hidden="1" customWidth="1"/>
    <col min="3319" max="3319" width="4.5" customWidth="1"/>
    <col min="3320" max="3320" width="26.3984375" customWidth="1"/>
    <col min="3321" max="3322" width="13.19921875" customWidth="1"/>
    <col min="3323" max="3323" width="15.09765625" customWidth="1"/>
    <col min="3324" max="3325" width="9" hidden="1" customWidth="1"/>
    <col min="3575" max="3575" width="4.5" customWidth="1"/>
    <col min="3576" max="3576" width="26.3984375" customWidth="1"/>
    <col min="3577" max="3578" width="13.19921875" customWidth="1"/>
    <col min="3579" max="3579" width="15.09765625" customWidth="1"/>
    <col min="3580" max="3581" width="9" hidden="1" customWidth="1"/>
    <col min="3831" max="3831" width="4.5" customWidth="1"/>
    <col min="3832" max="3832" width="26.3984375" customWidth="1"/>
    <col min="3833" max="3834" width="13.19921875" customWidth="1"/>
    <col min="3835" max="3835" width="15.09765625" customWidth="1"/>
    <col min="3836" max="3837" width="9" hidden="1" customWidth="1"/>
    <col min="4087" max="4087" width="4.5" customWidth="1"/>
    <col min="4088" max="4088" width="26.3984375" customWidth="1"/>
    <col min="4089" max="4090" width="13.19921875" customWidth="1"/>
    <col min="4091" max="4091" width="15.09765625" customWidth="1"/>
    <col min="4092" max="4093" width="9" hidden="1" customWidth="1"/>
    <col min="4343" max="4343" width="4.5" customWidth="1"/>
    <col min="4344" max="4344" width="26.3984375" customWidth="1"/>
    <col min="4345" max="4346" width="13.19921875" customWidth="1"/>
    <col min="4347" max="4347" width="15.09765625" customWidth="1"/>
    <col min="4348" max="4349" width="9" hidden="1" customWidth="1"/>
    <col min="4599" max="4599" width="4.5" customWidth="1"/>
    <col min="4600" max="4600" width="26.3984375" customWidth="1"/>
    <col min="4601" max="4602" width="13.19921875" customWidth="1"/>
    <col min="4603" max="4603" width="15.09765625" customWidth="1"/>
    <col min="4604" max="4605" width="9" hidden="1" customWidth="1"/>
    <col min="4855" max="4855" width="4.5" customWidth="1"/>
    <col min="4856" max="4856" width="26.3984375" customWidth="1"/>
    <col min="4857" max="4858" width="13.19921875" customWidth="1"/>
    <col min="4859" max="4859" width="15.09765625" customWidth="1"/>
    <col min="4860" max="4861" width="9" hidden="1" customWidth="1"/>
    <col min="5111" max="5111" width="4.5" customWidth="1"/>
    <col min="5112" max="5112" width="26.3984375" customWidth="1"/>
    <col min="5113" max="5114" width="13.19921875" customWidth="1"/>
    <col min="5115" max="5115" width="15.09765625" customWidth="1"/>
    <col min="5116" max="5117" width="9" hidden="1" customWidth="1"/>
    <col min="5367" max="5367" width="4.5" customWidth="1"/>
    <col min="5368" max="5368" width="26.3984375" customWidth="1"/>
    <col min="5369" max="5370" width="13.19921875" customWidth="1"/>
    <col min="5371" max="5371" width="15.09765625" customWidth="1"/>
    <col min="5372" max="5373" width="9" hidden="1" customWidth="1"/>
    <col min="5623" max="5623" width="4.5" customWidth="1"/>
    <col min="5624" max="5624" width="26.3984375" customWidth="1"/>
    <col min="5625" max="5626" width="13.19921875" customWidth="1"/>
    <col min="5627" max="5627" width="15.09765625" customWidth="1"/>
    <col min="5628" max="5629" width="9" hidden="1" customWidth="1"/>
    <col min="5879" max="5879" width="4.5" customWidth="1"/>
    <col min="5880" max="5880" width="26.3984375" customWidth="1"/>
    <col min="5881" max="5882" width="13.19921875" customWidth="1"/>
    <col min="5883" max="5883" width="15.09765625" customWidth="1"/>
    <col min="5884" max="5885" width="9" hidden="1" customWidth="1"/>
    <col min="6135" max="6135" width="4.5" customWidth="1"/>
    <col min="6136" max="6136" width="26.3984375" customWidth="1"/>
    <col min="6137" max="6138" width="13.19921875" customWidth="1"/>
    <col min="6139" max="6139" width="15.09765625" customWidth="1"/>
    <col min="6140" max="6141" width="9" hidden="1" customWidth="1"/>
    <col min="6391" max="6391" width="4.5" customWidth="1"/>
    <col min="6392" max="6392" width="26.3984375" customWidth="1"/>
    <col min="6393" max="6394" width="13.19921875" customWidth="1"/>
    <col min="6395" max="6395" width="15.09765625" customWidth="1"/>
    <col min="6396" max="6397" width="9" hidden="1" customWidth="1"/>
    <col min="6647" max="6647" width="4.5" customWidth="1"/>
    <col min="6648" max="6648" width="26.3984375" customWidth="1"/>
    <col min="6649" max="6650" width="13.19921875" customWidth="1"/>
    <col min="6651" max="6651" width="15.09765625" customWidth="1"/>
    <col min="6652" max="6653" width="9" hidden="1" customWidth="1"/>
    <col min="6903" max="6903" width="4.5" customWidth="1"/>
    <col min="6904" max="6904" width="26.3984375" customWidth="1"/>
    <col min="6905" max="6906" width="13.19921875" customWidth="1"/>
    <col min="6907" max="6907" width="15.09765625" customWidth="1"/>
    <col min="6908" max="6909" width="9" hidden="1" customWidth="1"/>
    <col min="7159" max="7159" width="4.5" customWidth="1"/>
    <col min="7160" max="7160" width="26.3984375" customWidth="1"/>
    <col min="7161" max="7162" width="13.19921875" customWidth="1"/>
    <col min="7163" max="7163" width="15.09765625" customWidth="1"/>
    <col min="7164" max="7165" width="9" hidden="1" customWidth="1"/>
    <col min="7415" max="7415" width="4.5" customWidth="1"/>
    <col min="7416" max="7416" width="26.3984375" customWidth="1"/>
    <col min="7417" max="7418" width="13.19921875" customWidth="1"/>
    <col min="7419" max="7419" width="15.09765625" customWidth="1"/>
    <col min="7420" max="7421" width="9" hidden="1" customWidth="1"/>
    <col min="7671" max="7671" width="4.5" customWidth="1"/>
    <col min="7672" max="7672" width="26.3984375" customWidth="1"/>
    <col min="7673" max="7674" width="13.19921875" customWidth="1"/>
    <col min="7675" max="7675" width="15.09765625" customWidth="1"/>
    <col min="7676" max="7677" width="9" hidden="1" customWidth="1"/>
    <col min="7927" max="7927" width="4.5" customWidth="1"/>
    <col min="7928" max="7928" width="26.3984375" customWidth="1"/>
    <col min="7929" max="7930" width="13.19921875" customWidth="1"/>
    <col min="7931" max="7931" width="15.09765625" customWidth="1"/>
    <col min="7932" max="7933" width="9" hidden="1" customWidth="1"/>
    <col min="8183" max="8183" width="4.5" customWidth="1"/>
    <col min="8184" max="8184" width="26.3984375" customWidth="1"/>
    <col min="8185" max="8186" width="13.19921875" customWidth="1"/>
    <col min="8187" max="8187" width="15.09765625" customWidth="1"/>
    <col min="8188" max="8189" width="9" hidden="1" customWidth="1"/>
    <col min="8439" max="8439" width="4.5" customWidth="1"/>
    <col min="8440" max="8440" width="26.3984375" customWidth="1"/>
    <col min="8441" max="8442" width="13.19921875" customWidth="1"/>
    <col min="8443" max="8443" width="15.09765625" customWidth="1"/>
    <col min="8444" max="8445" width="9" hidden="1" customWidth="1"/>
    <col min="8695" max="8695" width="4.5" customWidth="1"/>
    <col min="8696" max="8696" width="26.3984375" customWidth="1"/>
    <col min="8697" max="8698" width="13.19921875" customWidth="1"/>
    <col min="8699" max="8699" width="15.09765625" customWidth="1"/>
    <col min="8700" max="8701" width="9" hidden="1" customWidth="1"/>
    <col min="8951" max="8951" width="4.5" customWidth="1"/>
    <col min="8952" max="8952" width="26.3984375" customWidth="1"/>
    <col min="8953" max="8954" width="13.19921875" customWidth="1"/>
    <col min="8955" max="8955" width="15.09765625" customWidth="1"/>
    <col min="8956" max="8957" width="9" hidden="1" customWidth="1"/>
    <col min="9207" max="9207" width="4.5" customWidth="1"/>
    <col min="9208" max="9208" width="26.3984375" customWidth="1"/>
    <col min="9209" max="9210" width="13.19921875" customWidth="1"/>
    <col min="9211" max="9211" width="15.09765625" customWidth="1"/>
    <col min="9212" max="9213" width="9" hidden="1" customWidth="1"/>
    <col min="9463" max="9463" width="4.5" customWidth="1"/>
    <col min="9464" max="9464" width="26.3984375" customWidth="1"/>
    <col min="9465" max="9466" width="13.19921875" customWidth="1"/>
    <col min="9467" max="9467" width="15.09765625" customWidth="1"/>
    <col min="9468" max="9469" width="9" hidden="1" customWidth="1"/>
    <col min="9719" max="9719" width="4.5" customWidth="1"/>
    <col min="9720" max="9720" width="26.3984375" customWidth="1"/>
    <col min="9721" max="9722" width="13.19921875" customWidth="1"/>
    <col min="9723" max="9723" width="15.09765625" customWidth="1"/>
    <col min="9724" max="9725" width="9" hidden="1" customWidth="1"/>
    <col min="9975" max="9975" width="4.5" customWidth="1"/>
    <col min="9976" max="9976" width="26.3984375" customWidth="1"/>
    <col min="9977" max="9978" width="13.19921875" customWidth="1"/>
    <col min="9979" max="9979" width="15.09765625" customWidth="1"/>
    <col min="9980" max="9981" width="9" hidden="1" customWidth="1"/>
    <col min="10231" max="10231" width="4.5" customWidth="1"/>
    <col min="10232" max="10232" width="26.3984375" customWidth="1"/>
    <col min="10233" max="10234" width="13.19921875" customWidth="1"/>
    <col min="10235" max="10235" width="15.09765625" customWidth="1"/>
    <col min="10236" max="10237" width="9" hidden="1" customWidth="1"/>
    <col min="10487" max="10487" width="4.5" customWidth="1"/>
    <col min="10488" max="10488" width="26.3984375" customWidth="1"/>
    <col min="10489" max="10490" width="13.19921875" customWidth="1"/>
    <col min="10491" max="10491" width="15.09765625" customWidth="1"/>
    <col min="10492" max="10493" width="9" hidden="1" customWidth="1"/>
    <col min="10743" max="10743" width="4.5" customWidth="1"/>
    <col min="10744" max="10744" width="26.3984375" customWidth="1"/>
    <col min="10745" max="10746" width="13.19921875" customWidth="1"/>
    <col min="10747" max="10747" width="15.09765625" customWidth="1"/>
    <col min="10748" max="10749" width="9" hidden="1" customWidth="1"/>
    <col min="10999" max="10999" width="4.5" customWidth="1"/>
    <col min="11000" max="11000" width="26.3984375" customWidth="1"/>
    <col min="11001" max="11002" width="13.19921875" customWidth="1"/>
    <col min="11003" max="11003" width="15.09765625" customWidth="1"/>
    <col min="11004" max="11005" width="9" hidden="1" customWidth="1"/>
    <col min="11255" max="11255" width="4.5" customWidth="1"/>
    <col min="11256" max="11256" width="26.3984375" customWidth="1"/>
    <col min="11257" max="11258" width="13.19921875" customWidth="1"/>
    <col min="11259" max="11259" width="15.09765625" customWidth="1"/>
    <col min="11260" max="11261" width="9" hidden="1" customWidth="1"/>
    <col min="11511" max="11511" width="4.5" customWidth="1"/>
    <col min="11512" max="11512" width="26.3984375" customWidth="1"/>
    <col min="11513" max="11514" width="13.19921875" customWidth="1"/>
    <col min="11515" max="11515" width="15.09765625" customWidth="1"/>
    <col min="11516" max="11517" width="9" hidden="1" customWidth="1"/>
    <col min="11767" max="11767" width="4.5" customWidth="1"/>
    <col min="11768" max="11768" width="26.3984375" customWidth="1"/>
    <col min="11769" max="11770" width="13.19921875" customWidth="1"/>
    <col min="11771" max="11771" width="15.09765625" customWidth="1"/>
    <col min="11772" max="11773" width="9" hidden="1" customWidth="1"/>
    <col min="12023" max="12023" width="4.5" customWidth="1"/>
    <col min="12024" max="12024" width="26.3984375" customWidth="1"/>
    <col min="12025" max="12026" width="13.19921875" customWidth="1"/>
    <col min="12027" max="12027" width="15.09765625" customWidth="1"/>
    <col min="12028" max="12029" width="9" hidden="1" customWidth="1"/>
    <col min="12279" max="12279" width="4.5" customWidth="1"/>
    <col min="12280" max="12280" width="26.3984375" customWidth="1"/>
    <col min="12281" max="12282" width="13.19921875" customWidth="1"/>
    <col min="12283" max="12283" width="15.09765625" customWidth="1"/>
    <col min="12284" max="12285" width="9" hidden="1" customWidth="1"/>
    <col min="12535" max="12535" width="4.5" customWidth="1"/>
    <col min="12536" max="12536" width="26.3984375" customWidth="1"/>
    <col min="12537" max="12538" width="13.19921875" customWidth="1"/>
    <col min="12539" max="12539" width="15.09765625" customWidth="1"/>
    <col min="12540" max="12541" width="9" hidden="1" customWidth="1"/>
    <col min="12791" max="12791" width="4.5" customWidth="1"/>
    <col min="12792" max="12792" width="26.3984375" customWidth="1"/>
    <col min="12793" max="12794" width="13.19921875" customWidth="1"/>
    <col min="12795" max="12795" width="15.09765625" customWidth="1"/>
    <col min="12796" max="12797" width="9" hidden="1" customWidth="1"/>
    <col min="13047" max="13047" width="4.5" customWidth="1"/>
    <col min="13048" max="13048" width="26.3984375" customWidth="1"/>
    <col min="13049" max="13050" width="13.19921875" customWidth="1"/>
    <col min="13051" max="13051" width="15.09765625" customWidth="1"/>
    <col min="13052" max="13053" width="9" hidden="1" customWidth="1"/>
    <col min="13303" max="13303" width="4.5" customWidth="1"/>
    <col min="13304" max="13304" width="26.3984375" customWidth="1"/>
    <col min="13305" max="13306" width="13.19921875" customWidth="1"/>
    <col min="13307" max="13307" width="15.09765625" customWidth="1"/>
    <col min="13308" max="13309" width="9" hidden="1" customWidth="1"/>
    <col min="13559" max="13559" width="4.5" customWidth="1"/>
    <col min="13560" max="13560" width="26.3984375" customWidth="1"/>
    <col min="13561" max="13562" width="13.19921875" customWidth="1"/>
    <col min="13563" max="13563" width="15.09765625" customWidth="1"/>
    <col min="13564" max="13565" width="9" hidden="1" customWidth="1"/>
    <col min="13815" max="13815" width="4.5" customWidth="1"/>
    <col min="13816" max="13816" width="26.3984375" customWidth="1"/>
    <col min="13817" max="13818" width="13.19921875" customWidth="1"/>
    <col min="13819" max="13819" width="15.09765625" customWidth="1"/>
    <col min="13820" max="13821" width="9" hidden="1" customWidth="1"/>
    <col min="14071" max="14071" width="4.5" customWidth="1"/>
    <col min="14072" max="14072" width="26.3984375" customWidth="1"/>
    <col min="14073" max="14074" width="13.19921875" customWidth="1"/>
    <col min="14075" max="14075" width="15.09765625" customWidth="1"/>
    <col min="14076" max="14077" width="9" hidden="1" customWidth="1"/>
    <col min="14327" max="14327" width="4.5" customWidth="1"/>
    <col min="14328" max="14328" width="26.3984375" customWidth="1"/>
    <col min="14329" max="14330" width="13.19921875" customWidth="1"/>
    <col min="14331" max="14331" width="15.09765625" customWidth="1"/>
    <col min="14332" max="14333" width="9" hidden="1" customWidth="1"/>
    <col min="14583" max="14583" width="4.5" customWidth="1"/>
    <col min="14584" max="14584" width="26.3984375" customWidth="1"/>
    <col min="14585" max="14586" width="13.19921875" customWidth="1"/>
    <col min="14587" max="14587" width="15.09765625" customWidth="1"/>
    <col min="14588" max="14589" width="9" hidden="1" customWidth="1"/>
    <col min="14839" max="14839" width="4.5" customWidth="1"/>
    <col min="14840" max="14840" width="26.3984375" customWidth="1"/>
    <col min="14841" max="14842" width="13.19921875" customWidth="1"/>
    <col min="14843" max="14843" width="15.09765625" customWidth="1"/>
    <col min="14844" max="14845" width="9" hidden="1" customWidth="1"/>
    <col min="15095" max="15095" width="4.5" customWidth="1"/>
    <col min="15096" max="15096" width="26.3984375" customWidth="1"/>
    <col min="15097" max="15098" width="13.19921875" customWidth="1"/>
    <col min="15099" max="15099" width="15.09765625" customWidth="1"/>
    <col min="15100" max="15101" width="9" hidden="1" customWidth="1"/>
    <col min="15351" max="15351" width="4.5" customWidth="1"/>
    <col min="15352" max="15352" width="26.3984375" customWidth="1"/>
    <col min="15353" max="15354" width="13.19921875" customWidth="1"/>
    <col min="15355" max="15355" width="15.09765625" customWidth="1"/>
    <col min="15356" max="15357" width="9" hidden="1" customWidth="1"/>
    <col min="15607" max="15607" width="4.5" customWidth="1"/>
    <col min="15608" max="15608" width="26.3984375" customWidth="1"/>
    <col min="15609" max="15610" width="13.19921875" customWidth="1"/>
    <col min="15611" max="15611" width="15.09765625" customWidth="1"/>
    <col min="15612" max="15613" width="9" hidden="1" customWidth="1"/>
    <col min="15863" max="15863" width="4.5" customWidth="1"/>
    <col min="15864" max="15864" width="26.3984375" customWidth="1"/>
    <col min="15865" max="15866" width="13.19921875" customWidth="1"/>
    <col min="15867" max="15867" width="15.09765625" customWidth="1"/>
    <col min="15868" max="15869" width="9" hidden="1" customWidth="1"/>
    <col min="16119" max="16119" width="4.5" customWidth="1"/>
    <col min="16120" max="16120" width="26.3984375" customWidth="1"/>
    <col min="16121" max="16122" width="13.19921875" customWidth="1"/>
    <col min="16123" max="16123" width="15.09765625" customWidth="1"/>
    <col min="16124" max="16125" width="9" hidden="1" customWidth="1"/>
  </cols>
  <sheetData>
    <row r="1" spans="1:8" ht="15.6">
      <c r="A1" s="1061" t="s">
        <v>307</v>
      </c>
      <c r="B1" s="1061"/>
      <c r="C1" s="1061"/>
      <c r="D1" s="1061"/>
      <c r="E1" s="1061"/>
      <c r="F1" s="1061"/>
      <c r="G1" s="1061"/>
      <c r="H1" s="1061"/>
    </row>
    <row r="2" spans="1:8" s="428" customFormat="1" ht="44.25" customHeight="1">
      <c r="A2" s="1103" t="s">
        <v>308</v>
      </c>
      <c r="B2" s="1103"/>
      <c r="C2" s="1103"/>
      <c r="D2" s="1103"/>
      <c r="E2" s="1103"/>
      <c r="F2" s="1103"/>
      <c r="G2" s="1103"/>
      <c r="H2" s="1103"/>
    </row>
    <row r="3" spans="1:8" s="428" customFormat="1" ht="18" hidden="1">
      <c r="A3" s="1104" t="s">
        <v>170</v>
      </c>
      <c r="B3" s="1104"/>
      <c r="C3" s="1104"/>
      <c r="D3" s="433"/>
      <c r="E3" s="433"/>
      <c r="F3" s="433"/>
      <c r="G3" s="433"/>
      <c r="H3" s="433"/>
    </row>
    <row r="4" spans="1:8" s="428" customFormat="1" ht="38.25" customHeight="1">
      <c r="A4" s="1109" t="str">
        <f>'Thù lao BTXH'!A4:H4</f>
        <v>(Kèm theo Công văn số         /UBND-TC ngày        tháng        năm 2024 của UBND huyện Bình Sơn)</v>
      </c>
      <c r="B4" s="1110"/>
      <c r="C4" s="1110"/>
      <c r="D4" s="1110"/>
      <c r="E4" s="1110"/>
      <c r="F4" s="1110"/>
      <c r="G4" s="1110"/>
      <c r="H4" s="1110"/>
    </row>
    <row r="5" spans="1:8" s="428" customFormat="1" ht="18">
      <c r="A5" s="498"/>
      <c r="B5" s="498"/>
      <c r="C5" s="498"/>
      <c r="D5" s="433"/>
      <c r="E5" s="433"/>
      <c r="F5" s="433"/>
      <c r="G5" s="1111" t="s">
        <v>1</v>
      </c>
      <c r="H5" s="1111"/>
    </row>
    <row r="6" spans="1:8" ht="29.25" customHeight="1">
      <c r="A6" s="1089" t="s">
        <v>2</v>
      </c>
      <c r="B6" s="1089" t="s">
        <v>53</v>
      </c>
      <c r="C6" s="1089"/>
      <c r="D6" s="1089" t="s">
        <v>266</v>
      </c>
      <c r="E6" s="1089"/>
      <c r="F6" s="1089" t="s">
        <v>303</v>
      </c>
      <c r="G6" s="1089" t="s">
        <v>309</v>
      </c>
      <c r="H6" s="1089" t="s">
        <v>310</v>
      </c>
    </row>
    <row r="7" spans="1:8" ht="40.5" customHeight="1">
      <c r="A7" s="1089"/>
      <c r="B7" s="1089"/>
      <c r="C7" s="1089"/>
      <c r="D7" s="499" t="s">
        <v>305</v>
      </c>
      <c r="E7" s="499" t="s">
        <v>306</v>
      </c>
      <c r="F7" s="1089"/>
      <c r="G7" s="1089"/>
      <c r="H7" s="1089"/>
    </row>
    <row r="8" spans="1:8" ht="24.9" customHeight="1">
      <c r="A8" s="499"/>
      <c r="B8" s="499" t="s">
        <v>18</v>
      </c>
      <c r="C8" s="499"/>
      <c r="D8" s="499"/>
      <c r="E8" s="499"/>
      <c r="F8" s="500">
        <f>SUM(F9:F30)</f>
        <v>11648</v>
      </c>
      <c r="G8" s="501">
        <f t="shared" ref="G8:H8" si="0">SUM(G9:G30)</f>
        <v>73350</v>
      </c>
      <c r="H8" s="502">
        <f t="shared" si="0"/>
        <v>293.39999999999998</v>
      </c>
    </row>
    <row r="9" spans="1:8" ht="24.9" customHeight="1">
      <c r="A9" s="503">
        <v>1</v>
      </c>
      <c r="B9" s="1088" t="s">
        <v>275</v>
      </c>
      <c r="C9" s="1088"/>
      <c r="D9" s="504">
        <v>69</v>
      </c>
      <c r="E9" s="504">
        <f t="shared" ref="E9:E19" si="1">D9*7200</f>
        <v>496800</v>
      </c>
      <c r="F9" s="504">
        <v>681</v>
      </c>
      <c r="G9" s="504">
        <v>4387.71</v>
      </c>
      <c r="H9" s="505">
        <f>G9*0.4%</f>
        <v>17.550840000000001</v>
      </c>
    </row>
    <row r="10" spans="1:8" ht="24.9" customHeight="1">
      <c r="A10" s="503">
        <f>A9+1</f>
        <v>2</v>
      </c>
      <c r="B10" s="1088" t="s">
        <v>276</v>
      </c>
      <c r="C10" s="1088"/>
      <c r="D10" s="504">
        <v>59</v>
      </c>
      <c r="E10" s="504">
        <f t="shared" si="1"/>
        <v>424800</v>
      </c>
      <c r="F10" s="504">
        <v>676</v>
      </c>
      <c r="G10" s="504">
        <v>1293.1500000000001</v>
      </c>
      <c r="H10" s="505">
        <f t="shared" ref="H10:H30" si="2">G10*0.4%</f>
        <v>5.1726000000000001</v>
      </c>
    </row>
    <row r="11" spans="1:8" ht="24.9" customHeight="1">
      <c r="A11" s="503">
        <f t="shared" ref="A11:A30" si="3">A10+1</f>
        <v>3</v>
      </c>
      <c r="B11" s="1088" t="s">
        <v>277</v>
      </c>
      <c r="C11" s="1088"/>
      <c r="D11" s="504">
        <v>21</v>
      </c>
      <c r="E11" s="504">
        <f t="shared" si="1"/>
        <v>151200</v>
      </c>
      <c r="F11" s="504">
        <v>435</v>
      </c>
      <c r="G11" s="504">
        <v>5246.67</v>
      </c>
      <c r="H11" s="505">
        <f t="shared" si="2"/>
        <v>20.98668</v>
      </c>
    </row>
    <row r="12" spans="1:8" ht="24.9" customHeight="1">
      <c r="A12" s="503">
        <f t="shared" si="3"/>
        <v>4</v>
      </c>
      <c r="B12" s="1088" t="s">
        <v>278</v>
      </c>
      <c r="C12" s="1088"/>
      <c r="D12" s="504">
        <v>49</v>
      </c>
      <c r="E12" s="504">
        <f t="shared" si="1"/>
        <v>352800</v>
      </c>
      <c r="F12" s="504">
        <v>628</v>
      </c>
      <c r="G12" s="504">
        <v>5290.65</v>
      </c>
      <c r="H12" s="505">
        <f t="shared" si="2"/>
        <v>21.162599999999998</v>
      </c>
    </row>
    <row r="13" spans="1:8" ht="24.9" customHeight="1">
      <c r="A13" s="503">
        <f t="shared" si="3"/>
        <v>5</v>
      </c>
      <c r="B13" s="1088" t="s">
        <v>279</v>
      </c>
      <c r="C13" s="1088"/>
      <c r="D13" s="504">
        <v>29</v>
      </c>
      <c r="E13" s="504">
        <f t="shared" si="1"/>
        <v>208800</v>
      </c>
      <c r="F13" s="504">
        <v>421</v>
      </c>
      <c r="G13" s="504">
        <v>3065.07</v>
      </c>
      <c r="H13" s="505">
        <f t="shared" si="2"/>
        <v>12.260280000000002</v>
      </c>
    </row>
    <row r="14" spans="1:8" ht="24.9" customHeight="1">
      <c r="A14" s="503">
        <f t="shared" si="3"/>
        <v>6</v>
      </c>
      <c r="B14" s="1088" t="s">
        <v>280</v>
      </c>
      <c r="C14" s="1088"/>
      <c r="D14" s="504">
        <v>35</v>
      </c>
      <c r="E14" s="504">
        <f t="shared" si="1"/>
        <v>252000</v>
      </c>
      <c r="F14" s="504">
        <v>652</v>
      </c>
      <c r="G14" s="504">
        <v>3908.91</v>
      </c>
      <c r="H14" s="505">
        <f t="shared" si="2"/>
        <v>15.63564</v>
      </c>
    </row>
    <row r="15" spans="1:8" ht="24.9" customHeight="1">
      <c r="A15" s="503">
        <f t="shared" si="3"/>
        <v>7</v>
      </c>
      <c r="B15" s="1088" t="s">
        <v>281</v>
      </c>
      <c r="C15" s="1088"/>
      <c r="D15" s="504">
        <v>53</v>
      </c>
      <c r="E15" s="504">
        <f t="shared" si="1"/>
        <v>381600</v>
      </c>
      <c r="F15" s="504">
        <v>488</v>
      </c>
      <c r="G15" s="504">
        <v>2685.63</v>
      </c>
      <c r="H15" s="505">
        <f t="shared" si="2"/>
        <v>10.742520000000001</v>
      </c>
    </row>
    <row r="16" spans="1:8" ht="24.9" customHeight="1">
      <c r="A16" s="503">
        <f t="shared" si="3"/>
        <v>8</v>
      </c>
      <c r="B16" s="1088" t="s">
        <v>282</v>
      </c>
      <c r="C16" s="1088"/>
      <c r="D16" s="504">
        <v>33</v>
      </c>
      <c r="E16" s="504">
        <f t="shared" si="1"/>
        <v>237600</v>
      </c>
      <c r="F16" s="504">
        <v>445</v>
      </c>
      <c r="G16" s="504">
        <v>4147.95</v>
      </c>
      <c r="H16" s="505">
        <f t="shared" si="2"/>
        <v>16.591799999999999</v>
      </c>
    </row>
    <row r="17" spans="1:8" ht="24.9" customHeight="1">
      <c r="A17" s="503">
        <f t="shared" si="3"/>
        <v>9</v>
      </c>
      <c r="B17" s="1088" t="s">
        <v>283</v>
      </c>
      <c r="C17" s="1088"/>
      <c r="D17" s="504">
        <v>15</v>
      </c>
      <c r="E17" s="504">
        <f t="shared" si="1"/>
        <v>108000</v>
      </c>
      <c r="F17" s="504">
        <v>258</v>
      </c>
      <c r="G17" s="504">
        <v>2589.87</v>
      </c>
      <c r="H17" s="505">
        <f t="shared" si="2"/>
        <v>10.35948</v>
      </c>
    </row>
    <row r="18" spans="1:8" ht="24.9" customHeight="1">
      <c r="A18" s="503">
        <f t="shared" si="3"/>
        <v>10</v>
      </c>
      <c r="B18" s="1088" t="s">
        <v>284</v>
      </c>
      <c r="C18" s="1088"/>
      <c r="D18" s="504">
        <v>55</v>
      </c>
      <c r="E18" s="504">
        <f t="shared" si="1"/>
        <v>396000</v>
      </c>
      <c r="F18" s="504">
        <v>469</v>
      </c>
      <c r="G18" s="504">
        <v>2044.83</v>
      </c>
      <c r="H18" s="505">
        <f t="shared" si="2"/>
        <v>8.1793200000000006</v>
      </c>
    </row>
    <row r="19" spans="1:8" ht="24.9" customHeight="1">
      <c r="A19" s="503">
        <f t="shared" si="3"/>
        <v>11</v>
      </c>
      <c r="B19" s="1088" t="s">
        <v>285</v>
      </c>
      <c r="C19" s="1088"/>
      <c r="D19" s="504">
        <v>57</v>
      </c>
      <c r="E19" s="504">
        <f t="shared" si="1"/>
        <v>410400</v>
      </c>
      <c r="F19" s="504">
        <v>812</v>
      </c>
      <c r="G19" s="504">
        <v>1771.95</v>
      </c>
      <c r="H19" s="505">
        <f t="shared" si="2"/>
        <v>7.0878000000000005</v>
      </c>
    </row>
    <row r="20" spans="1:8" ht="24.9" customHeight="1">
      <c r="A20" s="503">
        <f t="shared" si="3"/>
        <v>12</v>
      </c>
      <c r="B20" s="1088" t="s">
        <v>286</v>
      </c>
      <c r="C20" s="1088"/>
      <c r="D20" s="504">
        <v>19</v>
      </c>
      <c r="E20" s="504">
        <f t="shared" ref="E20:E30" si="4">D20*7200</f>
        <v>136800</v>
      </c>
      <c r="F20" s="504">
        <v>195</v>
      </c>
      <c r="G20" s="504">
        <v>2655.39</v>
      </c>
      <c r="H20" s="505">
        <f t="shared" si="2"/>
        <v>10.621560000000001</v>
      </c>
    </row>
    <row r="21" spans="1:8" ht="24.9" customHeight="1">
      <c r="A21" s="503">
        <f t="shared" si="3"/>
        <v>13</v>
      </c>
      <c r="B21" s="1088" t="s">
        <v>287</v>
      </c>
      <c r="C21" s="1088"/>
      <c r="D21" s="504">
        <v>37</v>
      </c>
      <c r="E21" s="504">
        <f t="shared" ref="E21:E26" si="5">D21*7200</f>
        <v>266400</v>
      </c>
      <c r="F21" s="504">
        <v>625</v>
      </c>
      <c r="G21" s="504">
        <v>4175.3100000000004</v>
      </c>
      <c r="H21" s="505">
        <f t="shared" si="2"/>
        <v>16.701240000000002</v>
      </c>
    </row>
    <row r="22" spans="1:8" ht="24.9" customHeight="1">
      <c r="A22" s="503">
        <f t="shared" si="3"/>
        <v>14</v>
      </c>
      <c r="B22" s="1088" t="s">
        <v>288</v>
      </c>
      <c r="C22" s="1088"/>
      <c r="D22" s="504">
        <v>35</v>
      </c>
      <c r="E22" s="504">
        <f t="shared" si="5"/>
        <v>252000</v>
      </c>
      <c r="F22" s="504">
        <v>476</v>
      </c>
      <c r="G22" s="504">
        <v>3053.55</v>
      </c>
      <c r="H22" s="505">
        <f t="shared" si="2"/>
        <v>12.214200000000002</v>
      </c>
    </row>
    <row r="23" spans="1:8" ht="24.9" customHeight="1">
      <c r="A23" s="503">
        <f t="shared" si="3"/>
        <v>15</v>
      </c>
      <c r="B23" s="1088" t="s">
        <v>290</v>
      </c>
      <c r="C23" s="1088"/>
      <c r="D23" s="504">
        <v>31</v>
      </c>
      <c r="E23" s="504">
        <f t="shared" si="5"/>
        <v>223200</v>
      </c>
      <c r="F23" s="504">
        <v>467</v>
      </c>
      <c r="G23" s="504">
        <v>4314.99</v>
      </c>
      <c r="H23" s="505">
        <f t="shared" si="2"/>
        <v>17.25996</v>
      </c>
    </row>
    <row r="24" spans="1:8" ht="24.9" customHeight="1">
      <c r="A24" s="503">
        <f t="shared" si="3"/>
        <v>16</v>
      </c>
      <c r="B24" s="1088" t="s">
        <v>289</v>
      </c>
      <c r="C24" s="1088"/>
      <c r="D24" s="504">
        <v>19</v>
      </c>
      <c r="E24" s="504">
        <f t="shared" si="5"/>
        <v>136800</v>
      </c>
      <c r="F24" s="504">
        <v>624</v>
      </c>
      <c r="G24" s="504">
        <v>3127.71</v>
      </c>
      <c r="H24" s="505">
        <f t="shared" si="2"/>
        <v>12.51084</v>
      </c>
    </row>
    <row r="25" spans="1:8" ht="24.9" customHeight="1">
      <c r="A25" s="503">
        <f t="shared" si="3"/>
        <v>17</v>
      </c>
      <c r="B25" s="1088" t="s">
        <v>291</v>
      </c>
      <c r="C25" s="1088"/>
      <c r="D25" s="504">
        <v>51</v>
      </c>
      <c r="E25" s="504">
        <f t="shared" si="5"/>
        <v>367200</v>
      </c>
      <c r="F25" s="504">
        <v>585</v>
      </c>
      <c r="G25" s="504">
        <v>2968.59</v>
      </c>
      <c r="H25" s="505">
        <f t="shared" si="2"/>
        <v>11.874360000000001</v>
      </c>
    </row>
    <row r="26" spans="1:8" ht="24.9" customHeight="1">
      <c r="A26" s="503">
        <f t="shared" si="3"/>
        <v>18</v>
      </c>
      <c r="B26" s="1088" t="s">
        <v>292</v>
      </c>
      <c r="C26" s="1088"/>
      <c r="D26" s="504">
        <v>33</v>
      </c>
      <c r="E26" s="504">
        <f t="shared" si="5"/>
        <v>237600</v>
      </c>
      <c r="F26" s="504">
        <v>367</v>
      </c>
      <c r="G26" s="504">
        <v>3744.75</v>
      </c>
      <c r="H26" s="505">
        <f t="shared" si="2"/>
        <v>14.979000000000001</v>
      </c>
    </row>
    <row r="27" spans="1:8" ht="24.9" customHeight="1">
      <c r="A27" s="503">
        <f t="shared" si="3"/>
        <v>19</v>
      </c>
      <c r="B27" s="1088" t="s">
        <v>293</v>
      </c>
      <c r="C27" s="1088"/>
      <c r="D27" s="504">
        <v>19</v>
      </c>
      <c r="E27" s="504">
        <f t="shared" si="4"/>
        <v>136800</v>
      </c>
      <c r="F27" s="504">
        <v>358</v>
      </c>
      <c r="G27" s="504">
        <v>3578.43</v>
      </c>
      <c r="H27" s="505">
        <f t="shared" si="2"/>
        <v>14.31372</v>
      </c>
    </row>
    <row r="28" spans="1:8" ht="24.9" customHeight="1">
      <c r="A28" s="503">
        <f t="shared" si="3"/>
        <v>20</v>
      </c>
      <c r="B28" s="1088" t="s">
        <v>294</v>
      </c>
      <c r="C28" s="1088"/>
      <c r="D28" s="504">
        <v>17</v>
      </c>
      <c r="E28" s="504">
        <f t="shared" si="4"/>
        <v>122400</v>
      </c>
      <c r="F28" s="504">
        <v>533</v>
      </c>
      <c r="G28" s="504">
        <v>2331.39</v>
      </c>
      <c r="H28" s="505">
        <f t="shared" si="2"/>
        <v>9.3255599999999994</v>
      </c>
    </row>
    <row r="29" spans="1:8" ht="24.9" customHeight="1">
      <c r="A29" s="503">
        <f t="shared" si="3"/>
        <v>21</v>
      </c>
      <c r="B29" s="1088" t="s">
        <v>295</v>
      </c>
      <c r="C29" s="1088"/>
      <c r="D29" s="504">
        <v>37</v>
      </c>
      <c r="E29" s="504">
        <f t="shared" si="4"/>
        <v>266400</v>
      </c>
      <c r="F29" s="504">
        <v>579</v>
      </c>
      <c r="G29" s="504">
        <v>3012.51</v>
      </c>
      <c r="H29" s="505">
        <f t="shared" si="2"/>
        <v>12.050040000000001</v>
      </c>
    </row>
    <row r="30" spans="1:8" ht="24.9" customHeight="1">
      <c r="A30" s="503">
        <f t="shared" si="3"/>
        <v>22</v>
      </c>
      <c r="B30" s="1088" t="s">
        <v>296</v>
      </c>
      <c r="C30" s="1088"/>
      <c r="D30" s="504">
        <v>27</v>
      </c>
      <c r="E30" s="504">
        <f t="shared" si="4"/>
        <v>194400</v>
      </c>
      <c r="F30" s="504">
        <v>874</v>
      </c>
      <c r="G30" s="504">
        <v>3954.99</v>
      </c>
      <c r="H30" s="505">
        <f t="shared" si="2"/>
        <v>15.81996</v>
      </c>
    </row>
    <row r="31" spans="1:8" s="428" customFormat="1" ht="18">
      <c r="A31" s="442"/>
      <c r="H31" s="506"/>
    </row>
    <row r="32" spans="1:8" s="428" customFormat="1" ht="18">
      <c r="A32" s="442"/>
      <c r="H32" s="442"/>
    </row>
    <row r="33" spans="1:8" s="428" customFormat="1" ht="18">
      <c r="A33" s="442"/>
      <c r="H33" s="442"/>
    </row>
    <row r="34" spans="1:8" s="428" customFormat="1" ht="18">
      <c r="A34" s="442"/>
      <c r="H34" s="442"/>
    </row>
    <row r="35" spans="1:8" s="428" customFormat="1" ht="18">
      <c r="A35" s="442"/>
      <c r="H35" s="442"/>
    </row>
  </sheetData>
  <mergeCells count="33">
    <mergeCell ref="A1:H1"/>
    <mergeCell ref="A2:H2"/>
    <mergeCell ref="A3:C3"/>
    <mergeCell ref="A4:H4"/>
    <mergeCell ref="G5:H5"/>
    <mergeCell ref="B30:C30"/>
    <mergeCell ref="A6:A7"/>
    <mergeCell ref="F6:F7"/>
    <mergeCell ref="B23:C23"/>
    <mergeCell ref="B24:C24"/>
    <mergeCell ref="B25:C25"/>
    <mergeCell ref="B26:C26"/>
    <mergeCell ref="B27:C27"/>
    <mergeCell ref="B18:C18"/>
    <mergeCell ref="B19:C19"/>
    <mergeCell ref="B20:C20"/>
    <mergeCell ref="B21:C21"/>
    <mergeCell ref="B22:C22"/>
    <mergeCell ref="B13:C13"/>
    <mergeCell ref="B14:C14"/>
    <mergeCell ref="B15:C15"/>
    <mergeCell ref="G6:G7"/>
    <mergeCell ref="H6:H7"/>
    <mergeCell ref="B6:C7"/>
    <mergeCell ref="B28:C28"/>
    <mergeCell ref="B29:C29"/>
    <mergeCell ref="B16:C16"/>
    <mergeCell ref="B17:C17"/>
    <mergeCell ref="D6:E6"/>
    <mergeCell ref="B9:C9"/>
    <mergeCell ref="B10:C10"/>
    <mergeCell ref="B11:C11"/>
    <mergeCell ref="B12:C12"/>
  </mergeCells>
  <pageMargins left="0.5" right="0.25" top="0.5" bottom="0"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WVP37"/>
  <sheetViews>
    <sheetView workbookViewId="0">
      <selection activeCell="A5" sqref="A5:A6"/>
    </sheetView>
  </sheetViews>
  <sheetFormatPr defaultColWidth="9" defaultRowHeight="15"/>
  <cols>
    <col min="1" max="1" width="4.5" style="483" customWidth="1"/>
    <col min="2" max="2" width="26.3984375" customWidth="1"/>
    <col min="3" max="3" width="15.8984375" customWidth="1"/>
    <col min="4" max="4" width="11.5" customWidth="1"/>
    <col min="5" max="5" width="18" customWidth="1"/>
    <col min="6" max="6" width="15.09765625" customWidth="1"/>
    <col min="7" max="8" width="9" hidden="1" customWidth="1"/>
    <col min="258" max="258" width="4.5" customWidth="1"/>
    <col min="259" max="259" width="26.3984375" customWidth="1"/>
    <col min="260" max="261" width="13.19921875" customWidth="1"/>
    <col min="262" max="262" width="15.09765625" customWidth="1"/>
    <col min="263" max="264" width="9" hidden="1" customWidth="1"/>
    <col min="514" max="514" width="4.5" customWidth="1"/>
    <col min="515" max="515" width="26.3984375" customWidth="1"/>
    <col min="516" max="517" width="13.19921875" customWidth="1"/>
    <col min="518" max="518" width="15.09765625" customWidth="1"/>
    <col min="519" max="520" width="9" hidden="1" customWidth="1"/>
    <col min="770" max="770" width="4.5" customWidth="1"/>
    <col min="771" max="771" width="26.3984375" customWidth="1"/>
    <col min="772" max="773" width="13.19921875" customWidth="1"/>
    <col min="774" max="774" width="15.09765625" customWidth="1"/>
    <col min="775" max="776" width="9" hidden="1" customWidth="1"/>
    <col min="1026" max="1026" width="4.5" customWidth="1"/>
    <col min="1027" max="1027" width="26.3984375" customWidth="1"/>
    <col min="1028" max="1029" width="13.19921875" customWidth="1"/>
    <col min="1030" max="1030" width="15.09765625" customWidth="1"/>
    <col min="1031" max="1032" width="9" hidden="1" customWidth="1"/>
    <col min="1282" max="1282" width="4.5" customWidth="1"/>
    <col min="1283" max="1283" width="26.3984375" customWidth="1"/>
    <col min="1284" max="1285" width="13.19921875" customWidth="1"/>
    <col min="1286" max="1286" width="15.09765625" customWidth="1"/>
    <col min="1287" max="1288" width="9" hidden="1" customWidth="1"/>
    <col min="1538" max="1538" width="4.5" customWidth="1"/>
    <col min="1539" max="1539" width="26.3984375" customWidth="1"/>
    <col min="1540" max="1541" width="13.19921875" customWidth="1"/>
    <col min="1542" max="1542" width="15.09765625" customWidth="1"/>
    <col min="1543" max="1544" width="9" hidden="1" customWidth="1"/>
    <col min="1794" max="1794" width="4.5" customWidth="1"/>
    <col min="1795" max="1795" width="26.3984375" customWidth="1"/>
    <col min="1796" max="1797" width="13.19921875" customWidth="1"/>
    <col min="1798" max="1798" width="15.09765625" customWidth="1"/>
    <col min="1799" max="1800" width="9" hidden="1" customWidth="1"/>
    <col min="2050" max="2050" width="4.5" customWidth="1"/>
    <col min="2051" max="2051" width="26.3984375" customWidth="1"/>
    <col min="2052" max="2053" width="13.19921875" customWidth="1"/>
    <col min="2054" max="2054" width="15.09765625" customWidth="1"/>
    <col min="2055" max="2056" width="9" hidden="1" customWidth="1"/>
    <col min="2306" max="2306" width="4.5" customWidth="1"/>
    <col min="2307" max="2307" width="26.3984375" customWidth="1"/>
    <col min="2308" max="2309" width="13.19921875" customWidth="1"/>
    <col min="2310" max="2310" width="15.09765625" customWidth="1"/>
    <col min="2311" max="2312" width="9" hidden="1" customWidth="1"/>
    <col min="2562" max="2562" width="4.5" customWidth="1"/>
    <col min="2563" max="2563" width="26.3984375" customWidth="1"/>
    <col min="2564" max="2565" width="13.19921875" customWidth="1"/>
    <col min="2566" max="2566" width="15.09765625" customWidth="1"/>
    <col min="2567" max="2568" width="9" hidden="1" customWidth="1"/>
    <col min="2818" max="2818" width="4.5" customWidth="1"/>
    <col min="2819" max="2819" width="26.3984375" customWidth="1"/>
    <col min="2820" max="2821" width="13.19921875" customWidth="1"/>
    <col min="2822" max="2822" width="15.09765625" customWidth="1"/>
    <col min="2823" max="2824" width="9" hidden="1" customWidth="1"/>
    <col min="3074" max="3074" width="4.5" customWidth="1"/>
    <col min="3075" max="3075" width="26.3984375" customWidth="1"/>
    <col min="3076" max="3077" width="13.19921875" customWidth="1"/>
    <col min="3078" max="3078" width="15.09765625" customWidth="1"/>
    <col min="3079" max="3080" width="9" hidden="1" customWidth="1"/>
    <col min="3330" max="3330" width="4.5" customWidth="1"/>
    <col min="3331" max="3331" width="26.3984375" customWidth="1"/>
    <col min="3332" max="3333" width="13.19921875" customWidth="1"/>
    <col min="3334" max="3334" width="15.09765625" customWidth="1"/>
    <col min="3335" max="3336" width="9" hidden="1" customWidth="1"/>
    <col min="3586" max="3586" width="4.5" customWidth="1"/>
    <col min="3587" max="3587" width="26.3984375" customWidth="1"/>
    <col min="3588" max="3589" width="13.19921875" customWidth="1"/>
    <col min="3590" max="3590" width="15.09765625" customWidth="1"/>
    <col min="3591" max="3592" width="9" hidden="1" customWidth="1"/>
    <col min="3842" max="3842" width="4.5" customWidth="1"/>
    <col min="3843" max="3843" width="26.3984375" customWidth="1"/>
    <col min="3844" max="3845" width="13.19921875" customWidth="1"/>
    <col min="3846" max="3846" width="15.09765625" customWidth="1"/>
    <col min="3847" max="3848" width="9" hidden="1" customWidth="1"/>
    <col min="4098" max="4098" width="4.5" customWidth="1"/>
    <col min="4099" max="4099" width="26.3984375" customWidth="1"/>
    <col min="4100" max="4101" width="13.19921875" customWidth="1"/>
    <col min="4102" max="4102" width="15.09765625" customWidth="1"/>
    <col min="4103" max="4104" width="9" hidden="1" customWidth="1"/>
    <col min="4354" max="4354" width="4.5" customWidth="1"/>
    <col min="4355" max="4355" width="26.3984375" customWidth="1"/>
    <col min="4356" max="4357" width="13.19921875" customWidth="1"/>
    <col min="4358" max="4358" width="15.09765625" customWidth="1"/>
    <col min="4359" max="4360" width="9" hidden="1" customWidth="1"/>
    <col min="4610" max="4610" width="4.5" customWidth="1"/>
    <col min="4611" max="4611" width="26.3984375" customWidth="1"/>
    <col min="4612" max="4613" width="13.19921875" customWidth="1"/>
    <col min="4614" max="4614" width="15.09765625" customWidth="1"/>
    <col min="4615" max="4616" width="9" hidden="1" customWidth="1"/>
    <col min="4866" max="4866" width="4.5" customWidth="1"/>
    <col min="4867" max="4867" width="26.3984375" customWidth="1"/>
    <col min="4868" max="4869" width="13.19921875" customWidth="1"/>
    <col min="4870" max="4870" width="15.09765625" customWidth="1"/>
    <col min="4871" max="4872" width="9" hidden="1" customWidth="1"/>
    <col min="5122" max="5122" width="4.5" customWidth="1"/>
    <col min="5123" max="5123" width="26.3984375" customWidth="1"/>
    <col min="5124" max="5125" width="13.19921875" customWidth="1"/>
    <col min="5126" max="5126" width="15.09765625" customWidth="1"/>
    <col min="5127" max="5128" width="9" hidden="1" customWidth="1"/>
    <col min="5378" max="5378" width="4.5" customWidth="1"/>
    <col min="5379" max="5379" width="26.3984375" customWidth="1"/>
    <col min="5380" max="5381" width="13.19921875" customWidth="1"/>
    <col min="5382" max="5382" width="15.09765625" customWidth="1"/>
    <col min="5383" max="5384" width="9" hidden="1" customWidth="1"/>
    <col min="5634" max="5634" width="4.5" customWidth="1"/>
    <col min="5635" max="5635" width="26.3984375" customWidth="1"/>
    <col min="5636" max="5637" width="13.19921875" customWidth="1"/>
    <col min="5638" max="5638" width="15.09765625" customWidth="1"/>
    <col min="5639" max="5640" width="9" hidden="1" customWidth="1"/>
    <col min="5890" max="5890" width="4.5" customWidth="1"/>
    <col min="5891" max="5891" width="26.3984375" customWidth="1"/>
    <col min="5892" max="5893" width="13.19921875" customWidth="1"/>
    <col min="5894" max="5894" width="15.09765625" customWidth="1"/>
    <col min="5895" max="5896" width="9" hidden="1" customWidth="1"/>
    <col min="6146" max="6146" width="4.5" customWidth="1"/>
    <col min="6147" max="6147" width="26.3984375" customWidth="1"/>
    <col min="6148" max="6149" width="13.19921875" customWidth="1"/>
    <col min="6150" max="6150" width="15.09765625" customWidth="1"/>
    <col min="6151" max="6152" width="9" hidden="1" customWidth="1"/>
    <col min="6402" max="6402" width="4.5" customWidth="1"/>
    <col min="6403" max="6403" width="26.3984375" customWidth="1"/>
    <col min="6404" max="6405" width="13.19921875" customWidth="1"/>
    <col min="6406" max="6406" width="15.09765625" customWidth="1"/>
    <col min="6407" max="6408" width="9" hidden="1" customWidth="1"/>
    <col min="6658" max="6658" width="4.5" customWidth="1"/>
    <col min="6659" max="6659" width="26.3984375" customWidth="1"/>
    <col min="6660" max="6661" width="13.19921875" customWidth="1"/>
    <col min="6662" max="6662" width="15.09765625" customWidth="1"/>
    <col min="6663" max="6664" width="9" hidden="1" customWidth="1"/>
    <col min="6914" max="6914" width="4.5" customWidth="1"/>
    <col min="6915" max="6915" width="26.3984375" customWidth="1"/>
    <col min="6916" max="6917" width="13.19921875" customWidth="1"/>
    <col min="6918" max="6918" width="15.09765625" customWidth="1"/>
    <col min="6919" max="6920" width="9" hidden="1" customWidth="1"/>
    <col min="7170" max="7170" width="4.5" customWidth="1"/>
    <col min="7171" max="7171" width="26.3984375" customWidth="1"/>
    <col min="7172" max="7173" width="13.19921875" customWidth="1"/>
    <col min="7174" max="7174" width="15.09765625" customWidth="1"/>
    <col min="7175" max="7176" width="9" hidden="1" customWidth="1"/>
    <col min="7426" max="7426" width="4.5" customWidth="1"/>
    <col min="7427" max="7427" width="26.3984375" customWidth="1"/>
    <col min="7428" max="7429" width="13.19921875" customWidth="1"/>
    <col min="7430" max="7430" width="15.09765625" customWidth="1"/>
    <col min="7431" max="7432" width="9" hidden="1" customWidth="1"/>
    <col min="7682" max="7682" width="4.5" customWidth="1"/>
    <col min="7683" max="7683" width="26.3984375" customWidth="1"/>
    <col min="7684" max="7685" width="13.19921875" customWidth="1"/>
    <col min="7686" max="7686" width="15.09765625" customWidth="1"/>
    <col min="7687" max="7688" width="9" hidden="1" customWidth="1"/>
    <col min="7938" max="7938" width="4.5" customWidth="1"/>
    <col min="7939" max="7939" width="26.3984375" customWidth="1"/>
    <col min="7940" max="7941" width="13.19921875" customWidth="1"/>
    <col min="7942" max="7942" width="15.09765625" customWidth="1"/>
    <col min="7943" max="7944" width="9" hidden="1" customWidth="1"/>
    <col min="8194" max="8194" width="4.5" customWidth="1"/>
    <col min="8195" max="8195" width="26.3984375" customWidth="1"/>
    <col min="8196" max="8197" width="13.19921875" customWidth="1"/>
    <col min="8198" max="8198" width="15.09765625" customWidth="1"/>
    <col min="8199" max="8200" width="9" hidden="1" customWidth="1"/>
    <col min="8450" max="8450" width="4.5" customWidth="1"/>
    <col min="8451" max="8451" width="26.3984375" customWidth="1"/>
    <col min="8452" max="8453" width="13.19921875" customWidth="1"/>
    <col min="8454" max="8454" width="15.09765625" customWidth="1"/>
    <col min="8455" max="8456" width="9" hidden="1" customWidth="1"/>
    <col min="8706" max="8706" width="4.5" customWidth="1"/>
    <col min="8707" max="8707" width="26.3984375" customWidth="1"/>
    <col min="8708" max="8709" width="13.19921875" customWidth="1"/>
    <col min="8710" max="8710" width="15.09765625" customWidth="1"/>
    <col min="8711" max="8712" width="9" hidden="1" customWidth="1"/>
    <col min="8962" max="8962" width="4.5" customWidth="1"/>
    <col min="8963" max="8963" width="26.3984375" customWidth="1"/>
    <col min="8964" max="8965" width="13.19921875" customWidth="1"/>
    <col min="8966" max="8966" width="15.09765625" customWidth="1"/>
    <col min="8967" max="8968" width="9" hidden="1" customWidth="1"/>
    <col min="9218" max="9218" width="4.5" customWidth="1"/>
    <col min="9219" max="9219" width="26.3984375" customWidth="1"/>
    <col min="9220" max="9221" width="13.19921875" customWidth="1"/>
    <col min="9222" max="9222" width="15.09765625" customWidth="1"/>
    <col min="9223" max="9224" width="9" hidden="1" customWidth="1"/>
    <col min="9474" max="9474" width="4.5" customWidth="1"/>
    <col min="9475" max="9475" width="26.3984375" customWidth="1"/>
    <col min="9476" max="9477" width="13.19921875" customWidth="1"/>
    <col min="9478" max="9478" width="15.09765625" customWidth="1"/>
    <col min="9479" max="9480" width="9" hidden="1" customWidth="1"/>
    <col min="9730" max="9730" width="4.5" customWidth="1"/>
    <col min="9731" max="9731" width="26.3984375" customWidth="1"/>
    <col min="9732" max="9733" width="13.19921875" customWidth="1"/>
    <col min="9734" max="9734" width="15.09765625" customWidth="1"/>
    <col min="9735" max="9736" width="9" hidden="1" customWidth="1"/>
    <col min="9986" max="9986" width="4.5" customWidth="1"/>
    <col min="9987" max="9987" width="26.3984375" customWidth="1"/>
    <col min="9988" max="9989" width="13.19921875" customWidth="1"/>
    <col min="9990" max="9990" width="15.09765625" customWidth="1"/>
    <col min="9991" max="9992" width="9" hidden="1" customWidth="1"/>
    <col min="10242" max="10242" width="4.5" customWidth="1"/>
    <col min="10243" max="10243" width="26.3984375" customWidth="1"/>
    <col min="10244" max="10245" width="13.19921875" customWidth="1"/>
    <col min="10246" max="10246" width="15.09765625" customWidth="1"/>
    <col min="10247" max="10248" width="9" hidden="1" customWidth="1"/>
    <col min="10498" max="10498" width="4.5" customWidth="1"/>
    <col min="10499" max="10499" width="26.3984375" customWidth="1"/>
    <col min="10500" max="10501" width="13.19921875" customWidth="1"/>
    <col min="10502" max="10502" width="15.09765625" customWidth="1"/>
    <col min="10503" max="10504" width="9" hidden="1" customWidth="1"/>
    <col min="10754" max="10754" width="4.5" customWidth="1"/>
    <col min="10755" max="10755" width="26.3984375" customWidth="1"/>
    <col min="10756" max="10757" width="13.19921875" customWidth="1"/>
    <col min="10758" max="10758" width="15.09765625" customWidth="1"/>
    <col min="10759" max="10760" width="9" hidden="1" customWidth="1"/>
    <col min="11010" max="11010" width="4.5" customWidth="1"/>
    <col min="11011" max="11011" width="26.3984375" customWidth="1"/>
    <col min="11012" max="11013" width="13.19921875" customWidth="1"/>
    <col min="11014" max="11014" width="15.09765625" customWidth="1"/>
    <col min="11015" max="11016" width="9" hidden="1" customWidth="1"/>
    <col min="11266" max="11266" width="4.5" customWidth="1"/>
    <col min="11267" max="11267" width="26.3984375" customWidth="1"/>
    <col min="11268" max="11269" width="13.19921875" customWidth="1"/>
    <col min="11270" max="11270" width="15.09765625" customWidth="1"/>
    <col min="11271" max="11272" width="9" hidden="1" customWidth="1"/>
    <col min="11522" max="11522" width="4.5" customWidth="1"/>
    <col min="11523" max="11523" width="26.3984375" customWidth="1"/>
    <col min="11524" max="11525" width="13.19921875" customWidth="1"/>
    <col min="11526" max="11526" width="15.09765625" customWidth="1"/>
    <col min="11527" max="11528" width="9" hidden="1" customWidth="1"/>
    <col min="11778" max="11778" width="4.5" customWidth="1"/>
    <col min="11779" max="11779" width="26.3984375" customWidth="1"/>
    <col min="11780" max="11781" width="13.19921875" customWidth="1"/>
    <col min="11782" max="11782" width="15.09765625" customWidth="1"/>
    <col min="11783" max="11784" width="9" hidden="1" customWidth="1"/>
    <col min="12034" max="12034" width="4.5" customWidth="1"/>
    <col min="12035" max="12035" width="26.3984375" customWidth="1"/>
    <col min="12036" max="12037" width="13.19921875" customWidth="1"/>
    <col min="12038" max="12038" width="15.09765625" customWidth="1"/>
    <col min="12039" max="12040" width="9" hidden="1" customWidth="1"/>
    <col min="12290" max="12290" width="4.5" customWidth="1"/>
    <col min="12291" max="12291" width="26.3984375" customWidth="1"/>
    <col min="12292" max="12293" width="13.19921875" customWidth="1"/>
    <col min="12294" max="12294" width="15.09765625" customWidth="1"/>
    <col min="12295" max="12296" width="9" hidden="1" customWidth="1"/>
    <col min="12546" max="12546" width="4.5" customWidth="1"/>
    <col min="12547" max="12547" width="26.3984375" customWidth="1"/>
    <col min="12548" max="12549" width="13.19921875" customWidth="1"/>
    <col min="12550" max="12550" width="15.09765625" customWidth="1"/>
    <col min="12551" max="12552" width="9" hidden="1" customWidth="1"/>
    <col min="12802" max="12802" width="4.5" customWidth="1"/>
    <col min="12803" max="12803" width="26.3984375" customWidth="1"/>
    <col min="12804" max="12805" width="13.19921875" customWidth="1"/>
    <col min="12806" max="12806" width="15.09765625" customWidth="1"/>
    <col min="12807" max="12808" width="9" hidden="1" customWidth="1"/>
    <col min="13058" max="13058" width="4.5" customWidth="1"/>
    <col min="13059" max="13059" width="26.3984375" customWidth="1"/>
    <col min="13060" max="13061" width="13.19921875" customWidth="1"/>
    <col min="13062" max="13062" width="15.09765625" customWidth="1"/>
    <col min="13063" max="13064" width="9" hidden="1" customWidth="1"/>
    <col min="13314" max="13314" width="4.5" customWidth="1"/>
    <col min="13315" max="13315" width="26.3984375" customWidth="1"/>
    <col min="13316" max="13317" width="13.19921875" customWidth="1"/>
    <col min="13318" max="13318" width="15.09765625" customWidth="1"/>
    <col min="13319" max="13320" width="9" hidden="1" customWidth="1"/>
    <col min="13570" max="13570" width="4.5" customWidth="1"/>
    <col min="13571" max="13571" width="26.3984375" customWidth="1"/>
    <col min="13572" max="13573" width="13.19921875" customWidth="1"/>
    <col min="13574" max="13574" width="15.09765625" customWidth="1"/>
    <col min="13575" max="13576" width="9" hidden="1" customWidth="1"/>
    <col min="13826" max="13826" width="4.5" customWidth="1"/>
    <col min="13827" max="13827" width="26.3984375" customWidth="1"/>
    <col min="13828" max="13829" width="13.19921875" customWidth="1"/>
    <col min="13830" max="13830" width="15.09765625" customWidth="1"/>
    <col min="13831" max="13832" width="9" hidden="1" customWidth="1"/>
    <col min="14082" max="14082" width="4.5" customWidth="1"/>
    <col min="14083" max="14083" width="26.3984375" customWidth="1"/>
    <col min="14084" max="14085" width="13.19921875" customWidth="1"/>
    <col min="14086" max="14086" width="15.09765625" customWidth="1"/>
    <col min="14087" max="14088" width="9" hidden="1" customWidth="1"/>
    <col min="14338" max="14338" width="4.5" customWidth="1"/>
    <col min="14339" max="14339" width="26.3984375" customWidth="1"/>
    <col min="14340" max="14341" width="13.19921875" customWidth="1"/>
    <col min="14342" max="14342" width="15.09765625" customWidth="1"/>
    <col min="14343" max="14344" width="9" hidden="1" customWidth="1"/>
    <col min="14594" max="14594" width="4.5" customWidth="1"/>
    <col min="14595" max="14595" width="26.3984375" customWidth="1"/>
    <col min="14596" max="14597" width="13.19921875" customWidth="1"/>
    <col min="14598" max="14598" width="15.09765625" customWidth="1"/>
    <col min="14599" max="14600" width="9" hidden="1" customWidth="1"/>
    <col min="14850" max="14850" width="4.5" customWidth="1"/>
    <col min="14851" max="14851" width="26.3984375" customWidth="1"/>
    <col min="14852" max="14853" width="13.19921875" customWidth="1"/>
    <col min="14854" max="14854" width="15.09765625" customWidth="1"/>
    <col min="14855" max="14856" width="9" hidden="1" customWidth="1"/>
    <col min="15106" max="15106" width="4.5" customWidth="1"/>
    <col min="15107" max="15107" width="26.3984375" customWidth="1"/>
    <col min="15108" max="15109" width="13.19921875" customWidth="1"/>
    <col min="15110" max="15110" width="15.09765625" customWidth="1"/>
    <col min="15111" max="15112" width="9" hidden="1" customWidth="1"/>
    <col min="15362" max="15362" width="4.5" customWidth="1"/>
    <col min="15363" max="15363" width="26.3984375" customWidth="1"/>
    <col min="15364" max="15365" width="13.19921875" customWidth="1"/>
    <col min="15366" max="15366" width="15.09765625" customWidth="1"/>
    <col min="15367" max="15368" width="9" hidden="1" customWidth="1"/>
    <col min="15618" max="15618" width="4.5" customWidth="1"/>
    <col min="15619" max="15619" width="26.3984375" customWidth="1"/>
    <col min="15620" max="15621" width="13.19921875" customWidth="1"/>
    <col min="15622" max="15622" width="15.09765625" customWidth="1"/>
    <col min="15623" max="15624" width="9" hidden="1" customWidth="1"/>
    <col min="15874" max="15874" width="4.5" customWidth="1"/>
    <col min="15875" max="15875" width="26.3984375" customWidth="1"/>
    <col min="15876" max="15877" width="13.19921875" customWidth="1"/>
    <col min="15878" max="15878" width="15.09765625" customWidth="1"/>
    <col min="15879" max="15880" width="9" hidden="1" customWidth="1"/>
    <col min="16130" max="16130" width="4.5" customWidth="1"/>
    <col min="16131" max="16131" width="26.3984375" customWidth="1"/>
    <col min="16132" max="16133" width="13.19921875" customWidth="1"/>
    <col min="16134" max="16134" width="15.09765625" customWidth="1"/>
    <col min="16135" max="16136" width="9" hidden="1" customWidth="1"/>
  </cols>
  <sheetData>
    <row r="1" spans="1:15" ht="15.6">
      <c r="A1" s="1061" t="s">
        <v>311</v>
      </c>
      <c r="B1" s="1061"/>
      <c r="C1" s="1061"/>
      <c r="D1" s="1061"/>
      <c r="E1" s="1061"/>
      <c r="F1" s="1061"/>
    </row>
    <row r="2" spans="1:15" s="428" customFormat="1" ht="39.75" customHeight="1">
      <c r="A2" s="1112" t="s">
        <v>666</v>
      </c>
      <c r="B2" s="1113"/>
      <c r="C2" s="1113"/>
      <c r="D2" s="1113"/>
      <c r="E2" s="1113"/>
      <c r="F2" s="1113"/>
      <c r="G2" s="445"/>
      <c r="H2" s="445"/>
      <c r="I2" s="445"/>
      <c r="J2" s="445"/>
      <c r="K2" s="445"/>
      <c r="L2" s="445"/>
      <c r="M2" s="445"/>
      <c r="N2" s="445"/>
      <c r="O2" s="443"/>
    </row>
    <row r="3" spans="1:15" s="428" customFormat="1" ht="37.5" customHeight="1">
      <c r="A3" s="1114" t="str">
        <f>'Thù lao BTXH2023'!A4:H4</f>
        <v>(Kèm theo Công văn số         /UBND-TC ngày        tháng        năm 2024 của UBND huyện Bình Sơn)</v>
      </c>
      <c r="B3" s="1115"/>
      <c r="C3" s="1115"/>
      <c r="D3" s="1115"/>
      <c r="E3" s="1115"/>
      <c r="F3" s="1115"/>
      <c r="G3" s="445"/>
      <c r="H3" s="445"/>
      <c r="I3" s="445"/>
      <c r="J3" s="445"/>
      <c r="K3" s="445"/>
      <c r="L3" s="445"/>
      <c r="M3" s="445"/>
      <c r="N3" s="445"/>
      <c r="O3" s="443"/>
    </row>
    <row r="4" spans="1:15" s="428" customFormat="1" ht="18">
      <c r="A4" s="484"/>
      <c r="B4" s="484"/>
      <c r="C4" s="484"/>
      <c r="D4" s="484"/>
      <c r="E4" s="484"/>
      <c r="F4" s="484" t="s">
        <v>1</v>
      </c>
      <c r="G4" s="445"/>
      <c r="H4" s="445"/>
      <c r="I4" s="445"/>
      <c r="J4" s="445"/>
      <c r="K4" s="445"/>
      <c r="L4" s="445"/>
      <c r="M4" s="445"/>
      <c r="N4" s="445"/>
      <c r="O4" s="443"/>
    </row>
    <row r="5" spans="1:15" s="429" customFormat="1" ht="28.2" customHeight="1">
      <c r="A5" s="1118" t="s">
        <v>52</v>
      </c>
      <c r="B5" s="1120" t="s">
        <v>312</v>
      </c>
      <c r="C5" s="1116" t="s">
        <v>313</v>
      </c>
      <c r="D5" s="1117"/>
      <c r="E5" s="1122" t="s">
        <v>59</v>
      </c>
      <c r="F5" s="1122" t="s">
        <v>6</v>
      </c>
      <c r="G5" s="486">
        <f>SUM(G8:G29)</f>
        <v>1210</v>
      </c>
      <c r="H5" s="486">
        <f>SUM(H8:H29)</f>
        <v>0</v>
      </c>
      <c r="I5" s="487"/>
      <c r="J5" s="487"/>
      <c r="K5" s="487"/>
      <c r="L5" s="487"/>
      <c r="M5" s="487"/>
      <c r="N5" s="487"/>
      <c r="O5" s="487"/>
    </row>
    <row r="6" spans="1:15" s="429" customFormat="1" ht="33.6" customHeight="1">
      <c r="A6" s="1119"/>
      <c r="B6" s="1121"/>
      <c r="C6" s="1003" t="s">
        <v>667</v>
      </c>
      <c r="D6" s="486" t="s">
        <v>668</v>
      </c>
      <c r="E6" s="1123"/>
      <c r="F6" s="1123"/>
      <c r="G6" s="486"/>
      <c r="H6" s="486"/>
      <c r="I6" s="487"/>
      <c r="J6" s="487"/>
      <c r="K6" s="487"/>
      <c r="L6" s="487"/>
      <c r="M6" s="487"/>
      <c r="N6" s="487"/>
      <c r="O6" s="487"/>
    </row>
    <row r="7" spans="1:15" s="429" customFormat="1" ht="18">
      <c r="A7" s="485"/>
      <c r="B7" s="1003" t="s">
        <v>18</v>
      </c>
      <c r="C7" s="1003"/>
      <c r="D7" s="486">
        <f>SUM(D8:D29)</f>
        <v>0</v>
      </c>
      <c r="E7" s="486">
        <f>SUM(E8:E29)</f>
        <v>0</v>
      </c>
      <c r="F7" s="486">
        <f>SUM(F8:F29)</f>
        <v>0</v>
      </c>
      <c r="G7" s="486"/>
      <c r="H7" s="486"/>
      <c r="I7" s="487">
        <v>2308</v>
      </c>
      <c r="J7" s="487"/>
      <c r="K7" s="487"/>
      <c r="L7" s="487"/>
      <c r="M7" s="487"/>
      <c r="N7" s="487"/>
      <c r="O7" s="487"/>
    </row>
    <row r="8" spans="1:15" s="428" customFormat="1" ht="24.9" customHeight="1">
      <c r="A8" s="488">
        <v>1</v>
      </c>
      <c r="B8" s="489" t="s">
        <v>314</v>
      </c>
      <c r="C8" s="489"/>
      <c r="D8" s="490"/>
      <c r="E8" s="491">
        <f>D8*0.055*12</f>
        <v>0</v>
      </c>
      <c r="F8" s="492"/>
      <c r="G8" s="492">
        <v>55</v>
      </c>
      <c r="H8" s="493">
        <f>G8*F8*12</f>
        <v>0</v>
      </c>
      <c r="I8" s="494"/>
      <c r="J8" s="494"/>
      <c r="K8" s="494"/>
      <c r="L8" s="494"/>
      <c r="M8" s="494"/>
      <c r="N8" s="494"/>
      <c r="O8" s="494"/>
    </row>
    <row r="9" spans="1:15" s="482" customFormat="1" ht="24.9" customHeight="1">
      <c r="A9" s="488">
        <v>2</v>
      </c>
      <c r="B9" s="495" t="s">
        <v>315</v>
      </c>
      <c r="C9" s="495"/>
      <c r="D9" s="490"/>
      <c r="E9" s="491">
        <f t="shared" ref="E9:E29" si="0">D9*0.055*12</f>
        <v>0</v>
      </c>
      <c r="F9" s="492"/>
      <c r="G9" s="492">
        <v>55</v>
      </c>
      <c r="H9" s="493">
        <f t="shared" ref="H9:H29" si="1">G9*F9*12</f>
        <v>0</v>
      </c>
      <c r="I9" s="496"/>
      <c r="J9" s="496"/>
      <c r="K9" s="496"/>
      <c r="L9" s="496"/>
      <c r="M9" s="496"/>
      <c r="N9" s="496"/>
      <c r="O9" s="496"/>
    </row>
    <row r="10" spans="1:15" s="428" customFormat="1" ht="24.9" customHeight="1">
      <c r="A10" s="488">
        <v>3</v>
      </c>
      <c r="B10" s="489" t="s">
        <v>316</v>
      </c>
      <c r="C10" s="489"/>
      <c r="D10" s="490"/>
      <c r="E10" s="491">
        <f t="shared" si="0"/>
        <v>0</v>
      </c>
      <c r="F10" s="492"/>
      <c r="G10" s="492">
        <v>55</v>
      </c>
      <c r="H10" s="493">
        <f t="shared" si="1"/>
        <v>0</v>
      </c>
      <c r="I10" s="496"/>
      <c r="J10" s="496"/>
      <c r="K10" s="496"/>
      <c r="L10" s="496"/>
      <c r="M10" s="496"/>
      <c r="N10" s="496"/>
      <c r="O10" s="496"/>
    </row>
    <row r="11" spans="1:15" s="428" customFormat="1" ht="24.9" customHeight="1">
      <c r="A11" s="488">
        <v>4</v>
      </c>
      <c r="B11" s="489" t="s">
        <v>317</v>
      </c>
      <c r="C11" s="489"/>
      <c r="D11" s="490"/>
      <c r="E11" s="491">
        <f t="shared" si="0"/>
        <v>0</v>
      </c>
      <c r="F11" s="492"/>
      <c r="G11" s="492">
        <v>55</v>
      </c>
      <c r="H11" s="493">
        <f t="shared" si="1"/>
        <v>0</v>
      </c>
      <c r="K11" s="442"/>
      <c r="L11" s="497"/>
      <c r="M11" s="497"/>
      <c r="O11" s="443"/>
    </row>
    <row r="12" spans="1:15" s="428" customFormat="1" ht="24.9" customHeight="1">
      <c r="A12" s="488">
        <v>5</v>
      </c>
      <c r="B12" s="489" t="s">
        <v>318</v>
      </c>
      <c r="C12" s="489"/>
      <c r="D12" s="490"/>
      <c r="E12" s="491">
        <f t="shared" si="0"/>
        <v>0</v>
      </c>
      <c r="F12" s="492"/>
      <c r="G12" s="492">
        <v>55</v>
      </c>
      <c r="H12" s="493">
        <f t="shared" si="1"/>
        <v>0</v>
      </c>
      <c r="K12" s="442"/>
      <c r="L12" s="497"/>
      <c r="M12" s="497"/>
      <c r="O12" s="443"/>
    </row>
    <row r="13" spans="1:15" s="428" customFormat="1" ht="24.9" customHeight="1">
      <c r="A13" s="488">
        <v>6</v>
      </c>
      <c r="B13" s="489" t="s">
        <v>319</v>
      </c>
      <c r="C13" s="489"/>
      <c r="D13" s="490"/>
      <c r="E13" s="491">
        <f t="shared" si="0"/>
        <v>0</v>
      </c>
      <c r="F13" s="492"/>
      <c r="G13" s="492">
        <v>55</v>
      </c>
      <c r="H13" s="493">
        <f t="shared" si="1"/>
        <v>0</v>
      </c>
      <c r="I13" s="496"/>
      <c r="J13" s="496"/>
      <c r="K13" s="496"/>
      <c r="L13" s="496"/>
      <c r="M13" s="496"/>
      <c r="N13" s="496"/>
      <c r="O13" s="443"/>
    </row>
    <row r="14" spans="1:15" s="428" customFormat="1" ht="24.9" customHeight="1">
      <c r="A14" s="488">
        <v>7</v>
      </c>
      <c r="B14" s="489" t="s">
        <v>320</v>
      </c>
      <c r="C14" s="489"/>
      <c r="D14" s="490"/>
      <c r="E14" s="491">
        <f t="shared" si="0"/>
        <v>0</v>
      </c>
      <c r="F14" s="492"/>
      <c r="G14" s="492">
        <v>55</v>
      </c>
      <c r="H14" s="493">
        <f t="shared" si="1"/>
        <v>0</v>
      </c>
      <c r="I14" s="496"/>
      <c r="J14" s="496"/>
      <c r="K14" s="496"/>
      <c r="L14" s="496"/>
      <c r="M14" s="496"/>
      <c r="O14" s="443"/>
    </row>
    <row r="15" spans="1:15" s="428" customFormat="1" ht="24.9" customHeight="1">
      <c r="A15" s="488">
        <v>8</v>
      </c>
      <c r="B15" s="489" t="s">
        <v>321</v>
      </c>
      <c r="C15" s="489"/>
      <c r="D15" s="490"/>
      <c r="E15" s="491">
        <f t="shared" si="0"/>
        <v>0</v>
      </c>
      <c r="F15" s="492"/>
      <c r="G15" s="492">
        <v>55</v>
      </c>
      <c r="H15" s="493">
        <f t="shared" si="1"/>
        <v>0</v>
      </c>
      <c r="K15" s="442"/>
      <c r="L15" s="497"/>
      <c r="M15" s="497"/>
      <c r="O15" s="443"/>
    </row>
    <row r="16" spans="1:15" s="428" customFormat="1" ht="24.9" customHeight="1">
      <c r="A16" s="488">
        <v>9</v>
      </c>
      <c r="B16" s="489" t="s">
        <v>322</v>
      </c>
      <c r="C16" s="489"/>
      <c r="D16" s="490"/>
      <c r="E16" s="491">
        <f t="shared" si="0"/>
        <v>0</v>
      </c>
      <c r="F16" s="492"/>
      <c r="G16" s="492">
        <v>55</v>
      </c>
      <c r="H16" s="493">
        <f t="shared" si="1"/>
        <v>0</v>
      </c>
      <c r="K16" s="442"/>
      <c r="L16" s="497"/>
      <c r="M16" s="497"/>
      <c r="O16" s="443"/>
    </row>
    <row r="17" spans="1:15" s="428" customFormat="1" ht="24.9" customHeight="1">
      <c r="A17" s="488">
        <v>10</v>
      </c>
      <c r="B17" s="489" t="s">
        <v>323</v>
      </c>
      <c r="C17" s="489"/>
      <c r="D17" s="490"/>
      <c r="E17" s="491">
        <f t="shared" si="0"/>
        <v>0</v>
      </c>
      <c r="F17" s="492"/>
      <c r="G17" s="492">
        <v>55</v>
      </c>
      <c r="H17" s="493">
        <f t="shared" si="1"/>
        <v>0</v>
      </c>
      <c r="K17" s="442"/>
      <c r="L17" s="497"/>
      <c r="M17" s="497"/>
      <c r="O17" s="443"/>
    </row>
    <row r="18" spans="1:15" s="428" customFormat="1" ht="24.9" customHeight="1">
      <c r="A18" s="488">
        <v>11</v>
      </c>
      <c r="B18" s="489" t="s">
        <v>324</v>
      </c>
      <c r="C18" s="489"/>
      <c r="D18" s="490"/>
      <c r="E18" s="491">
        <f t="shared" si="0"/>
        <v>0</v>
      </c>
      <c r="F18" s="492"/>
      <c r="G18" s="492">
        <v>55</v>
      </c>
      <c r="H18" s="493">
        <f t="shared" si="1"/>
        <v>0</v>
      </c>
      <c r="K18" s="442"/>
      <c r="L18" s="497"/>
      <c r="M18" s="497"/>
      <c r="O18" s="443"/>
    </row>
    <row r="19" spans="1:15" s="428" customFormat="1" ht="24.9" customHeight="1">
      <c r="A19" s="488">
        <v>12</v>
      </c>
      <c r="B19" s="489" t="s">
        <v>325</v>
      </c>
      <c r="C19" s="489"/>
      <c r="D19" s="490"/>
      <c r="E19" s="491">
        <f t="shared" si="0"/>
        <v>0</v>
      </c>
      <c r="F19" s="492"/>
      <c r="G19" s="492">
        <v>55</v>
      </c>
      <c r="H19" s="493">
        <f t="shared" si="1"/>
        <v>0</v>
      </c>
      <c r="K19" s="442"/>
      <c r="L19" s="497"/>
      <c r="M19" s="497"/>
      <c r="O19" s="443"/>
    </row>
    <row r="20" spans="1:15" s="428" customFormat="1" ht="24.9" customHeight="1">
      <c r="A20" s="488">
        <v>13</v>
      </c>
      <c r="B20" s="489" t="s">
        <v>326</v>
      </c>
      <c r="C20" s="489"/>
      <c r="D20" s="490"/>
      <c r="E20" s="491">
        <f t="shared" si="0"/>
        <v>0</v>
      </c>
      <c r="F20" s="492"/>
      <c r="G20" s="492">
        <v>55</v>
      </c>
      <c r="H20" s="493">
        <f t="shared" si="1"/>
        <v>0</v>
      </c>
      <c r="K20" s="442"/>
      <c r="L20" s="497"/>
      <c r="M20" s="497"/>
      <c r="O20" s="443"/>
    </row>
    <row r="21" spans="1:15" s="428" customFormat="1" ht="24.9" customHeight="1">
      <c r="A21" s="488">
        <v>14</v>
      </c>
      <c r="B21" s="489" t="s">
        <v>327</v>
      </c>
      <c r="C21" s="489"/>
      <c r="D21" s="490"/>
      <c r="E21" s="491">
        <f t="shared" si="0"/>
        <v>0</v>
      </c>
      <c r="F21" s="492"/>
      <c r="G21" s="492">
        <v>55</v>
      </c>
      <c r="H21" s="493">
        <f t="shared" si="1"/>
        <v>0</v>
      </c>
      <c r="K21" s="442"/>
      <c r="L21" s="497"/>
      <c r="M21" s="497"/>
      <c r="O21" s="443"/>
    </row>
    <row r="22" spans="1:15" s="428" customFormat="1" ht="24.9" customHeight="1">
      <c r="A22" s="488">
        <v>15</v>
      </c>
      <c r="B22" s="489" t="s">
        <v>328</v>
      </c>
      <c r="C22" s="489"/>
      <c r="D22" s="490"/>
      <c r="E22" s="491">
        <f t="shared" si="0"/>
        <v>0</v>
      </c>
      <c r="F22" s="492"/>
      <c r="G22" s="492">
        <v>55</v>
      </c>
      <c r="H22" s="493">
        <f t="shared" si="1"/>
        <v>0</v>
      </c>
      <c r="K22" s="442"/>
      <c r="L22" s="497"/>
      <c r="M22" s="497"/>
      <c r="O22" s="443"/>
    </row>
    <row r="23" spans="1:15" s="428" customFormat="1" ht="24.9" customHeight="1">
      <c r="A23" s="488">
        <v>16</v>
      </c>
      <c r="B23" s="489" t="s">
        <v>329</v>
      </c>
      <c r="C23" s="489"/>
      <c r="D23" s="490"/>
      <c r="E23" s="491">
        <f t="shared" si="0"/>
        <v>0</v>
      </c>
      <c r="F23" s="492"/>
      <c r="G23" s="492">
        <v>55</v>
      </c>
      <c r="H23" s="493">
        <f t="shared" si="1"/>
        <v>0</v>
      </c>
      <c r="K23" s="442"/>
      <c r="L23" s="497"/>
      <c r="M23" s="497"/>
      <c r="O23" s="443"/>
    </row>
    <row r="24" spans="1:15" s="428" customFormat="1" ht="24.9" customHeight="1">
      <c r="A24" s="488">
        <v>17</v>
      </c>
      <c r="B24" s="489" t="s">
        <v>330</v>
      </c>
      <c r="C24" s="489"/>
      <c r="D24" s="490"/>
      <c r="E24" s="491">
        <f t="shared" si="0"/>
        <v>0</v>
      </c>
      <c r="F24" s="492"/>
      <c r="G24" s="492">
        <v>55</v>
      </c>
      <c r="H24" s="493">
        <f t="shared" si="1"/>
        <v>0</v>
      </c>
      <c r="K24" s="442"/>
      <c r="L24" s="497"/>
      <c r="M24" s="497"/>
      <c r="O24" s="443"/>
    </row>
    <row r="25" spans="1:15" s="428" customFormat="1" ht="24.9" customHeight="1">
      <c r="A25" s="488">
        <v>18</v>
      </c>
      <c r="B25" s="489" t="s">
        <v>331</v>
      </c>
      <c r="C25" s="489"/>
      <c r="D25" s="490"/>
      <c r="E25" s="491">
        <f t="shared" si="0"/>
        <v>0</v>
      </c>
      <c r="F25" s="492"/>
      <c r="G25" s="492">
        <v>55</v>
      </c>
      <c r="H25" s="493">
        <f t="shared" si="1"/>
        <v>0</v>
      </c>
      <c r="K25" s="442"/>
      <c r="L25" s="497"/>
      <c r="M25" s="497"/>
      <c r="O25" s="443"/>
    </row>
    <row r="26" spans="1:15" s="428" customFormat="1" ht="24.9" customHeight="1">
      <c r="A26" s="488">
        <v>19</v>
      </c>
      <c r="B26" s="489" t="s">
        <v>332</v>
      </c>
      <c r="C26" s="489"/>
      <c r="D26" s="490"/>
      <c r="E26" s="491">
        <f t="shared" si="0"/>
        <v>0</v>
      </c>
      <c r="F26" s="492"/>
      <c r="G26" s="492">
        <v>55</v>
      </c>
      <c r="H26" s="493">
        <f t="shared" si="1"/>
        <v>0</v>
      </c>
      <c r="K26" s="442"/>
      <c r="L26" s="497"/>
      <c r="M26" s="497"/>
      <c r="O26" s="443"/>
    </row>
    <row r="27" spans="1:15" s="428" customFormat="1" ht="24.9" customHeight="1">
      <c r="A27" s="488">
        <v>20</v>
      </c>
      <c r="B27" s="489" t="s">
        <v>333</v>
      </c>
      <c r="C27" s="489"/>
      <c r="D27" s="490"/>
      <c r="E27" s="491">
        <f t="shared" si="0"/>
        <v>0</v>
      </c>
      <c r="F27" s="492"/>
      <c r="G27" s="492">
        <v>55</v>
      </c>
      <c r="H27" s="493">
        <f t="shared" si="1"/>
        <v>0</v>
      </c>
      <c r="K27" s="442"/>
      <c r="L27" s="497"/>
      <c r="M27" s="497"/>
      <c r="O27" s="443"/>
    </row>
    <row r="28" spans="1:15" s="428" customFormat="1" ht="24.9" customHeight="1">
      <c r="A28" s="488">
        <v>21</v>
      </c>
      <c r="B28" s="489" t="s">
        <v>334</v>
      </c>
      <c r="C28" s="489"/>
      <c r="D28" s="490"/>
      <c r="E28" s="491">
        <f t="shared" si="0"/>
        <v>0</v>
      </c>
      <c r="F28" s="492"/>
      <c r="G28" s="492">
        <v>55</v>
      </c>
      <c r="H28" s="493">
        <f t="shared" si="1"/>
        <v>0</v>
      </c>
      <c r="K28" s="442"/>
      <c r="L28" s="497"/>
      <c r="M28" s="497"/>
      <c r="O28" s="443"/>
    </row>
    <row r="29" spans="1:15" s="428" customFormat="1" ht="24.9" customHeight="1">
      <c r="A29" s="488">
        <v>22</v>
      </c>
      <c r="B29" s="489" t="s">
        <v>335</v>
      </c>
      <c r="C29" s="489"/>
      <c r="D29" s="490"/>
      <c r="E29" s="491">
        <f t="shared" si="0"/>
        <v>0</v>
      </c>
      <c r="F29" s="492"/>
      <c r="G29" s="492">
        <v>55</v>
      </c>
      <c r="H29" s="493">
        <f t="shared" si="1"/>
        <v>0</v>
      </c>
      <c r="K29" s="442"/>
      <c r="L29" s="497"/>
      <c r="M29" s="497"/>
      <c r="O29" s="443"/>
    </row>
    <row r="30" spans="1:15" s="428" customFormat="1" ht="18">
      <c r="A30" s="442"/>
      <c r="K30" s="442"/>
      <c r="L30" s="497"/>
      <c r="M30" s="497"/>
      <c r="O30" s="443"/>
    </row>
    <row r="31" spans="1:15" s="428" customFormat="1" ht="18">
      <c r="A31" s="442"/>
      <c r="K31" s="442"/>
      <c r="L31" s="497"/>
      <c r="M31" s="497"/>
      <c r="O31" s="443"/>
    </row>
    <row r="32" spans="1:15" s="428" customFormat="1" ht="18">
      <c r="A32" s="442"/>
      <c r="K32" s="442"/>
      <c r="L32" s="497"/>
      <c r="M32" s="497"/>
      <c r="O32" s="443"/>
    </row>
    <row r="33" spans="1:15" s="428" customFormat="1" ht="18">
      <c r="A33" s="442"/>
      <c r="K33" s="442"/>
      <c r="L33" s="497"/>
      <c r="M33" s="497"/>
      <c r="O33" s="443"/>
    </row>
    <row r="34" spans="1:15" s="428" customFormat="1" ht="18">
      <c r="A34" s="442"/>
      <c r="K34" s="442"/>
      <c r="L34" s="497"/>
      <c r="M34" s="497"/>
      <c r="O34" s="443"/>
    </row>
    <row r="35" spans="1:15" s="428" customFormat="1" ht="18">
      <c r="A35" s="442"/>
      <c r="K35" s="442"/>
      <c r="L35" s="497"/>
      <c r="M35" s="497"/>
      <c r="O35" s="443"/>
    </row>
    <row r="36" spans="1:15" s="428" customFormat="1" ht="18">
      <c r="A36" s="442"/>
      <c r="K36" s="442"/>
      <c r="L36" s="497"/>
      <c r="M36" s="497"/>
      <c r="O36" s="443"/>
    </row>
    <row r="37" spans="1:15" s="428" customFormat="1" ht="18">
      <c r="A37" s="442"/>
      <c r="K37" s="442"/>
      <c r="L37" s="497"/>
      <c r="M37" s="497"/>
      <c r="O37" s="443"/>
    </row>
  </sheetData>
  <mergeCells count="8">
    <mergeCell ref="A1:F1"/>
    <mergeCell ref="A2:F2"/>
    <mergeCell ref="A3:F3"/>
    <mergeCell ref="C5:D5"/>
    <mergeCell ref="A5:A6"/>
    <mergeCell ref="B5:B6"/>
    <mergeCell ref="E5:E6"/>
    <mergeCell ref="F5:F6"/>
  </mergeCells>
  <pageMargins left="0.75" right="0.5" top="0.5" bottom="0.25" header="0.3" footer="0"/>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VW36"/>
  <sheetViews>
    <sheetView workbookViewId="0">
      <pane xSplit="2" ySplit="8" topLeftCell="C24" activePane="bottomRight" state="frozen"/>
      <selection pane="topRight"/>
      <selection pane="bottomLeft"/>
      <selection pane="bottomRight" activeCell="N27" sqref="N27"/>
    </sheetView>
  </sheetViews>
  <sheetFormatPr defaultColWidth="10" defaultRowHeight="15.6"/>
  <cols>
    <col min="1" max="1" width="3.3984375" style="451" customWidth="1"/>
    <col min="2" max="2" width="16.09765625" style="449" customWidth="1"/>
    <col min="3" max="3" width="6.5" style="451" customWidth="1"/>
    <col min="4" max="4" width="8.59765625" style="452" customWidth="1"/>
    <col min="5" max="5" width="6.5" style="451" customWidth="1"/>
    <col min="6" max="6" width="8.69921875" style="452" customWidth="1"/>
    <col min="7" max="7" width="6.8984375" style="451" customWidth="1"/>
    <col min="8" max="8" width="8.5" style="452" customWidth="1"/>
    <col min="9" max="9" width="6.8984375" style="451" customWidth="1"/>
    <col min="10" max="10" width="8.5" style="452" customWidth="1"/>
    <col min="11" max="11" width="7.09765625" style="451" customWidth="1"/>
    <col min="12" max="12" width="9.09765625" style="452" customWidth="1"/>
    <col min="13" max="13" width="9" style="451" customWidth="1"/>
    <col min="14" max="14" width="8.8984375" style="451" customWidth="1"/>
    <col min="15" max="15" width="10.19921875" style="453" customWidth="1"/>
    <col min="16" max="17" width="10.19921875" style="453" hidden="1" customWidth="1"/>
    <col min="18" max="18" width="11" style="451" hidden="1" customWidth="1"/>
    <col min="19" max="19" width="10" style="451" hidden="1" customWidth="1"/>
    <col min="20" max="20" width="10.59765625" style="451" hidden="1" customWidth="1"/>
    <col min="21" max="22" width="10" style="451" hidden="1" customWidth="1"/>
    <col min="23" max="249" width="10" style="451"/>
    <col min="250" max="250" width="3.3984375" style="451" customWidth="1"/>
    <col min="251" max="251" width="16.09765625" style="451" customWidth="1"/>
    <col min="252" max="252" width="6.5" style="451" customWidth="1"/>
    <col min="253" max="253" width="8.69921875" style="451" customWidth="1"/>
    <col min="254" max="254" width="6.5" style="451" customWidth="1"/>
    <col min="255" max="255" width="8.69921875" style="451" customWidth="1"/>
    <col min="256" max="256" width="6.8984375" style="451" customWidth="1"/>
    <col min="257" max="257" width="8.5" style="451" customWidth="1"/>
    <col min="258" max="258" width="6.8984375" style="451" customWidth="1"/>
    <col min="259" max="259" width="8.5" style="451" customWidth="1"/>
    <col min="260" max="260" width="7.09765625" style="451" customWidth="1"/>
    <col min="261" max="261" width="9.09765625" style="451" customWidth="1"/>
    <col min="262" max="262" width="9" style="451" customWidth="1"/>
    <col min="263" max="263" width="8.8984375" style="451" customWidth="1"/>
    <col min="264" max="264" width="10.19921875" style="451" customWidth="1"/>
    <col min="265" max="271" width="10" style="451" hidden="1" customWidth="1"/>
    <col min="272" max="505" width="10" style="451"/>
    <col min="506" max="506" width="3.3984375" style="451" customWidth="1"/>
    <col min="507" max="507" width="16.09765625" style="451" customWidth="1"/>
    <col min="508" max="508" width="6.5" style="451" customWidth="1"/>
    <col min="509" max="509" width="8.69921875" style="451" customWidth="1"/>
    <col min="510" max="510" width="6.5" style="451" customWidth="1"/>
    <col min="511" max="511" width="8.69921875" style="451" customWidth="1"/>
    <col min="512" max="512" width="6.8984375" style="451" customWidth="1"/>
    <col min="513" max="513" width="8.5" style="451" customWidth="1"/>
    <col min="514" max="514" width="6.8984375" style="451" customWidth="1"/>
    <col min="515" max="515" width="8.5" style="451" customWidth="1"/>
    <col min="516" max="516" width="7.09765625" style="451" customWidth="1"/>
    <col min="517" max="517" width="9.09765625" style="451" customWidth="1"/>
    <col min="518" max="518" width="9" style="451" customWidth="1"/>
    <col min="519" max="519" width="8.8984375" style="451" customWidth="1"/>
    <col min="520" max="520" width="10.19921875" style="451" customWidth="1"/>
    <col min="521" max="527" width="10" style="451" hidden="1" customWidth="1"/>
    <col min="528" max="761" width="10" style="451"/>
    <col min="762" max="762" width="3.3984375" style="451" customWidth="1"/>
    <col min="763" max="763" width="16.09765625" style="451" customWidth="1"/>
    <col min="764" max="764" width="6.5" style="451" customWidth="1"/>
    <col min="765" max="765" width="8.69921875" style="451" customWidth="1"/>
    <col min="766" max="766" width="6.5" style="451" customWidth="1"/>
    <col min="767" max="767" width="8.69921875" style="451" customWidth="1"/>
    <col min="768" max="768" width="6.8984375" style="451" customWidth="1"/>
    <col min="769" max="769" width="8.5" style="451" customWidth="1"/>
    <col min="770" max="770" width="6.8984375" style="451" customWidth="1"/>
    <col min="771" max="771" width="8.5" style="451" customWidth="1"/>
    <col min="772" max="772" width="7.09765625" style="451" customWidth="1"/>
    <col min="773" max="773" width="9.09765625" style="451" customWidth="1"/>
    <col min="774" max="774" width="9" style="451" customWidth="1"/>
    <col min="775" max="775" width="8.8984375" style="451" customWidth="1"/>
    <col min="776" max="776" width="10.19921875" style="451" customWidth="1"/>
    <col min="777" max="783" width="10" style="451" hidden="1" customWidth="1"/>
    <col min="784" max="1017" width="10" style="451"/>
    <col min="1018" max="1018" width="3.3984375" style="451" customWidth="1"/>
    <col min="1019" max="1019" width="16.09765625" style="451" customWidth="1"/>
    <col min="1020" max="1020" width="6.5" style="451" customWidth="1"/>
    <col min="1021" max="1021" width="8.69921875" style="451" customWidth="1"/>
    <col min="1022" max="1022" width="6.5" style="451" customWidth="1"/>
    <col min="1023" max="1023" width="8.69921875" style="451" customWidth="1"/>
    <col min="1024" max="1024" width="6.8984375" style="451" customWidth="1"/>
    <col min="1025" max="1025" width="8.5" style="451" customWidth="1"/>
    <col min="1026" max="1026" width="6.8984375" style="451" customWidth="1"/>
    <col min="1027" max="1027" width="8.5" style="451" customWidth="1"/>
    <col min="1028" max="1028" width="7.09765625" style="451" customWidth="1"/>
    <col min="1029" max="1029" width="9.09765625" style="451" customWidth="1"/>
    <col min="1030" max="1030" width="9" style="451" customWidth="1"/>
    <col min="1031" max="1031" width="8.8984375" style="451" customWidth="1"/>
    <col min="1032" max="1032" width="10.19921875" style="451" customWidth="1"/>
    <col min="1033" max="1039" width="10" style="451" hidden="1" customWidth="1"/>
    <col min="1040" max="1273" width="10" style="451"/>
    <col min="1274" max="1274" width="3.3984375" style="451" customWidth="1"/>
    <col min="1275" max="1275" width="16.09765625" style="451" customWidth="1"/>
    <col min="1276" max="1276" width="6.5" style="451" customWidth="1"/>
    <col min="1277" max="1277" width="8.69921875" style="451" customWidth="1"/>
    <col min="1278" max="1278" width="6.5" style="451" customWidth="1"/>
    <col min="1279" max="1279" width="8.69921875" style="451" customWidth="1"/>
    <col min="1280" max="1280" width="6.8984375" style="451" customWidth="1"/>
    <col min="1281" max="1281" width="8.5" style="451" customWidth="1"/>
    <col min="1282" max="1282" width="6.8984375" style="451" customWidth="1"/>
    <col min="1283" max="1283" width="8.5" style="451" customWidth="1"/>
    <col min="1284" max="1284" width="7.09765625" style="451" customWidth="1"/>
    <col min="1285" max="1285" width="9.09765625" style="451" customWidth="1"/>
    <col min="1286" max="1286" width="9" style="451" customWidth="1"/>
    <col min="1287" max="1287" width="8.8984375" style="451" customWidth="1"/>
    <col min="1288" max="1288" width="10.19921875" style="451" customWidth="1"/>
    <col min="1289" max="1295" width="10" style="451" hidden="1" customWidth="1"/>
    <col min="1296" max="1529" width="10" style="451"/>
    <col min="1530" max="1530" width="3.3984375" style="451" customWidth="1"/>
    <col min="1531" max="1531" width="16.09765625" style="451" customWidth="1"/>
    <col min="1532" max="1532" width="6.5" style="451" customWidth="1"/>
    <col min="1533" max="1533" width="8.69921875" style="451" customWidth="1"/>
    <col min="1534" max="1534" width="6.5" style="451" customWidth="1"/>
    <col min="1535" max="1535" width="8.69921875" style="451" customWidth="1"/>
    <col min="1536" max="1536" width="6.8984375" style="451" customWidth="1"/>
    <col min="1537" max="1537" width="8.5" style="451" customWidth="1"/>
    <col min="1538" max="1538" width="6.8984375" style="451" customWidth="1"/>
    <col min="1539" max="1539" width="8.5" style="451" customWidth="1"/>
    <col min="1540" max="1540" width="7.09765625" style="451" customWidth="1"/>
    <col min="1541" max="1541" width="9.09765625" style="451" customWidth="1"/>
    <col min="1542" max="1542" width="9" style="451" customWidth="1"/>
    <col min="1543" max="1543" width="8.8984375" style="451" customWidth="1"/>
    <col min="1544" max="1544" width="10.19921875" style="451" customWidth="1"/>
    <col min="1545" max="1551" width="10" style="451" hidden="1" customWidth="1"/>
    <col min="1552" max="1785" width="10" style="451"/>
    <col min="1786" max="1786" width="3.3984375" style="451" customWidth="1"/>
    <col min="1787" max="1787" width="16.09765625" style="451" customWidth="1"/>
    <col min="1788" max="1788" width="6.5" style="451" customWidth="1"/>
    <col min="1789" max="1789" width="8.69921875" style="451" customWidth="1"/>
    <col min="1790" max="1790" width="6.5" style="451" customWidth="1"/>
    <col min="1791" max="1791" width="8.69921875" style="451" customWidth="1"/>
    <col min="1792" max="1792" width="6.8984375" style="451" customWidth="1"/>
    <col min="1793" max="1793" width="8.5" style="451" customWidth="1"/>
    <col min="1794" max="1794" width="6.8984375" style="451" customWidth="1"/>
    <col min="1795" max="1795" width="8.5" style="451" customWidth="1"/>
    <col min="1796" max="1796" width="7.09765625" style="451" customWidth="1"/>
    <col min="1797" max="1797" width="9.09765625" style="451" customWidth="1"/>
    <col min="1798" max="1798" width="9" style="451" customWidth="1"/>
    <col min="1799" max="1799" width="8.8984375" style="451" customWidth="1"/>
    <col min="1800" max="1800" width="10.19921875" style="451" customWidth="1"/>
    <col min="1801" max="1807" width="10" style="451" hidden="1" customWidth="1"/>
    <col min="1808" max="2041" width="10" style="451"/>
    <col min="2042" max="2042" width="3.3984375" style="451" customWidth="1"/>
    <col min="2043" max="2043" width="16.09765625" style="451" customWidth="1"/>
    <col min="2044" max="2044" width="6.5" style="451" customWidth="1"/>
    <col min="2045" max="2045" width="8.69921875" style="451" customWidth="1"/>
    <col min="2046" max="2046" width="6.5" style="451" customWidth="1"/>
    <col min="2047" max="2047" width="8.69921875" style="451" customWidth="1"/>
    <col min="2048" max="2048" width="6.8984375" style="451" customWidth="1"/>
    <col min="2049" max="2049" width="8.5" style="451" customWidth="1"/>
    <col min="2050" max="2050" width="6.8984375" style="451" customWidth="1"/>
    <col min="2051" max="2051" width="8.5" style="451" customWidth="1"/>
    <col min="2052" max="2052" width="7.09765625" style="451" customWidth="1"/>
    <col min="2053" max="2053" width="9.09765625" style="451" customWidth="1"/>
    <col min="2054" max="2054" width="9" style="451" customWidth="1"/>
    <col min="2055" max="2055" width="8.8984375" style="451" customWidth="1"/>
    <col min="2056" max="2056" width="10.19921875" style="451" customWidth="1"/>
    <col min="2057" max="2063" width="10" style="451" hidden="1" customWidth="1"/>
    <col min="2064" max="2297" width="10" style="451"/>
    <col min="2298" max="2298" width="3.3984375" style="451" customWidth="1"/>
    <col min="2299" max="2299" width="16.09765625" style="451" customWidth="1"/>
    <col min="2300" max="2300" width="6.5" style="451" customWidth="1"/>
    <col min="2301" max="2301" width="8.69921875" style="451" customWidth="1"/>
    <col min="2302" max="2302" width="6.5" style="451" customWidth="1"/>
    <col min="2303" max="2303" width="8.69921875" style="451" customWidth="1"/>
    <col min="2304" max="2304" width="6.8984375" style="451" customWidth="1"/>
    <col min="2305" max="2305" width="8.5" style="451" customWidth="1"/>
    <col min="2306" max="2306" width="6.8984375" style="451" customWidth="1"/>
    <col min="2307" max="2307" width="8.5" style="451" customWidth="1"/>
    <col min="2308" max="2308" width="7.09765625" style="451" customWidth="1"/>
    <col min="2309" max="2309" width="9.09765625" style="451" customWidth="1"/>
    <col min="2310" max="2310" width="9" style="451" customWidth="1"/>
    <col min="2311" max="2311" width="8.8984375" style="451" customWidth="1"/>
    <col min="2312" max="2312" width="10.19921875" style="451" customWidth="1"/>
    <col min="2313" max="2319" width="10" style="451" hidden="1" customWidth="1"/>
    <col min="2320" max="2553" width="10" style="451"/>
    <col min="2554" max="2554" width="3.3984375" style="451" customWidth="1"/>
    <col min="2555" max="2555" width="16.09765625" style="451" customWidth="1"/>
    <col min="2556" max="2556" width="6.5" style="451" customWidth="1"/>
    <col min="2557" max="2557" width="8.69921875" style="451" customWidth="1"/>
    <col min="2558" max="2558" width="6.5" style="451" customWidth="1"/>
    <col min="2559" max="2559" width="8.69921875" style="451" customWidth="1"/>
    <col min="2560" max="2560" width="6.8984375" style="451" customWidth="1"/>
    <col min="2561" max="2561" width="8.5" style="451" customWidth="1"/>
    <col min="2562" max="2562" width="6.8984375" style="451" customWidth="1"/>
    <col min="2563" max="2563" width="8.5" style="451" customWidth="1"/>
    <col min="2564" max="2564" width="7.09765625" style="451" customWidth="1"/>
    <col min="2565" max="2565" width="9.09765625" style="451" customWidth="1"/>
    <col min="2566" max="2566" width="9" style="451" customWidth="1"/>
    <col min="2567" max="2567" width="8.8984375" style="451" customWidth="1"/>
    <col min="2568" max="2568" width="10.19921875" style="451" customWidth="1"/>
    <col min="2569" max="2575" width="10" style="451" hidden="1" customWidth="1"/>
    <col min="2576" max="2809" width="10" style="451"/>
    <col min="2810" max="2810" width="3.3984375" style="451" customWidth="1"/>
    <col min="2811" max="2811" width="16.09765625" style="451" customWidth="1"/>
    <col min="2812" max="2812" width="6.5" style="451" customWidth="1"/>
    <col min="2813" max="2813" width="8.69921875" style="451" customWidth="1"/>
    <col min="2814" max="2814" width="6.5" style="451" customWidth="1"/>
    <col min="2815" max="2815" width="8.69921875" style="451" customWidth="1"/>
    <col min="2816" max="2816" width="6.8984375" style="451" customWidth="1"/>
    <col min="2817" max="2817" width="8.5" style="451" customWidth="1"/>
    <col min="2818" max="2818" width="6.8984375" style="451" customWidth="1"/>
    <col min="2819" max="2819" width="8.5" style="451" customWidth="1"/>
    <col min="2820" max="2820" width="7.09765625" style="451" customWidth="1"/>
    <col min="2821" max="2821" width="9.09765625" style="451" customWidth="1"/>
    <col min="2822" max="2822" width="9" style="451" customWidth="1"/>
    <col min="2823" max="2823" width="8.8984375" style="451" customWidth="1"/>
    <col min="2824" max="2824" width="10.19921875" style="451" customWidth="1"/>
    <col min="2825" max="2831" width="10" style="451" hidden="1" customWidth="1"/>
    <col min="2832" max="3065" width="10" style="451"/>
    <col min="3066" max="3066" width="3.3984375" style="451" customWidth="1"/>
    <col min="3067" max="3067" width="16.09765625" style="451" customWidth="1"/>
    <col min="3068" max="3068" width="6.5" style="451" customWidth="1"/>
    <col min="3069" max="3069" width="8.69921875" style="451" customWidth="1"/>
    <col min="3070" max="3070" width="6.5" style="451" customWidth="1"/>
    <col min="3071" max="3071" width="8.69921875" style="451" customWidth="1"/>
    <col min="3072" max="3072" width="6.8984375" style="451" customWidth="1"/>
    <col min="3073" max="3073" width="8.5" style="451" customWidth="1"/>
    <col min="3074" max="3074" width="6.8984375" style="451" customWidth="1"/>
    <col min="3075" max="3075" width="8.5" style="451" customWidth="1"/>
    <col min="3076" max="3076" width="7.09765625" style="451" customWidth="1"/>
    <col min="3077" max="3077" width="9.09765625" style="451" customWidth="1"/>
    <col min="3078" max="3078" width="9" style="451" customWidth="1"/>
    <col min="3079" max="3079" width="8.8984375" style="451" customWidth="1"/>
    <col min="3080" max="3080" width="10.19921875" style="451" customWidth="1"/>
    <col min="3081" max="3087" width="10" style="451" hidden="1" customWidth="1"/>
    <col min="3088" max="3321" width="10" style="451"/>
    <col min="3322" max="3322" width="3.3984375" style="451" customWidth="1"/>
    <col min="3323" max="3323" width="16.09765625" style="451" customWidth="1"/>
    <col min="3324" max="3324" width="6.5" style="451" customWidth="1"/>
    <col min="3325" max="3325" width="8.69921875" style="451" customWidth="1"/>
    <col min="3326" max="3326" width="6.5" style="451" customWidth="1"/>
    <col min="3327" max="3327" width="8.69921875" style="451" customWidth="1"/>
    <col min="3328" max="3328" width="6.8984375" style="451" customWidth="1"/>
    <col min="3329" max="3329" width="8.5" style="451" customWidth="1"/>
    <col min="3330" max="3330" width="6.8984375" style="451" customWidth="1"/>
    <col min="3331" max="3331" width="8.5" style="451" customWidth="1"/>
    <col min="3332" max="3332" width="7.09765625" style="451" customWidth="1"/>
    <col min="3333" max="3333" width="9.09765625" style="451" customWidth="1"/>
    <col min="3334" max="3334" width="9" style="451" customWidth="1"/>
    <col min="3335" max="3335" width="8.8984375" style="451" customWidth="1"/>
    <col min="3336" max="3336" width="10.19921875" style="451" customWidth="1"/>
    <col min="3337" max="3343" width="10" style="451" hidden="1" customWidth="1"/>
    <col min="3344" max="3577" width="10" style="451"/>
    <col min="3578" max="3578" width="3.3984375" style="451" customWidth="1"/>
    <col min="3579" max="3579" width="16.09765625" style="451" customWidth="1"/>
    <col min="3580" max="3580" width="6.5" style="451" customWidth="1"/>
    <col min="3581" max="3581" width="8.69921875" style="451" customWidth="1"/>
    <col min="3582" max="3582" width="6.5" style="451" customWidth="1"/>
    <col min="3583" max="3583" width="8.69921875" style="451" customWidth="1"/>
    <col min="3584" max="3584" width="6.8984375" style="451" customWidth="1"/>
    <col min="3585" max="3585" width="8.5" style="451" customWidth="1"/>
    <col min="3586" max="3586" width="6.8984375" style="451" customWidth="1"/>
    <col min="3587" max="3587" width="8.5" style="451" customWidth="1"/>
    <col min="3588" max="3588" width="7.09765625" style="451" customWidth="1"/>
    <col min="3589" max="3589" width="9.09765625" style="451" customWidth="1"/>
    <col min="3590" max="3590" width="9" style="451" customWidth="1"/>
    <col min="3591" max="3591" width="8.8984375" style="451" customWidth="1"/>
    <col min="3592" max="3592" width="10.19921875" style="451" customWidth="1"/>
    <col min="3593" max="3599" width="10" style="451" hidden="1" customWidth="1"/>
    <col min="3600" max="3833" width="10" style="451"/>
    <col min="3834" max="3834" width="3.3984375" style="451" customWidth="1"/>
    <col min="3835" max="3835" width="16.09765625" style="451" customWidth="1"/>
    <col min="3836" max="3836" width="6.5" style="451" customWidth="1"/>
    <col min="3837" max="3837" width="8.69921875" style="451" customWidth="1"/>
    <col min="3838" max="3838" width="6.5" style="451" customWidth="1"/>
    <col min="3839" max="3839" width="8.69921875" style="451" customWidth="1"/>
    <col min="3840" max="3840" width="6.8984375" style="451" customWidth="1"/>
    <col min="3841" max="3841" width="8.5" style="451" customWidth="1"/>
    <col min="3842" max="3842" width="6.8984375" style="451" customWidth="1"/>
    <col min="3843" max="3843" width="8.5" style="451" customWidth="1"/>
    <col min="3844" max="3844" width="7.09765625" style="451" customWidth="1"/>
    <col min="3845" max="3845" width="9.09765625" style="451" customWidth="1"/>
    <col min="3846" max="3846" width="9" style="451" customWidth="1"/>
    <col min="3847" max="3847" width="8.8984375" style="451" customWidth="1"/>
    <col min="3848" max="3848" width="10.19921875" style="451" customWidth="1"/>
    <col min="3849" max="3855" width="10" style="451" hidden="1" customWidth="1"/>
    <col min="3856" max="4089" width="10" style="451"/>
    <col min="4090" max="4090" width="3.3984375" style="451" customWidth="1"/>
    <col min="4091" max="4091" width="16.09765625" style="451" customWidth="1"/>
    <col min="4092" max="4092" width="6.5" style="451" customWidth="1"/>
    <col min="4093" max="4093" width="8.69921875" style="451" customWidth="1"/>
    <col min="4094" max="4094" width="6.5" style="451" customWidth="1"/>
    <col min="4095" max="4095" width="8.69921875" style="451" customWidth="1"/>
    <col min="4096" max="4096" width="6.8984375" style="451" customWidth="1"/>
    <col min="4097" max="4097" width="8.5" style="451" customWidth="1"/>
    <col min="4098" max="4098" width="6.8984375" style="451" customWidth="1"/>
    <col min="4099" max="4099" width="8.5" style="451" customWidth="1"/>
    <col min="4100" max="4100" width="7.09765625" style="451" customWidth="1"/>
    <col min="4101" max="4101" width="9.09765625" style="451" customWidth="1"/>
    <col min="4102" max="4102" width="9" style="451" customWidth="1"/>
    <col min="4103" max="4103" width="8.8984375" style="451" customWidth="1"/>
    <col min="4104" max="4104" width="10.19921875" style="451" customWidth="1"/>
    <col min="4105" max="4111" width="10" style="451" hidden="1" customWidth="1"/>
    <col min="4112" max="4345" width="10" style="451"/>
    <col min="4346" max="4346" width="3.3984375" style="451" customWidth="1"/>
    <col min="4347" max="4347" width="16.09765625" style="451" customWidth="1"/>
    <col min="4348" max="4348" width="6.5" style="451" customWidth="1"/>
    <col min="4349" max="4349" width="8.69921875" style="451" customWidth="1"/>
    <col min="4350" max="4350" width="6.5" style="451" customWidth="1"/>
    <col min="4351" max="4351" width="8.69921875" style="451" customWidth="1"/>
    <col min="4352" max="4352" width="6.8984375" style="451" customWidth="1"/>
    <col min="4353" max="4353" width="8.5" style="451" customWidth="1"/>
    <col min="4354" max="4354" width="6.8984375" style="451" customWidth="1"/>
    <col min="4355" max="4355" width="8.5" style="451" customWidth="1"/>
    <col min="4356" max="4356" width="7.09765625" style="451" customWidth="1"/>
    <col min="4357" max="4357" width="9.09765625" style="451" customWidth="1"/>
    <col min="4358" max="4358" width="9" style="451" customWidth="1"/>
    <col min="4359" max="4359" width="8.8984375" style="451" customWidth="1"/>
    <col min="4360" max="4360" width="10.19921875" style="451" customWidth="1"/>
    <col min="4361" max="4367" width="10" style="451" hidden="1" customWidth="1"/>
    <col min="4368" max="4601" width="10" style="451"/>
    <col min="4602" max="4602" width="3.3984375" style="451" customWidth="1"/>
    <col min="4603" max="4603" width="16.09765625" style="451" customWidth="1"/>
    <col min="4604" max="4604" width="6.5" style="451" customWidth="1"/>
    <col min="4605" max="4605" width="8.69921875" style="451" customWidth="1"/>
    <col min="4606" max="4606" width="6.5" style="451" customWidth="1"/>
    <col min="4607" max="4607" width="8.69921875" style="451" customWidth="1"/>
    <col min="4608" max="4608" width="6.8984375" style="451" customWidth="1"/>
    <col min="4609" max="4609" width="8.5" style="451" customWidth="1"/>
    <col min="4610" max="4610" width="6.8984375" style="451" customWidth="1"/>
    <col min="4611" max="4611" width="8.5" style="451" customWidth="1"/>
    <col min="4612" max="4612" width="7.09765625" style="451" customWidth="1"/>
    <col min="4613" max="4613" width="9.09765625" style="451" customWidth="1"/>
    <col min="4614" max="4614" width="9" style="451" customWidth="1"/>
    <col min="4615" max="4615" width="8.8984375" style="451" customWidth="1"/>
    <col min="4616" max="4616" width="10.19921875" style="451" customWidth="1"/>
    <col min="4617" max="4623" width="10" style="451" hidden="1" customWidth="1"/>
    <col min="4624" max="4857" width="10" style="451"/>
    <col min="4858" max="4858" width="3.3984375" style="451" customWidth="1"/>
    <col min="4859" max="4859" width="16.09765625" style="451" customWidth="1"/>
    <col min="4860" max="4860" width="6.5" style="451" customWidth="1"/>
    <col min="4861" max="4861" width="8.69921875" style="451" customWidth="1"/>
    <col min="4862" max="4862" width="6.5" style="451" customWidth="1"/>
    <col min="4863" max="4863" width="8.69921875" style="451" customWidth="1"/>
    <col min="4864" max="4864" width="6.8984375" style="451" customWidth="1"/>
    <col min="4865" max="4865" width="8.5" style="451" customWidth="1"/>
    <col min="4866" max="4866" width="6.8984375" style="451" customWidth="1"/>
    <col min="4867" max="4867" width="8.5" style="451" customWidth="1"/>
    <col min="4868" max="4868" width="7.09765625" style="451" customWidth="1"/>
    <col min="4869" max="4869" width="9.09765625" style="451" customWidth="1"/>
    <col min="4870" max="4870" width="9" style="451" customWidth="1"/>
    <col min="4871" max="4871" width="8.8984375" style="451" customWidth="1"/>
    <col min="4872" max="4872" width="10.19921875" style="451" customWidth="1"/>
    <col min="4873" max="4879" width="10" style="451" hidden="1" customWidth="1"/>
    <col min="4880" max="5113" width="10" style="451"/>
    <col min="5114" max="5114" width="3.3984375" style="451" customWidth="1"/>
    <col min="5115" max="5115" width="16.09765625" style="451" customWidth="1"/>
    <col min="5116" max="5116" width="6.5" style="451" customWidth="1"/>
    <col min="5117" max="5117" width="8.69921875" style="451" customWidth="1"/>
    <col min="5118" max="5118" width="6.5" style="451" customWidth="1"/>
    <col min="5119" max="5119" width="8.69921875" style="451" customWidth="1"/>
    <col min="5120" max="5120" width="6.8984375" style="451" customWidth="1"/>
    <col min="5121" max="5121" width="8.5" style="451" customWidth="1"/>
    <col min="5122" max="5122" width="6.8984375" style="451" customWidth="1"/>
    <col min="5123" max="5123" width="8.5" style="451" customWidth="1"/>
    <col min="5124" max="5124" width="7.09765625" style="451" customWidth="1"/>
    <col min="5125" max="5125" width="9.09765625" style="451" customWidth="1"/>
    <col min="5126" max="5126" width="9" style="451" customWidth="1"/>
    <col min="5127" max="5127" width="8.8984375" style="451" customWidth="1"/>
    <col min="5128" max="5128" width="10.19921875" style="451" customWidth="1"/>
    <col min="5129" max="5135" width="10" style="451" hidden="1" customWidth="1"/>
    <col min="5136" max="5369" width="10" style="451"/>
    <col min="5370" max="5370" width="3.3984375" style="451" customWidth="1"/>
    <col min="5371" max="5371" width="16.09765625" style="451" customWidth="1"/>
    <col min="5372" max="5372" width="6.5" style="451" customWidth="1"/>
    <col min="5373" max="5373" width="8.69921875" style="451" customWidth="1"/>
    <col min="5374" max="5374" width="6.5" style="451" customWidth="1"/>
    <col min="5375" max="5375" width="8.69921875" style="451" customWidth="1"/>
    <col min="5376" max="5376" width="6.8984375" style="451" customWidth="1"/>
    <col min="5377" max="5377" width="8.5" style="451" customWidth="1"/>
    <col min="5378" max="5378" width="6.8984375" style="451" customWidth="1"/>
    <col min="5379" max="5379" width="8.5" style="451" customWidth="1"/>
    <col min="5380" max="5380" width="7.09765625" style="451" customWidth="1"/>
    <col min="5381" max="5381" width="9.09765625" style="451" customWidth="1"/>
    <col min="5382" max="5382" width="9" style="451" customWidth="1"/>
    <col min="5383" max="5383" width="8.8984375" style="451" customWidth="1"/>
    <col min="5384" max="5384" width="10.19921875" style="451" customWidth="1"/>
    <col min="5385" max="5391" width="10" style="451" hidden="1" customWidth="1"/>
    <col min="5392" max="5625" width="10" style="451"/>
    <col min="5626" max="5626" width="3.3984375" style="451" customWidth="1"/>
    <col min="5627" max="5627" width="16.09765625" style="451" customWidth="1"/>
    <col min="5628" max="5628" width="6.5" style="451" customWidth="1"/>
    <col min="5629" max="5629" width="8.69921875" style="451" customWidth="1"/>
    <col min="5630" max="5630" width="6.5" style="451" customWidth="1"/>
    <col min="5631" max="5631" width="8.69921875" style="451" customWidth="1"/>
    <col min="5632" max="5632" width="6.8984375" style="451" customWidth="1"/>
    <col min="5633" max="5633" width="8.5" style="451" customWidth="1"/>
    <col min="5634" max="5634" width="6.8984375" style="451" customWidth="1"/>
    <col min="5635" max="5635" width="8.5" style="451" customWidth="1"/>
    <col min="5636" max="5636" width="7.09765625" style="451" customWidth="1"/>
    <col min="5637" max="5637" width="9.09765625" style="451" customWidth="1"/>
    <col min="5638" max="5638" width="9" style="451" customWidth="1"/>
    <col min="5639" max="5639" width="8.8984375" style="451" customWidth="1"/>
    <col min="5640" max="5640" width="10.19921875" style="451" customWidth="1"/>
    <col min="5641" max="5647" width="10" style="451" hidden="1" customWidth="1"/>
    <col min="5648" max="5881" width="10" style="451"/>
    <col min="5882" max="5882" width="3.3984375" style="451" customWidth="1"/>
    <col min="5883" max="5883" width="16.09765625" style="451" customWidth="1"/>
    <col min="5884" max="5884" width="6.5" style="451" customWidth="1"/>
    <col min="5885" max="5885" width="8.69921875" style="451" customWidth="1"/>
    <col min="5886" max="5886" width="6.5" style="451" customWidth="1"/>
    <col min="5887" max="5887" width="8.69921875" style="451" customWidth="1"/>
    <col min="5888" max="5888" width="6.8984375" style="451" customWidth="1"/>
    <col min="5889" max="5889" width="8.5" style="451" customWidth="1"/>
    <col min="5890" max="5890" width="6.8984375" style="451" customWidth="1"/>
    <col min="5891" max="5891" width="8.5" style="451" customWidth="1"/>
    <col min="5892" max="5892" width="7.09765625" style="451" customWidth="1"/>
    <col min="5893" max="5893" width="9.09765625" style="451" customWidth="1"/>
    <col min="5894" max="5894" width="9" style="451" customWidth="1"/>
    <col min="5895" max="5895" width="8.8984375" style="451" customWidth="1"/>
    <col min="5896" max="5896" width="10.19921875" style="451" customWidth="1"/>
    <col min="5897" max="5903" width="10" style="451" hidden="1" customWidth="1"/>
    <col min="5904" max="6137" width="10" style="451"/>
    <col min="6138" max="6138" width="3.3984375" style="451" customWidth="1"/>
    <col min="6139" max="6139" width="16.09765625" style="451" customWidth="1"/>
    <col min="6140" max="6140" width="6.5" style="451" customWidth="1"/>
    <col min="6141" max="6141" width="8.69921875" style="451" customWidth="1"/>
    <col min="6142" max="6142" width="6.5" style="451" customWidth="1"/>
    <col min="6143" max="6143" width="8.69921875" style="451" customWidth="1"/>
    <col min="6144" max="6144" width="6.8984375" style="451" customWidth="1"/>
    <col min="6145" max="6145" width="8.5" style="451" customWidth="1"/>
    <col min="6146" max="6146" width="6.8984375" style="451" customWidth="1"/>
    <col min="6147" max="6147" width="8.5" style="451" customWidth="1"/>
    <col min="6148" max="6148" width="7.09765625" style="451" customWidth="1"/>
    <col min="6149" max="6149" width="9.09765625" style="451" customWidth="1"/>
    <col min="6150" max="6150" width="9" style="451" customWidth="1"/>
    <col min="6151" max="6151" width="8.8984375" style="451" customWidth="1"/>
    <col min="6152" max="6152" width="10.19921875" style="451" customWidth="1"/>
    <col min="6153" max="6159" width="10" style="451" hidden="1" customWidth="1"/>
    <col min="6160" max="6393" width="10" style="451"/>
    <col min="6394" max="6394" width="3.3984375" style="451" customWidth="1"/>
    <col min="6395" max="6395" width="16.09765625" style="451" customWidth="1"/>
    <col min="6396" max="6396" width="6.5" style="451" customWidth="1"/>
    <col min="6397" max="6397" width="8.69921875" style="451" customWidth="1"/>
    <col min="6398" max="6398" width="6.5" style="451" customWidth="1"/>
    <col min="6399" max="6399" width="8.69921875" style="451" customWidth="1"/>
    <col min="6400" max="6400" width="6.8984375" style="451" customWidth="1"/>
    <col min="6401" max="6401" width="8.5" style="451" customWidth="1"/>
    <col min="6402" max="6402" width="6.8984375" style="451" customWidth="1"/>
    <col min="6403" max="6403" width="8.5" style="451" customWidth="1"/>
    <col min="6404" max="6404" width="7.09765625" style="451" customWidth="1"/>
    <col min="6405" max="6405" width="9.09765625" style="451" customWidth="1"/>
    <col min="6406" max="6406" width="9" style="451" customWidth="1"/>
    <col min="6407" max="6407" width="8.8984375" style="451" customWidth="1"/>
    <col min="6408" max="6408" width="10.19921875" style="451" customWidth="1"/>
    <col min="6409" max="6415" width="10" style="451" hidden="1" customWidth="1"/>
    <col min="6416" max="6649" width="10" style="451"/>
    <col min="6650" max="6650" width="3.3984375" style="451" customWidth="1"/>
    <col min="6651" max="6651" width="16.09765625" style="451" customWidth="1"/>
    <col min="6652" max="6652" width="6.5" style="451" customWidth="1"/>
    <col min="6653" max="6653" width="8.69921875" style="451" customWidth="1"/>
    <col min="6654" max="6654" width="6.5" style="451" customWidth="1"/>
    <col min="6655" max="6655" width="8.69921875" style="451" customWidth="1"/>
    <col min="6656" max="6656" width="6.8984375" style="451" customWidth="1"/>
    <col min="6657" max="6657" width="8.5" style="451" customWidth="1"/>
    <col min="6658" max="6658" width="6.8984375" style="451" customWidth="1"/>
    <col min="6659" max="6659" width="8.5" style="451" customWidth="1"/>
    <col min="6660" max="6660" width="7.09765625" style="451" customWidth="1"/>
    <col min="6661" max="6661" width="9.09765625" style="451" customWidth="1"/>
    <col min="6662" max="6662" width="9" style="451" customWidth="1"/>
    <col min="6663" max="6663" width="8.8984375" style="451" customWidth="1"/>
    <col min="6664" max="6664" width="10.19921875" style="451" customWidth="1"/>
    <col min="6665" max="6671" width="10" style="451" hidden="1" customWidth="1"/>
    <col min="6672" max="6905" width="10" style="451"/>
    <col min="6906" max="6906" width="3.3984375" style="451" customWidth="1"/>
    <col min="6907" max="6907" width="16.09765625" style="451" customWidth="1"/>
    <col min="6908" max="6908" width="6.5" style="451" customWidth="1"/>
    <col min="6909" max="6909" width="8.69921875" style="451" customWidth="1"/>
    <col min="6910" max="6910" width="6.5" style="451" customWidth="1"/>
    <col min="6911" max="6911" width="8.69921875" style="451" customWidth="1"/>
    <col min="6912" max="6912" width="6.8984375" style="451" customWidth="1"/>
    <col min="6913" max="6913" width="8.5" style="451" customWidth="1"/>
    <col min="6914" max="6914" width="6.8984375" style="451" customWidth="1"/>
    <col min="6915" max="6915" width="8.5" style="451" customWidth="1"/>
    <col min="6916" max="6916" width="7.09765625" style="451" customWidth="1"/>
    <col min="6917" max="6917" width="9.09765625" style="451" customWidth="1"/>
    <col min="6918" max="6918" width="9" style="451" customWidth="1"/>
    <col min="6919" max="6919" width="8.8984375" style="451" customWidth="1"/>
    <col min="6920" max="6920" width="10.19921875" style="451" customWidth="1"/>
    <col min="6921" max="6927" width="10" style="451" hidden="1" customWidth="1"/>
    <col min="6928" max="7161" width="10" style="451"/>
    <col min="7162" max="7162" width="3.3984375" style="451" customWidth="1"/>
    <col min="7163" max="7163" width="16.09765625" style="451" customWidth="1"/>
    <col min="7164" max="7164" width="6.5" style="451" customWidth="1"/>
    <col min="7165" max="7165" width="8.69921875" style="451" customWidth="1"/>
    <col min="7166" max="7166" width="6.5" style="451" customWidth="1"/>
    <col min="7167" max="7167" width="8.69921875" style="451" customWidth="1"/>
    <col min="7168" max="7168" width="6.8984375" style="451" customWidth="1"/>
    <col min="7169" max="7169" width="8.5" style="451" customWidth="1"/>
    <col min="7170" max="7170" width="6.8984375" style="451" customWidth="1"/>
    <col min="7171" max="7171" width="8.5" style="451" customWidth="1"/>
    <col min="7172" max="7172" width="7.09765625" style="451" customWidth="1"/>
    <col min="7173" max="7173" width="9.09765625" style="451" customWidth="1"/>
    <col min="7174" max="7174" width="9" style="451" customWidth="1"/>
    <col min="7175" max="7175" width="8.8984375" style="451" customWidth="1"/>
    <col min="7176" max="7176" width="10.19921875" style="451" customWidth="1"/>
    <col min="7177" max="7183" width="10" style="451" hidden="1" customWidth="1"/>
    <col min="7184" max="7417" width="10" style="451"/>
    <col min="7418" max="7418" width="3.3984375" style="451" customWidth="1"/>
    <col min="7419" max="7419" width="16.09765625" style="451" customWidth="1"/>
    <col min="7420" max="7420" width="6.5" style="451" customWidth="1"/>
    <col min="7421" max="7421" width="8.69921875" style="451" customWidth="1"/>
    <col min="7422" max="7422" width="6.5" style="451" customWidth="1"/>
    <col min="7423" max="7423" width="8.69921875" style="451" customWidth="1"/>
    <col min="7424" max="7424" width="6.8984375" style="451" customWidth="1"/>
    <col min="7425" max="7425" width="8.5" style="451" customWidth="1"/>
    <col min="7426" max="7426" width="6.8984375" style="451" customWidth="1"/>
    <col min="7427" max="7427" width="8.5" style="451" customWidth="1"/>
    <col min="7428" max="7428" width="7.09765625" style="451" customWidth="1"/>
    <col min="7429" max="7429" width="9.09765625" style="451" customWidth="1"/>
    <col min="7430" max="7430" width="9" style="451" customWidth="1"/>
    <col min="7431" max="7431" width="8.8984375" style="451" customWidth="1"/>
    <col min="7432" max="7432" width="10.19921875" style="451" customWidth="1"/>
    <col min="7433" max="7439" width="10" style="451" hidden="1" customWidth="1"/>
    <col min="7440" max="7673" width="10" style="451"/>
    <col min="7674" max="7674" width="3.3984375" style="451" customWidth="1"/>
    <col min="7675" max="7675" width="16.09765625" style="451" customWidth="1"/>
    <col min="7676" max="7676" width="6.5" style="451" customWidth="1"/>
    <col min="7677" max="7677" width="8.69921875" style="451" customWidth="1"/>
    <col min="7678" max="7678" width="6.5" style="451" customWidth="1"/>
    <col min="7679" max="7679" width="8.69921875" style="451" customWidth="1"/>
    <col min="7680" max="7680" width="6.8984375" style="451" customWidth="1"/>
    <col min="7681" max="7681" width="8.5" style="451" customWidth="1"/>
    <col min="7682" max="7682" width="6.8984375" style="451" customWidth="1"/>
    <col min="7683" max="7683" width="8.5" style="451" customWidth="1"/>
    <col min="7684" max="7684" width="7.09765625" style="451" customWidth="1"/>
    <col min="7685" max="7685" width="9.09765625" style="451" customWidth="1"/>
    <col min="7686" max="7686" width="9" style="451" customWidth="1"/>
    <col min="7687" max="7687" width="8.8984375" style="451" customWidth="1"/>
    <col min="7688" max="7688" width="10.19921875" style="451" customWidth="1"/>
    <col min="7689" max="7695" width="10" style="451" hidden="1" customWidth="1"/>
    <col min="7696" max="7929" width="10" style="451"/>
    <col min="7930" max="7930" width="3.3984375" style="451" customWidth="1"/>
    <col min="7931" max="7931" width="16.09765625" style="451" customWidth="1"/>
    <col min="7932" max="7932" width="6.5" style="451" customWidth="1"/>
    <col min="7933" max="7933" width="8.69921875" style="451" customWidth="1"/>
    <col min="7934" max="7934" width="6.5" style="451" customWidth="1"/>
    <col min="7935" max="7935" width="8.69921875" style="451" customWidth="1"/>
    <col min="7936" max="7936" width="6.8984375" style="451" customWidth="1"/>
    <col min="7937" max="7937" width="8.5" style="451" customWidth="1"/>
    <col min="7938" max="7938" width="6.8984375" style="451" customWidth="1"/>
    <col min="7939" max="7939" width="8.5" style="451" customWidth="1"/>
    <col min="7940" max="7940" width="7.09765625" style="451" customWidth="1"/>
    <col min="7941" max="7941" width="9.09765625" style="451" customWidth="1"/>
    <col min="7942" max="7942" width="9" style="451" customWidth="1"/>
    <col min="7943" max="7943" width="8.8984375" style="451" customWidth="1"/>
    <col min="7944" max="7944" width="10.19921875" style="451" customWidth="1"/>
    <col min="7945" max="7951" width="10" style="451" hidden="1" customWidth="1"/>
    <col min="7952" max="8185" width="10" style="451"/>
    <col min="8186" max="8186" width="3.3984375" style="451" customWidth="1"/>
    <col min="8187" max="8187" width="16.09765625" style="451" customWidth="1"/>
    <col min="8188" max="8188" width="6.5" style="451" customWidth="1"/>
    <col min="8189" max="8189" width="8.69921875" style="451" customWidth="1"/>
    <col min="8190" max="8190" width="6.5" style="451" customWidth="1"/>
    <col min="8191" max="8191" width="8.69921875" style="451" customWidth="1"/>
    <col min="8192" max="8192" width="6.8984375" style="451" customWidth="1"/>
    <col min="8193" max="8193" width="8.5" style="451" customWidth="1"/>
    <col min="8194" max="8194" width="6.8984375" style="451" customWidth="1"/>
    <col min="8195" max="8195" width="8.5" style="451" customWidth="1"/>
    <col min="8196" max="8196" width="7.09765625" style="451" customWidth="1"/>
    <col min="8197" max="8197" width="9.09765625" style="451" customWidth="1"/>
    <col min="8198" max="8198" width="9" style="451" customWidth="1"/>
    <col min="8199" max="8199" width="8.8984375" style="451" customWidth="1"/>
    <col min="8200" max="8200" width="10.19921875" style="451" customWidth="1"/>
    <col min="8201" max="8207" width="10" style="451" hidden="1" customWidth="1"/>
    <col min="8208" max="8441" width="10" style="451"/>
    <col min="8442" max="8442" width="3.3984375" style="451" customWidth="1"/>
    <col min="8443" max="8443" width="16.09765625" style="451" customWidth="1"/>
    <col min="8444" max="8444" width="6.5" style="451" customWidth="1"/>
    <col min="8445" max="8445" width="8.69921875" style="451" customWidth="1"/>
    <col min="8446" max="8446" width="6.5" style="451" customWidth="1"/>
    <col min="8447" max="8447" width="8.69921875" style="451" customWidth="1"/>
    <col min="8448" max="8448" width="6.8984375" style="451" customWidth="1"/>
    <col min="8449" max="8449" width="8.5" style="451" customWidth="1"/>
    <col min="8450" max="8450" width="6.8984375" style="451" customWidth="1"/>
    <col min="8451" max="8451" width="8.5" style="451" customWidth="1"/>
    <col min="8452" max="8452" width="7.09765625" style="451" customWidth="1"/>
    <col min="8453" max="8453" width="9.09765625" style="451" customWidth="1"/>
    <col min="8454" max="8454" width="9" style="451" customWidth="1"/>
    <col min="8455" max="8455" width="8.8984375" style="451" customWidth="1"/>
    <col min="8456" max="8456" width="10.19921875" style="451" customWidth="1"/>
    <col min="8457" max="8463" width="10" style="451" hidden="1" customWidth="1"/>
    <col min="8464" max="8697" width="10" style="451"/>
    <col min="8698" max="8698" width="3.3984375" style="451" customWidth="1"/>
    <col min="8699" max="8699" width="16.09765625" style="451" customWidth="1"/>
    <col min="8700" max="8700" width="6.5" style="451" customWidth="1"/>
    <col min="8701" max="8701" width="8.69921875" style="451" customWidth="1"/>
    <col min="8702" max="8702" width="6.5" style="451" customWidth="1"/>
    <col min="8703" max="8703" width="8.69921875" style="451" customWidth="1"/>
    <col min="8704" max="8704" width="6.8984375" style="451" customWidth="1"/>
    <col min="8705" max="8705" width="8.5" style="451" customWidth="1"/>
    <col min="8706" max="8706" width="6.8984375" style="451" customWidth="1"/>
    <col min="8707" max="8707" width="8.5" style="451" customWidth="1"/>
    <col min="8708" max="8708" width="7.09765625" style="451" customWidth="1"/>
    <col min="8709" max="8709" width="9.09765625" style="451" customWidth="1"/>
    <col min="8710" max="8710" width="9" style="451" customWidth="1"/>
    <col min="8711" max="8711" width="8.8984375" style="451" customWidth="1"/>
    <col min="8712" max="8712" width="10.19921875" style="451" customWidth="1"/>
    <col min="8713" max="8719" width="10" style="451" hidden="1" customWidth="1"/>
    <col min="8720" max="8953" width="10" style="451"/>
    <col min="8954" max="8954" width="3.3984375" style="451" customWidth="1"/>
    <col min="8955" max="8955" width="16.09765625" style="451" customWidth="1"/>
    <col min="8956" max="8956" width="6.5" style="451" customWidth="1"/>
    <col min="8957" max="8957" width="8.69921875" style="451" customWidth="1"/>
    <col min="8958" max="8958" width="6.5" style="451" customWidth="1"/>
    <col min="8959" max="8959" width="8.69921875" style="451" customWidth="1"/>
    <col min="8960" max="8960" width="6.8984375" style="451" customWidth="1"/>
    <col min="8961" max="8961" width="8.5" style="451" customWidth="1"/>
    <col min="8962" max="8962" width="6.8984375" style="451" customWidth="1"/>
    <col min="8963" max="8963" width="8.5" style="451" customWidth="1"/>
    <col min="8964" max="8964" width="7.09765625" style="451" customWidth="1"/>
    <col min="8965" max="8965" width="9.09765625" style="451" customWidth="1"/>
    <col min="8966" max="8966" width="9" style="451" customWidth="1"/>
    <col min="8967" max="8967" width="8.8984375" style="451" customWidth="1"/>
    <col min="8968" max="8968" width="10.19921875" style="451" customWidth="1"/>
    <col min="8969" max="8975" width="10" style="451" hidden="1" customWidth="1"/>
    <col min="8976" max="9209" width="10" style="451"/>
    <col min="9210" max="9210" width="3.3984375" style="451" customWidth="1"/>
    <col min="9211" max="9211" width="16.09765625" style="451" customWidth="1"/>
    <col min="9212" max="9212" width="6.5" style="451" customWidth="1"/>
    <col min="9213" max="9213" width="8.69921875" style="451" customWidth="1"/>
    <col min="9214" max="9214" width="6.5" style="451" customWidth="1"/>
    <col min="9215" max="9215" width="8.69921875" style="451" customWidth="1"/>
    <col min="9216" max="9216" width="6.8984375" style="451" customWidth="1"/>
    <col min="9217" max="9217" width="8.5" style="451" customWidth="1"/>
    <col min="9218" max="9218" width="6.8984375" style="451" customWidth="1"/>
    <col min="9219" max="9219" width="8.5" style="451" customWidth="1"/>
    <col min="9220" max="9220" width="7.09765625" style="451" customWidth="1"/>
    <col min="9221" max="9221" width="9.09765625" style="451" customWidth="1"/>
    <col min="9222" max="9222" width="9" style="451" customWidth="1"/>
    <col min="9223" max="9223" width="8.8984375" style="451" customWidth="1"/>
    <col min="9224" max="9224" width="10.19921875" style="451" customWidth="1"/>
    <col min="9225" max="9231" width="10" style="451" hidden="1" customWidth="1"/>
    <col min="9232" max="9465" width="10" style="451"/>
    <col min="9466" max="9466" width="3.3984375" style="451" customWidth="1"/>
    <col min="9467" max="9467" width="16.09765625" style="451" customWidth="1"/>
    <col min="9468" max="9468" width="6.5" style="451" customWidth="1"/>
    <col min="9469" max="9469" width="8.69921875" style="451" customWidth="1"/>
    <col min="9470" max="9470" width="6.5" style="451" customWidth="1"/>
    <col min="9471" max="9471" width="8.69921875" style="451" customWidth="1"/>
    <col min="9472" max="9472" width="6.8984375" style="451" customWidth="1"/>
    <col min="9473" max="9473" width="8.5" style="451" customWidth="1"/>
    <col min="9474" max="9474" width="6.8984375" style="451" customWidth="1"/>
    <col min="9475" max="9475" width="8.5" style="451" customWidth="1"/>
    <col min="9476" max="9476" width="7.09765625" style="451" customWidth="1"/>
    <col min="9477" max="9477" width="9.09765625" style="451" customWidth="1"/>
    <col min="9478" max="9478" width="9" style="451" customWidth="1"/>
    <col min="9479" max="9479" width="8.8984375" style="451" customWidth="1"/>
    <col min="9480" max="9480" width="10.19921875" style="451" customWidth="1"/>
    <col min="9481" max="9487" width="10" style="451" hidden="1" customWidth="1"/>
    <col min="9488" max="9721" width="10" style="451"/>
    <col min="9722" max="9722" width="3.3984375" style="451" customWidth="1"/>
    <col min="9723" max="9723" width="16.09765625" style="451" customWidth="1"/>
    <col min="9724" max="9724" width="6.5" style="451" customWidth="1"/>
    <col min="9725" max="9725" width="8.69921875" style="451" customWidth="1"/>
    <col min="9726" max="9726" width="6.5" style="451" customWidth="1"/>
    <col min="9727" max="9727" width="8.69921875" style="451" customWidth="1"/>
    <col min="9728" max="9728" width="6.8984375" style="451" customWidth="1"/>
    <col min="9729" max="9729" width="8.5" style="451" customWidth="1"/>
    <col min="9730" max="9730" width="6.8984375" style="451" customWidth="1"/>
    <col min="9731" max="9731" width="8.5" style="451" customWidth="1"/>
    <col min="9732" max="9732" width="7.09765625" style="451" customWidth="1"/>
    <col min="9733" max="9733" width="9.09765625" style="451" customWidth="1"/>
    <col min="9734" max="9734" width="9" style="451" customWidth="1"/>
    <col min="9735" max="9735" width="8.8984375" style="451" customWidth="1"/>
    <col min="9736" max="9736" width="10.19921875" style="451" customWidth="1"/>
    <col min="9737" max="9743" width="10" style="451" hidden="1" customWidth="1"/>
    <col min="9744" max="9977" width="10" style="451"/>
    <col min="9978" max="9978" width="3.3984375" style="451" customWidth="1"/>
    <col min="9979" max="9979" width="16.09765625" style="451" customWidth="1"/>
    <col min="9980" max="9980" width="6.5" style="451" customWidth="1"/>
    <col min="9981" max="9981" width="8.69921875" style="451" customWidth="1"/>
    <col min="9982" max="9982" width="6.5" style="451" customWidth="1"/>
    <col min="9983" max="9983" width="8.69921875" style="451" customWidth="1"/>
    <col min="9984" max="9984" width="6.8984375" style="451" customWidth="1"/>
    <col min="9985" max="9985" width="8.5" style="451" customWidth="1"/>
    <col min="9986" max="9986" width="6.8984375" style="451" customWidth="1"/>
    <col min="9987" max="9987" width="8.5" style="451" customWidth="1"/>
    <col min="9988" max="9988" width="7.09765625" style="451" customWidth="1"/>
    <col min="9989" max="9989" width="9.09765625" style="451" customWidth="1"/>
    <col min="9990" max="9990" width="9" style="451" customWidth="1"/>
    <col min="9991" max="9991" width="8.8984375" style="451" customWidth="1"/>
    <col min="9992" max="9992" width="10.19921875" style="451" customWidth="1"/>
    <col min="9993" max="9999" width="10" style="451" hidden="1" customWidth="1"/>
    <col min="10000" max="10233" width="10" style="451"/>
    <col min="10234" max="10234" width="3.3984375" style="451" customWidth="1"/>
    <col min="10235" max="10235" width="16.09765625" style="451" customWidth="1"/>
    <col min="10236" max="10236" width="6.5" style="451" customWidth="1"/>
    <col min="10237" max="10237" width="8.69921875" style="451" customWidth="1"/>
    <col min="10238" max="10238" width="6.5" style="451" customWidth="1"/>
    <col min="10239" max="10239" width="8.69921875" style="451" customWidth="1"/>
    <col min="10240" max="10240" width="6.8984375" style="451" customWidth="1"/>
    <col min="10241" max="10241" width="8.5" style="451" customWidth="1"/>
    <col min="10242" max="10242" width="6.8984375" style="451" customWidth="1"/>
    <col min="10243" max="10243" width="8.5" style="451" customWidth="1"/>
    <col min="10244" max="10244" width="7.09765625" style="451" customWidth="1"/>
    <col min="10245" max="10245" width="9.09765625" style="451" customWidth="1"/>
    <col min="10246" max="10246" width="9" style="451" customWidth="1"/>
    <col min="10247" max="10247" width="8.8984375" style="451" customWidth="1"/>
    <col min="10248" max="10248" width="10.19921875" style="451" customWidth="1"/>
    <col min="10249" max="10255" width="10" style="451" hidden="1" customWidth="1"/>
    <col min="10256" max="10489" width="10" style="451"/>
    <col min="10490" max="10490" width="3.3984375" style="451" customWidth="1"/>
    <col min="10491" max="10491" width="16.09765625" style="451" customWidth="1"/>
    <col min="10492" max="10492" width="6.5" style="451" customWidth="1"/>
    <col min="10493" max="10493" width="8.69921875" style="451" customWidth="1"/>
    <col min="10494" max="10494" width="6.5" style="451" customWidth="1"/>
    <col min="10495" max="10495" width="8.69921875" style="451" customWidth="1"/>
    <col min="10496" max="10496" width="6.8984375" style="451" customWidth="1"/>
    <col min="10497" max="10497" width="8.5" style="451" customWidth="1"/>
    <col min="10498" max="10498" width="6.8984375" style="451" customWidth="1"/>
    <col min="10499" max="10499" width="8.5" style="451" customWidth="1"/>
    <col min="10500" max="10500" width="7.09765625" style="451" customWidth="1"/>
    <col min="10501" max="10501" width="9.09765625" style="451" customWidth="1"/>
    <col min="10502" max="10502" width="9" style="451" customWidth="1"/>
    <col min="10503" max="10503" width="8.8984375" style="451" customWidth="1"/>
    <col min="10504" max="10504" width="10.19921875" style="451" customWidth="1"/>
    <col min="10505" max="10511" width="10" style="451" hidden="1" customWidth="1"/>
    <col min="10512" max="10745" width="10" style="451"/>
    <col min="10746" max="10746" width="3.3984375" style="451" customWidth="1"/>
    <col min="10747" max="10747" width="16.09765625" style="451" customWidth="1"/>
    <col min="10748" max="10748" width="6.5" style="451" customWidth="1"/>
    <col min="10749" max="10749" width="8.69921875" style="451" customWidth="1"/>
    <col min="10750" max="10750" width="6.5" style="451" customWidth="1"/>
    <col min="10751" max="10751" width="8.69921875" style="451" customWidth="1"/>
    <col min="10752" max="10752" width="6.8984375" style="451" customWidth="1"/>
    <col min="10753" max="10753" width="8.5" style="451" customWidth="1"/>
    <col min="10754" max="10754" width="6.8984375" style="451" customWidth="1"/>
    <col min="10755" max="10755" width="8.5" style="451" customWidth="1"/>
    <col min="10756" max="10756" width="7.09765625" style="451" customWidth="1"/>
    <col min="10757" max="10757" width="9.09765625" style="451" customWidth="1"/>
    <col min="10758" max="10758" width="9" style="451" customWidth="1"/>
    <col min="10759" max="10759" width="8.8984375" style="451" customWidth="1"/>
    <col min="10760" max="10760" width="10.19921875" style="451" customWidth="1"/>
    <col min="10761" max="10767" width="10" style="451" hidden="1" customWidth="1"/>
    <col min="10768" max="11001" width="10" style="451"/>
    <col min="11002" max="11002" width="3.3984375" style="451" customWidth="1"/>
    <col min="11003" max="11003" width="16.09765625" style="451" customWidth="1"/>
    <col min="11004" max="11004" width="6.5" style="451" customWidth="1"/>
    <col min="11005" max="11005" width="8.69921875" style="451" customWidth="1"/>
    <col min="11006" max="11006" width="6.5" style="451" customWidth="1"/>
    <col min="11007" max="11007" width="8.69921875" style="451" customWidth="1"/>
    <col min="11008" max="11008" width="6.8984375" style="451" customWidth="1"/>
    <col min="11009" max="11009" width="8.5" style="451" customWidth="1"/>
    <col min="11010" max="11010" width="6.8984375" style="451" customWidth="1"/>
    <col min="11011" max="11011" width="8.5" style="451" customWidth="1"/>
    <col min="11012" max="11012" width="7.09765625" style="451" customWidth="1"/>
    <col min="11013" max="11013" width="9.09765625" style="451" customWidth="1"/>
    <col min="11014" max="11014" width="9" style="451" customWidth="1"/>
    <col min="11015" max="11015" width="8.8984375" style="451" customWidth="1"/>
    <col min="11016" max="11016" width="10.19921875" style="451" customWidth="1"/>
    <col min="11017" max="11023" width="10" style="451" hidden="1" customWidth="1"/>
    <col min="11024" max="11257" width="10" style="451"/>
    <col min="11258" max="11258" width="3.3984375" style="451" customWidth="1"/>
    <col min="11259" max="11259" width="16.09765625" style="451" customWidth="1"/>
    <col min="11260" max="11260" width="6.5" style="451" customWidth="1"/>
    <col min="11261" max="11261" width="8.69921875" style="451" customWidth="1"/>
    <col min="11262" max="11262" width="6.5" style="451" customWidth="1"/>
    <col min="11263" max="11263" width="8.69921875" style="451" customWidth="1"/>
    <col min="11264" max="11264" width="6.8984375" style="451" customWidth="1"/>
    <col min="11265" max="11265" width="8.5" style="451" customWidth="1"/>
    <col min="11266" max="11266" width="6.8984375" style="451" customWidth="1"/>
    <col min="11267" max="11267" width="8.5" style="451" customWidth="1"/>
    <col min="11268" max="11268" width="7.09765625" style="451" customWidth="1"/>
    <col min="11269" max="11269" width="9.09765625" style="451" customWidth="1"/>
    <col min="11270" max="11270" width="9" style="451" customWidth="1"/>
    <col min="11271" max="11271" width="8.8984375" style="451" customWidth="1"/>
    <col min="11272" max="11272" width="10.19921875" style="451" customWidth="1"/>
    <col min="11273" max="11279" width="10" style="451" hidden="1" customWidth="1"/>
    <col min="11280" max="11513" width="10" style="451"/>
    <col min="11514" max="11514" width="3.3984375" style="451" customWidth="1"/>
    <col min="11515" max="11515" width="16.09765625" style="451" customWidth="1"/>
    <col min="11516" max="11516" width="6.5" style="451" customWidth="1"/>
    <col min="11517" max="11517" width="8.69921875" style="451" customWidth="1"/>
    <col min="11518" max="11518" width="6.5" style="451" customWidth="1"/>
    <col min="11519" max="11519" width="8.69921875" style="451" customWidth="1"/>
    <col min="11520" max="11520" width="6.8984375" style="451" customWidth="1"/>
    <col min="11521" max="11521" width="8.5" style="451" customWidth="1"/>
    <col min="11522" max="11522" width="6.8984375" style="451" customWidth="1"/>
    <col min="11523" max="11523" width="8.5" style="451" customWidth="1"/>
    <col min="11524" max="11524" width="7.09765625" style="451" customWidth="1"/>
    <col min="11525" max="11525" width="9.09765625" style="451" customWidth="1"/>
    <col min="11526" max="11526" width="9" style="451" customWidth="1"/>
    <col min="11527" max="11527" width="8.8984375" style="451" customWidth="1"/>
    <col min="11528" max="11528" width="10.19921875" style="451" customWidth="1"/>
    <col min="11529" max="11535" width="10" style="451" hidden="1" customWidth="1"/>
    <col min="11536" max="11769" width="10" style="451"/>
    <col min="11770" max="11770" width="3.3984375" style="451" customWidth="1"/>
    <col min="11771" max="11771" width="16.09765625" style="451" customWidth="1"/>
    <col min="11772" max="11772" width="6.5" style="451" customWidth="1"/>
    <col min="11773" max="11773" width="8.69921875" style="451" customWidth="1"/>
    <col min="11774" max="11774" width="6.5" style="451" customWidth="1"/>
    <col min="11775" max="11775" width="8.69921875" style="451" customWidth="1"/>
    <col min="11776" max="11776" width="6.8984375" style="451" customWidth="1"/>
    <col min="11777" max="11777" width="8.5" style="451" customWidth="1"/>
    <col min="11778" max="11778" width="6.8984375" style="451" customWidth="1"/>
    <col min="11779" max="11779" width="8.5" style="451" customWidth="1"/>
    <col min="11780" max="11780" width="7.09765625" style="451" customWidth="1"/>
    <col min="11781" max="11781" width="9.09765625" style="451" customWidth="1"/>
    <col min="11782" max="11782" width="9" style="451" customWidth="1"/>
    <col min="11783" max="11783" width="8.8984375" style="451" customWidth="1"/>
    <col min="11784" max="11784" width="10.19921875" style="451" customWidth="1"/>
    <col min="11785" max="11791" width="10" style="451" hidden="1" customWidth="1"/>
    <col min="11792" max="12025" width="10" style="451"/>
    <col min="12026" max="12026" width="3.3984375" style="451" customWidth="1"/>
    <col min="12027" max="12027" width="16.09765625" style="451" customWidth="1"/>
    <col min="12028" max="12028" width="6.5" style="451" customWidth="1"/>
    <col min="12029" max="12029" width="8.69921875" style="451" customWidth="1"/>
    <col min="12030" max="12030" width="6.5" style="451" customWidth="1"/>
    <col min="12031" max="12031" width="8.69921875" style="451" customWidth="1"/>
    <col min="12032" max="12032" width="6.8984375" style="451" customWidth="1"/>
    <col min="12033" max="12033" width="8.5" style="451" customWidth="1"/>
    <col min="12034" max="12034" width="6.8984375" style="451" customWidth="1"/>
    <col min="12035" max="12035" width="8.5" style="451" customWidth="1"/>
    <col min="12036" max="12036" width="7.09765625" style="451" customWidth="1"/>
    <col min="12037" max="12037" width="9.09765625" style="451" customWidth="1"/>
    <col min="12038" max="12038" width="9" style="451" customWidth="1"/>
    <col min="12039" max="12039" width="8.8984375" style="451" customWidth="1"/>
    <col min="12040" max="12040" width="10.19921875" style="451" customWidth="1"/>
    <col min="12041" max="12047" width="10" style="451" hidden="1" customWidth="1"/>
    <col min="12048" max="12281" width="10" style="451"/>
    <col min="12282" max="12282" width="3.3984375" style="451" customWidth="1"/>
    <col min="12283" max="12283" width="16.09765625" style="451" customWidth="1"/>
    <col min="12284" max="12284" width="6.5" style="451" customWidth="1"/>
    <col min="12285" max="12285" width="8.69921875" style="451" customWidth="1"/>
    <col min="12286" max="12286" width="6.5" style="451" customWidth="1"/>
    <col min="12287" max="12287" width="8.69921875" style="451" customWidth="1"/>
    <col min="12288" max="12288" width="6.8984375" style="451" customWidth="1"/>
    <col min="12289" max="12289" width="8.5" style="451" customWidth="1"/>
    <col min="12290" max="12290" width="6.8984375" style="451" customWidth="1"/>
    <col min="12291" max="12291" width="8.5" style="451" customWidth="1"/>
    <col min="12292" max="12292" width="7.09765625" style="451" customWidth="1"/>
    <col min="12293" max="12293" width="9.09765625" style="451" customWidth="1"/>
    <col min="12294" max="12294" width="9" style="451" customWidth="1"/>
    <col min="12295" max="12295" width="8.8984375" style="451" customWidth="1"/>
    <col min="12296" max="12296" width="10.19921875" style="451" customWidth="1"/>
    <col min="12297" max="12303" width="10" style="451" hidden="1" customWidth="1"/>
    <col min="12304" max="12537" width="10" style="451"/>
    <col min="12538" max="12538" width="3.3984375" style="451" customWidth="1"/>
    <col min="12539" max="12539" width="16.09765625" style="451" customWidth="1"/>
    <col min="12540" max="12540" width="6.5" style="451" customWidth="1"/>
    <col min="12541" max="12541" width="8.69921875" style="451" customWidth="1"/>
    <col min="12542" max="12542" width="6.5" style="451" customWidth="1"/>
    <col min="12543" max="12543" width="8.69921875" style="451" customWidth="1"/>
    <col min="12544" max="12544" width="6.8984375" style="451" customWidth="1"/>
    <col min="12545" max="12545" width="8.5" style="451" customWidth="1"/>
    <col min="12546" max="12546" width="6.8984375" style="451" customWidth="1"/>
    <col min="12547" max="12547" width="8.5" style="451" customWidth="1"/>
    <col min="12548" max="12548" width="7.09765625" style="451" customWidth="1"/>
    <col min="12549" max="12549" width="9.09765625" style="451" customWidth="1"/>
    <col min="12550" max="12550" width="9" style="451" customWidth="1"/>
    <col min="12551" max="12551" width="8.8984375" style="451" customWidth="1"/>
    <col min="12552" max="12552" width="10.19921875" style="451" customWidth="1"/>
    <col min="12553" max="12559" width="10" style="451" hidden="1" customWidth="1"/>
    <col min="12560" max="12793" width="10" style="451"/>
    <col min="12794" max="12794" width="3.3984375" style="451" customWidth="1"/>
    <col min="12795" max="12795" width="16.09765625" style="451" customWidth="1"/>
    <col min="12796" max="12796" width="6.5" style="451" customWidth="1"/>
    <col min="12797" max="12797" width="8.69921875" style="451" customWidth="1"/>
    <col min="12798" max="12798" width="6.5" style="451" customWidth="1"/>
    <col min="12799" max="12799" width="8.69921875" style="451" customWidth="1"/>
    <col min="12800" max="12800" width="6.8984375" style="451" customWidth="1"/>
    <col min="12801" max="12801" width="8.5" style="451" customWidth="1"/>
    <col min="12802" max="12802" width="6.8984375" style="451" customWidth="1"/>
    <col min="12803" max="12803" width="8.5" style="451" customWidth="1"/>
    <col min="12804" max="12804" width="7.09765625" style="451" customWidth="1"/>
    <col min="12805" max="12805" width="9.09765625" style="451" customWidth="1"/>
    <col min="12806" max="12806" width="9" style="451" customWidth="1"/>
    <col min="12807" max="12807" width="8.8984375" style="451" customWidth="1"/>
    <col min="12808" max="12808" width="10.19921875" style="451" customWidth="1"/>
    <col min="12809" max="12815" width="10" style="451" hidden="1" customWidth="1"/>
    <col min="12816" max="13049" width="10" style="451"/>
    <col min="13050" max="13050" width="3.3984375" style="451" customWidth="1"/>
    <col min="13051" max="13051" width="16.09765625" style="451" customWidth="1"/>
    <col min="13052" max="13052" width="6.5" style="451" customWidth="1"/>
    <col min="13053" max="13053" width="8.69921875" style="451" customWidth="1"/>
    <col min="13054" max="13054" width="6.5" style="451" customWidth="1"/>
    <col min="13055" max="13055" width="8.69921875" style="451" customWidth="1"/>
    <col min="13056" max="13056" width="6.8984375" style="451" customWidth="1"/>
    <col min="13057" max="13057" width="8.5" style="451" customWidth="1"/>
    <col min="13058" max="13058" width="6.8984375" style="451" customWidth="1"/>
    <col min="13059" max="13059" width="8.5" style="451" customWidth="1"/>
    <col min="13060" max="13060" width="7.09765625" style="451" customWidth="1"/>
    <col min="13061" max="13061" width="9.09765625" style="451" customWidth="1"/>
    <col min="13062" max="13062" width="9" style="451" customWidth="1"/>
    <col min="13063" max="13063" width="8.8984375" style="451" customWidth="1"/>
    <col min="13064" max="13064" width="10.19921875" style="451" customWidth="1"/>
    <col min="13065" max="13071" width="10" style="451" hidden="1" customWidth="1"/>
    <col min="13072" max="13305" width="10" style="451"/>
    <col min="13306" max="13306" width="3.3984375" style="451" customWidth="1"/>
    <col min="13307" max="13307" width="16.09765625" style="451" customWidth="1"/>
    <col min="13308" max="13308" width="6.5" style="451" customWidth="1"/>
    <col min="13309" max="13309" width="8.69921875" style="451" customWidth="1"/>
    <col min="13310" max="13310" width="6.5" style="451" customWidth="1"/>
    <col min="13311" max="13311" width="8.69921875" style="451" customWidth="1"/>
    <col min="13312" max="13312" width="6.8984375" style="451" customWidth="1"/>
    <col min="13313" max="13313" width="8.5" style="451" customWidth="1"/>
    <col min="13314" max="13314" width="6.8984375" style="451" customWidth="1"/>
    <col min="13315" max="13315" width="8.5" style="451" customWidth="1"/>
    <col min="13316" max="13316" width="7.09765625" style="451" customWidth="1"/>
    <col min="13317" max="13317" width="9.09765625" style="451" customWidth="1"/>
    <col min="13318" max="13318" width="9" style="451" customWidth="1"/>
    <col min="13319" max="13319" width="8.8984375" style="451" customWidth="1"/>
    <col min="13320" max="13320" width="10.19921875" style="451" customWidth="1"/>
    <col min="13321" max="13327" width="10" style="451" hidden="1" customWidth="1"/>
    <col min="13328" max="13561" width="10" style="451"/>
    <col min="13562" max="13562" width="3.3984375" style="451" customWidth="1"/>
    <col min="13563" max="13563" width="16.09765625" style="451" customWidth="1"/>
    <col min="13564" max="13564" width="6.5" style="451" customWidth="1"/>
    <col min="13565" max="13565" width="8.69921875" style="451" customWidth="1"/>
    <col min="13566" max="13566" width="6.5" style="451" customWidth="1"/>
    <col min="13567" max="13567" width="8.69921875" style="451" customWidth="1"/>
    <col min="13568" max="13568" width="6.8984375" style="451" customWidth="1"/>
    <col min="13569" max="13569" width="8.5" style="451" customWidth="1"/>
    <col min="13570" max="13570" width="6.8984375" style="451" customWidth="1"/>
    <col min="13571" max="13571" width="8.5" style="451" customWidth="1"/>
    <col min="13572" max="13572" width="7.09765625" style="451" customWidth="1"/>
    <col min="13573" max="13573" width="9.09765625" style="451" customWidth="1"/>
    <col min="13574" max="13574" width="9" style="451" customWidth="1"/>
    <col min="13575" max="13575" width="8.8984375" style="451" customWidth="1"/>
    <col min="13576" max="13576" width="10.19921875" style="451" customWidth="1"/>
    <col min="13577" max="13583" width="10" style="451" hidden="1" customWidth="1"/>
    <col min="13584" max="13817" width="10" style="451"/>
    <col min="13818" max="13818" width="3.3984375" style="451" customWidth="1"/>
    <col min="13819" max="13819" width="16.09765625" style="451" customWidth="1"/>
    <col min="13820" max="13820" width="6.5" style="451" customWidth="1"/>
    <col min="13821" max="13821" width="8.69921875" style="451" customWidth="1"/>
    <col min="13822" max="13822" width="6.5" style="451" customWidth="1"/>
    <col min="13823" max="13823" width="8.69921875" style="451" customWidth="1"/>
    <col min="13824" max="13824" width="6.8984375" style="451" customWidth="1"/>
    <col min="13825" max="13825" width="8.5" style="451" customWidth="1"/>
    <col min="13826" max="13826" width="6.8984375" style="451" customWidth="1"/>
    <col min="13827" max="13827" width="8.5" style="451" customWidth="1"/>
    <col min="13828" max="13828" width="7.09765625" style="451" customWidth="1"/>
    <col min="13829" max="13829" width="9.09765625" style="451" customWidth="1"/>
    <col min="13830" max="13830" width="9" style="451" customWidth="1"/>
    <col min="13831" max="13831" width="8.8984375" style="451" customWidth="1"/>
    <col min="13832" max="13832" width="10.19921875" style="451" customWidth="1"/>
    <col min="13833" max="13839" width="10" style="451" hidden="1" customWidth="1"/>
    <col min="13840" max="14073" width="10" style="451"/>
    <col min="14074" max="14074" width="3.3984375" style="451" customWidth="1"/>
    <col min="14075" max="14075" width="16.09765625" style="451" customWidth="1"/>
    <col min="14076" max="14076" width="6.5" style="451" customWidth="1"/>
    <col min="14077" max="14077" width="8.69921875" style="451" customWidth="1"/>
    <col min="14078" max="14078" width="6.5" style="451" customWidth="1"/>
    <col min="14079" max="14079" width="8.69921875" style="451" customWidth="1"/>
    <col min="14080" max="14080" width="6.8984375" style="451" customWidth="1"/>
    <col min="14081" max="14081" width="8.5" style="451" customWidth="1"/>
    <col min="14082" max="14082" width="6.8984375" style="451" customWidth="1"/>
    <col min="14083" max="14083" width="8.5" style="451" customWidth="1"/>
    <col min="14084" max="14084" width="7.09765625" style="451" customWidth="1"/>
    <col min="14085" max="14085" width="9.09765625" style="451" customWidth="1"/>
    <col min="14086" max="14086" width="9" style="451" customWidth="1"/>
    <col min="14087" max="14087" width="8.8984375" style="451" customWidth="1"/>
    <col min="14088" max="14088" width="10.19921875" style="451" customWidth="1"/>
    <col min="14089" max="14095" width="10" style="451" hidden="1" customWidth="1"/>
    <col min="14096" max="14329" width="10" style="451"/>
    <col min="14330" max="14330" width="3.3984375" style="451" customWidth="1"/>
    <col min="14331" max="14331" width="16.09765625" style="451" customWidth="1"/>
    <col min="14332" max="14332" width="6.5" style="451" customWidth="1"/>
    <col min="14333" max="14333" width="8.69921875" style="451" customWidth="1"/>
    <col min="14334" max="14334" width="6.5" style="451" customWidth="1"/>
    <col min="14335" max="14335" width="8.69921875" style="451" customWidth="1"/>
    <col min="14336" max="14336" width="6.8984375" style="451" customWidth="1"/>
    <col min="14337" max="14337" width="8.5" style="451" customWidth="1"/>
    <col min="14338" max="14338" width="6.8984375" style="451" customWidth="1"/>
    <col min="14339" max="14339" width="8.5" style="451" customWidth="1"/>
    <col min="14340" max="14340" width="7.09765625" style="451" customWidth="1"/>
    <col min="14341" max="14341" width="9.09765625" style="451" customWidth="1"/>
    <col min="14342" max="14342" width="9" style="451" customWidth="1"/>
    <col min="14343" max="14343" width="8.8984375" style="451" customWidth="1"/>
    <col min="14344" max="14344" width="10.19921875" style="451" customWidth="1"/>
    <col min="14345" max="14351" width="10" style="451" hidden="1" customWidth="1"/>
    <col min="14352" max="14585" width="10" style="451"/>
    <col min="14586" max="14586" width="3.3984375" style="451" customWidth="1"/>
    <col min="14587" max="14587" width="16.09765625" style="451" customWidth="1"/>
    <col min="14588" max="14588" width="6.5" style="451" customWidth="1"/>
    <col min="14589" max="14589" width="8.69921875" style="451" customWidth="1"/>
    <col min="14590" max="14590" width="6.5" style="451" customWidth="1"/>
    <col min="14591" max="14591" width="8.69921875" style="451" customWidth="1"/>
    <col min="14592" max="14592" width="6.8984375" style="451" customWidth="1"/>
    <col min="14593" max="14593" width="8.5" style="451" customWidth="1"/>
    <col min="14594" max="14594" width="6.8984375" style="451" customWidth="1"/>
    <col min="14595" max="14595" width="8.5" style="451" customWidth="1"/>
    <col min="14596" max="14596" width="7.09765625" style="451" customWidth="1"/>
    <col min="14597" max="14597" width="9.09765625" style="451" customWidth="1"/>
    <col min="14598" max="14598" width="9" style="451" customWidth="1"/>
    <col min="14599" max="14599" width="8.8984375" style="451" customWidth="1"/>
    <col min="14600" max="14600" width="10.19921875" style="451" customWidth="1"/>
    <col min="14601" max="14607" width="10" style="451" hidden="1" customWidth="1"/>
    <col min="14608" max="14841" width="10" style="451"/>
    <col min="14842" max="14842" width="3.3984375" style="451" customWidth="1"/>
    <col min="14843" max="14843" width="16.09765625" style="451" customWidth="1"/>
    <col min="14844" max="14844" width="6.5" style="451" customWidth="1"/>
    <col min="14845" max="14845" width="8.69921875" style="451" customWidth="1"/>
    <col min="14846" max="14846" width="6.5" style="451" customWidth="1"/>
    <col min="14847" max="14847" width="8.69921875" style="451" customWidth="1"/>
    <col min="14848" max="14848" width="6.8984375" style="451" customWidth="1"/>
    <col min="14849" max="14849" width="8.5" style="451" customWidth="1"/>
    <col min="14850" max="14850" width="6.8984375" style="451" customWidth="1"/>
    <col min="14851" max="14851" width="8.5" style="451" customWidth="1"/>
    <col min="14852" max="14852" width="7.09765625" style="451" customWidth="1"/>
    <col min="14853" max="14853" width="9.09765625" style="451" customWidth="1"/>
    <col min="14854" max="14854" width="9" style="451" customWidth="1"/>
    <col min="14855" max="14855" width="8.8984375" style="451" customWidth="1"/>
    <col min="14856" max="14856" width="10.19921875" style="451" customWidth="1"/>
    <col min="14857" max="14863" width="10" style="451" hidden="1" customWidth="1"/>
    <col min="14864" max="15097" width="10" style="451"/>
    <col min="15098" max="15098" width="3.3984375" style="451" customWidth="1"/>
    <col min="15099" max="15099" width="16.09765625" style="451" customWidth="1"/>
    <col min="15100" max="15100" width="6.5" style="451" customWidth="1"/>
    <col min="15101" max="15101" width="8.69921875" style="451" customWidth="1"/>
    <col min="15102" max="15102" width="6.5" style="451" customWidth="1"/>
    <col min="15103" max="15103" width="8.69921875" style="451" customWidth="1"/>
    <col min="15104" max="15104" width="6.8984375" style="451" customWidth="1"/>
    <col min="15105" max="15105" width="8.5" style="451" customWidth="1"/>
    <col min="15106" max="15106" width="6.8984375" style="451" customWidth="1"/>
    <col min="15107" max="15107" width="8.5" style="451" customWidth="1"/>
    <col min="15108" max="15108" width="7.09765625" style="451" customWidth="1"/>
    <col min="15109" max="15109" width="9.09765625" style="451" customWidth="1"/>
    <col min="15110" max="15110" width="9" style="451" customWidth="1"/>
    <col min="15111" max="15111" width="8.8984375" style="451" customWidth="1"/>
    <col min="15112" max="15112" width="10.19921875" style="451" customWidth="1"/>
    <col min="15113" max="15119" width="10" style="451" hidden="1" customWidth="1"/>
    <col min="15120" max="15353" width="10" style="451"/>
    <col min="15354" max="15354" width="3.3984375" style="451" customWidth="1"/>
    <col min="15355" max="15355" width="16.09765625" style="451" customWidth="1"/>
    <col min="15356" max="15356" width="6.5" style="451" customWidth="1"/>
    <col min="15357" max="15357" width="8.69921875" style="451" customWidth="1"/>
    <col min="15358" max="15358" width="6.5" style="451" customWidth="1"/>
    <col min="15359" max="15359" width="8.69921875" style="451" customWidth="1"/>
    <col min="15360" max="15360" width="6.8984375" style="451" customWidth="1"/>
    <col min="15361" max="15361" width="8.5" style="451" customWidth="1"/>
    <col min="15362" max="15362" width="6.8984375" style="451" customWidth="1"/>
    <col min="15363" max="15363" width="8.5" style="451" customWidth="1"/>
    <col min="15364" max="15364" width="7.09765625" style="451" customWidth="1"/>
    <col min="15365" max="15365" width="9.09765625" style="451" customWidth="1"/>
    <col min="15366" max="15366" width="9" style="451" customWidth="1"/>
    <col min="15367" max="15367" width="8.8984375" style="451" customWidth="1"/>
    <col min="15368" max="15368" width="10.19921875" style="451" customWidth="1"/>
    <col min="15369" max="15375" width="10" style="451" hidden="1" customWidth="1"/>
    <col min="15376" max="15609" width="10" style="451"/>
    <col min="15610" max="15610" width="3.3984375" style="451" customWidth="1"/>
    <col min="15611" max="15611" width="16.09765625" style="451" customWidth="1"/>
    <col min="15612" max="15612" width="6.5" style="451" customWidth="1"/>
    <col min="15613" max="15613" width="8.69921875" style="451" customWidth="1"/>
    <col min="15614" max="15614" width="6.5" style="451" customWidth="1"/>
    <col min="15615" max="15615" width="8.69921875" style="451" customWidth="1"/>
    <col min="15616" max="15616" width="6.8984375" style="451" customWidth="1"/>
    <col min="15617" max="15617" width="8.5" style="451" customWidth="1"/>
    <col min="15618" max="15618" width="6.8984375" style="451" customWidth="1"/>
    <col min="15619" max="15619" width="8.5" style="451" customWidth="1"/>
    <col min="15620" max="15620" width="7.09765625" style="451" customWidth="1"/>
    <col min="15621" max="15621" width="9.09765625" style="451" customWidth="1"/>
    <col min="15622" max="15622" width="9" style="451" customWidth="1"/>
    <col min="15623" max="15623" width="8.8984375" style="451" customWidth="1"/>
    <col min="15624" max="15624" width="10.19921875" style="451" customWidth="1"/>
    <col min="15625" max="15631" width="10" style="451" hidden="1" customWidth="1"/>
    <col min="15632" max="15865" width="10" style="451"/>
    <col min="15866" max="15866" width="3.3984375" style="451" customWidth="1"/>
    <col min="15867" max="15867" width="16.09765625" style="451" customWidth="1"/>
    <col min="15868" max="15868" width="6.5" style="451" customWidth="1"/>
    <col min="15869" max="15869" width="8.69921875" style="451" customWidth="1"/>
    <col min="15870" max="15870" width="6.5" style="451" customWidth="1"/>
    <col min="15871" max="15871" width="8.69921875" style="451" customWidth="1"/>
    <col min="15872" max="15872" width="6.8984375" style="451" customWidth="1"/>
    <col min="15873" max="15873" width="8.5" style="451" customWidth="1"/>
    <col min="15874" max="15874" width="6.8984375" style="451" customWidth="1"/>
    <col min="15875" max="15875" width="8.5" style="451" customWidth="1"/>
    <col min="15876" max="15876" width="7.09765625" style="451" customWidth="1"/>
    <col min="15877" max="15877" width="9.09765625" style="451" customWidth="1"/>
    <col min="15878" max="15878" width="9" style="451" customWidth="1"/>
    <col min="15879" max="15879" width="8.8984375" style="451" customWidth="1"/>
    <col min="15880" max="15880" width="10.19921875" style="451" customWidth="1"/>
    <col min="15881" max="15887" width="10" style="451" hidden="1" customWidth="1"/>
    <col min="15888" max="16121" width="10" style="451"/>
    <col min="16122" max="16122" width="3.3984375" style="451" customWidth="1"/>
    <col min="16123" max="16123" width="16.09765625" style="451" customWidth="1"/>
    <col min="16124" max="16124" width="6.5" style="451" customWidth="1"/>
    <col min="16125" max="16125" width="8.69921875" style="451" customWidth="1"/>
    <col min="16126" max="16126" width="6.5" style="451" customWidth="1"/>
    <col min="16127" max="16127" width="8.69921875" style="451" customWidth="1"/>
    <col min="16128" max="16128" width="6.8984375" style="451" customWidth="1"/>
    <col min="16129" max="16129" width="8.5" style="451" customWidth="1"/>
    <col min="16130" max="16130" width="6.8984375" style="451" customWidth="1"/>
    <col min="16131" max="16131" width="8.5" style="451" customWidth="1"/>
    <col min="16132" max="16132" width="7.09765625" style="451" customWidth="1"/>
    <col min="16133" max="16133" width="9.09765625" style="451" customWidth="1"/>
    <col min="16134" max="16134" width="9" style="451" customWidth="1"/>
    <col min="16135" max="16135" width="8.8984375" style="451" customWidth="1"/>
    <col min="16136" max="16136" width="10.19921875" style="451" customWidth="1"/>
    <col min="16137" max="16143" width="10" style="451" hidden="1" customWidth="1"/>
    <col min="16144" max="16384" width="10" style="451"/>
  </cols>
  <sheetData>
    <row r="1" spans="1:22">
      <c r="A1" s="1124" t="s">
        <v>336</v>
      </c>
      <c r="B1" s="1124"/>
      <c r="C1" s="1124"/>
      <c r="D1" s="1124"/>
      <c r="E1" s="1124"/>
      <c r="F1" s="1124"/>
      <c r="G1" s="1124"/>
      <c r="H1" s="1124"/>
      <c r="I1" s="1124"/>
      <c r="J1" s="1124"/>
      <c r="K1" s="1124"/>
      <c r="L1" s="1124"/>
      <c r="M1" s="1124"/>
      <c r="N1" s="1124"/>
      <c r="O1" s="1124"/>
      <c r="P1" s="1124"/>
      <c r="Q1" s="1124"/>
    </row>
    <row r="2" spans="1:22" ht="26.25" customHeight="1">
      <c r="A2" s="1113" t="s">
        <v>669</v>
      </c>
      <c r="B2" s="1113"/>
      <c r="C2" s="1113"/>
      <c r="D2" s="1113"/>
      <c r="E2" s="1113"/>
      <c r="F2" s="1113"/>
      <c r="G2" s="1113"/>
      <c r="H2" s="1113"/>
      <c r="I2" s="1113"/>
      <c r="J2" s="1113"/>
      <c r="K2" s="1113"/>
      <c r="L2" s="1113"/>
      <c r="M2" s="1113"/>
      <c r="N2" s="1113"/>
      <c r="O2" s="1113"/>
      <c r="P2" s="1113"/>
      <c r="Q2" s="1113"/>
      <c r="R2" s="451">
        <v>1490</v>
      </c>
    </row>
    <row r="3" spans="1:22" s="445" customFormat="1" ht="18" hidden="1">
      <c r="A3" s="1125" t="s">
        <v>170</v>
      </c>
      <c r="B3" s="1125"/>
      <c r="C3" s="1125"/>
      <c r="D3" s="1125"/>
      <c r="E3" s="1125"/>
      <c r="F3" s="1125"/>
      <c r="G3" s="1125"/>
      <c r="H3" s="1125"/>
      <c r="I3" s="1125"/>
      <c r="J3" s="1125"/>
      <c r="K3" s="1125"/>
      <c r="L3" s="1125"/>
      <c r="M3" s="1125"/>
      <c r="N3" s="1125"/>
      <c r="O3" s="1125"/>
      <c r="P3" s="1125"/>
      <c r="Q3" s="1125"/>
    </row>
    <row r="4" spans="1:22" s="445" customFormat="1" ht="18">
      <c r="A4" s="1126" t="str">
        <f>'Tiền điện hộ nghèo'!A3:F3</f>
        <v>(Kèm theo Công văn số         /UBND-TC ngày        tháng        năm 2024 của UBND huyện Bình Sơn)</v>
      </c>
      <c r="B4" s="1125"/>
      <c r="C4" s="1125"/>
      <c r="D4" s="1125"/>
      <c r="E4" s="1125"/>
      <c r="F4" s="1125"/>
      <c r="G4" s="1125"/>
      <c r="H4" s="1125"/>
      <c r="I4" s="1125"/>
      <c r="J4" s="1125"/>
      <c r="K4" s="1125"/>
      <c r="L4" s="1125"/>
      <c r="M4" s="1125"/>
      <c r="N4" s="1125"/>
      <c r="O4" s="1125"/>
      <c r="P4" s="454"/>
      <c r="Q4" s="454"/>
    </row>
    <row r="5" spans="1:22" s="445" customFormat="1" ht="18">
      <c r="D5" s="455"/>
      <c r="F5" s="455"/>
      <c r="H5" s="455"/>
      <c r="J5" s="455"/>
      <c r="K5" s="428"/>
      <c r="L5" s="455"/>
      <c r="N5" s="469" t="s">
        <v>1</v>
      </c>
      <c r="O5" s="470"/>
      <c r="P5" s="470"/>
      <c r="Q5" s="470"/>
    </row>
    <row r="6" spans="1:22" s="446" customFormat="1" ht="31.5" customHeight="1">
      <c r="A6" s="1133" t="s">
        <v>52</v>
      </c>
      <c r="B6" s="1133" t="s">
        <v>53</v>
      </c>
      <c r="C6" s="1127" t="s">
        <v>337</v>
      </c>
      <c r="D6" s="1128"/>
      <c r="E6" s="1129" t="s">
        <v>338</v>
      </c>
      <c r="F6" s="1130"/>
      <c r="G6" s="1131" t="s">
        <v>339</v>
      </c>
      <c r="H6" s="1132"/>
      <c r="I6" s="1131" t="s">
        <v>340</v>
      </c>
      <c r="J6" s="1132"/>
      <c r="K6" s="1131" t="s">
        <v>341</v>
      </c>
      <c r="L6" s="1132"/>
      <c r="M6" s="1135" t="s">
        <v>342</v>
      </c>
      <c r="N6" s="1133" t="s">
        <v>343</v>
      </c>
      <c r="O6" s="1137" t="s">
        <v>344</v>
      </c>
      <c r="P6" s="1139" t="s">
        <v>345</v>
      </c>
      <c r="Q6" s="1139" t="s">
        <v>346</v>
      </c>
      <c r="S6" s="477">
        <f>S9+T9</f>
        <v>1361</v>
      </c>
      <c r="U6" s="477">
        <f>U9+V9</f>
        <v>1751</v>
      </c>
    </row>
    <row r="7" spans="1:22" s="447" customFormat="1" ht="31.2">
      <c r="A7" s="1134"/>
      <c r="B7" s="1134"/>
      <c r="C7" s="457" t="s">
        <v>347</v>
      </c>
      <c r="D7" s="458" t="s">
        <v>348</v>
      </c>
      <c r="E7" s="457" t="s">
        <v>347</v>
      </c>
      <c r="F7" s="458" t="s">
        <v>348</v>
      </c>
      <c r="G7" s="457" t="s">
        <v>347</v>
      </c>
      <c r="H7" s="458" t="s">
        <v>348</v>
      </c>
      <c r="I7" s="457" t="s">
        <v>347</v>
      </c>
      <c r="J7" s="458" t="s">
        <v>348</v>
      </c>
      <c r="K7" s="457" t="s">
        <v>347</v>
      </c>
      <c r="L7" s="458" t="s">
        <v>348</v>
      </c>
      <c r="M7" s="1136"/>
      <c r="N7" s="1134"/>
      <c r="O7" s="1138"/>
      <c r="P7" s="1139"/>
      <c r="Q7" s="1139"/>
      <c r="S7" s="447">
        <v>80</v>
      </c>
      <c r="T7" s="447">
        <v>85</v>
      </c>
      <c r="U7" s="447">
        <v>70</v>
      </c>
      <c r="V7" s="447">
        <v>75</v>
      </c>
    </row>
    <row r="8" spans="1:22" s="447" customFormat="1" hidden="1">
      <c r="A8" s="456">
        <v>1</v>
      </c>
      <c r="B8" s="456">
        <v>2</v>
      </c>
      <c r="C8" s="457">
        <v>3</v>
      </c>
      <c r="D8" s="458">
        <v>4</v>
      </c>
      <c r="E8" s="457">
        <v>3</v>
      </c>
      <c r="F8" s="458">
        <v>4</v>
      </c>
      <c r="G8" s="457">
        <v>5</v>
      </c>
      <c r="H8" s="458">
        <v>6</v>
      </c>
      <c r="I8" s="457">
        <v>7</v>
      </c>
      <c r="J8" s="458">
        <v>8</v>
      </c>
      <c r="K8" s="457">
        <v>9</v>
      </c>
      <c r="L8" s="458">
        <v>10</v>
      </c>
      <c r="M8" s="472">
        <v>11</v>
      </c>
      <c r="N8" s="456">
        <v>12</v>
      </c>
      <c r="O8" s="473">
        <v>13</v>
      </c>
      <c r="P8" s="471">
        <v>14</v>
      </c>
      <c r="Q8" s="471" t="s">
        <v>349</v>
      </c>
    </row>
    <row r="9" spans="1:22" s="448" customFormat="1">
      <c r="A9" s="459"/>
      <c r="B9" s="459" t="s">
        <v>13</v>
      </c>
      <c r="C9" s="250">
        <f>SUM(C10:C31)</f>
        <v>0</v>
      </c>
      <c r="D9" s="460"/>
      <c r="E9" s="250">
        <f>SUM(E10:E31)</f>
        <v>0</v>
      </c>
      <c r="F9" s="460"/>
      <c r="G9" s="250">
        <f>SUM(G10:G31)</f>
        <v>0</v>
      </c>
      <c r="H9" s="461"/>
      <c r="I9" s="250">
        <f>SUM(I10:I31)</f>
        <v>0</v>
      </c>
      <c r="J9" s="461"/>
      <c r="K9" s="250">
        <f>SUM(K10:K31)</f>
        <v>0</v>
      </c>
      <c r="L9" s="461"/>
      <c r="M9" s="250">
        <f>SUM(M10:M31)</f>
        <v>0</v>
      </c>
      <c r="N9" s="474">
        <f>SUM(N10:N31)</f>
        <v>0</v>
      </c>
      <c r="O9" s="250">
        <f>SUM(O10:O31)</f>
        <v>0</v>
      </c>
      <c r="P9" s="250">
        <v>1697000</v>
      </c>
      <c r="Q9" s="250">
        <f>O9-P9</f>
        <v>-1697000</v>
      </c>
      <c r="R9" s="448">
        <f>101*200+76*250+195*650+88*780</f>
        <v>234590</v>
      </c>
      <c r="S9" s="250">
        <f>SUM(S10:S31)</f>
        <v>658</v>
      </c>
      <c r="T9" s="250">
        <f>SUM(T10:T31)</f>
        <v>703</v>
      </c>
      <c r="U9" s="250">
        <f>SUM(U10:U31)</f>
        <v>1023</v>
      </c>
      <c r="V9" s="250">
        <f>SUM(V10:V31)</f>
        <v>728</v>
      </c>
    </row>
    <row r="10" spans="1:22" s="449" customFormat="1" ht="24.9" customHeight="1">
      <c r="A10" s="105">
        <v>1</v>
      </c>
      <c r="B10" s="104" t="s">
        <v>350</v>
      </c>
      <c r="C10" s="462"/>
      <c r="D10" s="56">
        <v>1.5</v>
      </c>
      <c r="E10" s="463"/>
      <c r="F10" s="463">
        <v>1</v>
      </c>
      <c r="G10" s="464"/>
      <c r="H10" s="56">
        <v>0.9</v>
      </c>
      <c r="I10" s="475"/>
      <c r="J10" s="56">
        <v>0.6</v>
      </c>
      <c r="K10" s="475"/>
      <c r="L10" s="56">
        <v>0.5</v>
      </c>
      <c r="M10" s="464">
        <f>(C10+E10+G10+I10+K10)*0.44</f>
        <v>0</v>
      </c>
      <c r="N10" s="56">
        <f>(C10+E10+G10+I10+K10)*0.03</f>
        <v>0</v>
      </c>
      <c r="O10" s="464">
        <f t="shared" ref="O10:O24" si="0">(C10*D10)+(E10*F10)+(G10*H10)+(I10*J10)+(K10*L10)+M10+N10</f>
        <v>0</v>
      </c>
      <c r="P10" s="464"/>
      <c r="Q10" s="464"/>
      <c r="R10" s="478">
        <f t="shared" ref="R10:R24" si="1">K10+I10+G10+E10</f>
        <v>0</v>
      </c>
      <c r="S10" s="449">
        <v>55</v>
      </c>
      <c r="T10" s="449">
        <v>57</v>
      </c>
      <c r="U10" s="449">
        <v>50</v>
      </c>
      <c r="V10" s="449">
        <v>46</v>
      </c>
    </row>
    <row r="11" spans="1:22" s="449" customFormat="1" ht="24.9" customHeight="1">
      <c r="A11" s="105">
        <f>A10+1</f>
        <v>2</v>
      </c>
      <c r="B11" s="104" t="s">
        <v>351</v>
      </c>
      <c r="C11" s="463"/>
      <c r="D11" s="465">
        <v>1.5</v>
      </c>
      <c r="E11" s="463"/>
      <c r="F11" s="463">
        <v>1</v>
      </c>
      <c r="G11" s="464"/>
      <c r="H11" s="465">
        <v>0.9</v>
      </c>
      <c r="I11" s="464"/>
      <c r="J11" s="465">
        <v>0.6</v>
      </c>
      <c r="K11" s="464"/>
      <c r="L11" s="465">
        <v>0.5</v>
      </c>
      <c r="M11" s="464">
        <f t="shared" ref="M11:M31" si="2">(C11+E11+G11+I11+K11)*0.44</f>
        <v>0</v>
      </c>
      <c r="N11" s="465">
        <f t="shared" ref="N11:N27" si="3">(C11+E11+G11+I11+K11)*0.03</f>
        <v>0</v>
      </c>
      <c r="O11" s="464">
        <f t="shared" si="0"/>
        <v>0</v>
      </c>
      <c r="P11" s="464"/>
      <c r="Q11" s="464"/>
      <c r="R11" s="478">
        <f t="shared" si="1"/>
        <v>0</v>
      </c>
      <c r="S11" s="449">
        <v>36</v>
      </c>
      <c r="T11" s="449">
        <v>53</v>
      </c>
      <c r="U11" s="449">
        <v>51</v>
      </c>
      <c r="V11" s="449">
        <v>39</v>
      </c>
    </row>
    <row r="12" spans="1:22" s="449" customFormat="1" ht="24.9" customHeight="1">
      <c r="A12" s="105">
        <f t="shared" ref="A12:A31" si="4">A11+1</f>
        <v>3</v>
      </c>
      <c r="B12" s="104" t="s">
        <v>352</v>
      </c>
      <c r="C12" s="463"/>
      <c r="D12" s="465">
        <v>1.5</v>
      </c>
      <c r="E12" s="463"/>
      <c r="F12" s="463">
        <v>1</v>
      </c>
      <c r="G12" s="464"/>
      <c r="H12" s="465">
        <v>0.9</v>
      </c>
      <c r="I12" s="464"/>
      <c r="J12" s="465">
        <v>0.6</v>
      </c>
      <c r="K12" s="464"/>
      <c r="L12" s="465">
        <v>0.5</v>
      </c>
      <c r="M12" s="464">
        <f t="shared" si="2"/>
        <v>0</v>
      </c>
      <c r="N12" s="465">
        <f t="shared" si="3"/>
        <v>0</v>
      </c>
      <c r="O12" s="464">
        <f t="shared" si="0"/>
        <v>0</v>
      </c>
      <c r="P12" s="464"/>
      <c r="Q12" s="464"/>
      <c r="R12" s="478">
        <f t="shared" si="1"/>
        <v>0</v>
      </c>
      <c r="S12" s="449">
        <v>20</v>
      </c>
      <c r="T12" s="449">
        <v>30</v>
      </c>
      <c r="U12" s="449">
        <v>30</v>
      </c>
      <c r="V12" s="449">
        <v>30</v>
      </c>
    </row>
    <row r="13" spans="1:22" s="449" customFormat="1" ht="24.9" customHeight="1">
      <c r="A13" s="105">
        <f t="shared" si="4"/>
        <v>4</v>
      </c>
      <c r="B13" s="104" t="s">
        <v>353</v>
      </c>
      <c r="C13" s="463"/>
      <c r="D13" s="56">
        <v>1.5</v>
      </c>
      <c r="E13" s="463"/>
      <c r="F13" s="463">
        <v>1</v>
      </c>
      <c r="G13" s="464"/>
      <c r="H13" s="56">
        <v>0.9</v>
      </c>
      <c r="I13" s="464"/>
      <c r="J13" s="56">
        <v>0.6</v>
      </c>
      <c r="K13" s="464"/>
      <c r="L13" s="56">
        <v>0.5</v>
      </c>
      <c r="M13" s="464">
        <f t="shared" si="2"/>
        <v>0</v>
      </c>
      <c r="N13" s="56">
        <f t="shared" si="3"/>
        <v>0</v>
      </c>
      <c r="O13" s="464">
        <f t="shared" si="0"/>
        <v>0</v>
      </c>
      <c r="P13" s="464"/>
      <c r="Q13" s="464"/>
      <c r="R13" s="478">
        <f t="shared" si="1"/>
        <v>0</v>
      </c>
      <c r="S13" s="449">
        <v>49</v>
      </c>
      <c r="T13" s="449">
        <v>39</v>
      </c>
      <c r="U13" s="449">
        <v>44</v>
      </c>
      <c r="V13" s="449">
        <v>57</v>
      </c>
    </row>
    <row r="14" spans="1:22" s="449" customFormat="1" ht="24.9" customHeight="1">
      <c r="A14" s="105">
        <f t="shared" si="4"/>
        <v>5</v>
      </c>
      <c r="B14" s="104" t="s">
        <v>354</v>
      </c>
      <c r="C14" s="463"/>
      <c r="D14" s="465">
        <v>1.5</v>
      </c>
      <c r="E14" s="463"/>
      <c r="F14" s="463">
        <v>1</v>
      </c>
      <c r="G14" s="464"/>
      <c r="H14" s="465">
        <v>0.9</v>
      </c>
      <c r="I14" s="464"/>
      <c r="J14" s="465">
        <v>0.6</v>
      </c>
      <c r="K14" s="464"/>
      <c r="L14" s="465">
        <v>0.5</v>
      </c>
      <c r="M14" s="464">
        <f t="shared" si="2"/>
        <v>0</v>
      </c>
      <c r="N14" s="465">
        <f t="shared" si="3"/>
        <v>0</v>
      </c>
      <c r="O14" s="464">
        <f t="shared" si="0"/>
        <v>0</v>
      </c>
      <c r="P14" s="464"/>
      <c r="Q14" s="464"/>
      <c r="R14" s="478">
        <f t="shared" si="1"/>
        <v>0</v>
      </c>
      <c r="S14" s="449">
        <v>36</v>
      </c>
      <c r="T14" s="449">
        <v>33</v>
      </c>
      <c r="U14" s="449">
        <v>30</v>
      </c>
      <c r="V14" s="449">
        <v>32</v>
      </c>
    </row>
    <row r="15" spans="1:22" s="449" customFormat="1" ht="24.9" customHeight="1">
      <c r="A15" s="105">
        <f t="shared" si="4"/>
        <v>6</v>
      </c>
      <c r="B15" s="104" t="s">
        <v>355</v>
      </c>
      <c r="C15" s="463"/>
      <c r="D15" s="465">
        <v>1.5</v>
      </c>
      <c r="E15" s="463"/>
      <c r="F15" s="463">
        <v>1</v>
      </c>
      <c r="G15" s="464"/>
      <c r="H15" s="465">
        <v>0.9</v>
      </c>
      <c r="I15" s="464"/>
      <c r="J15" s="465">
        <v>0.6</v>
      </c>
      <c r="K15" s="464"/>
      <c r="L15" s="465">
        <v>0.5</v>
      </c>
      <c r="M15" s="464">
        <f t="shared" si="2"/>
        <v>0</v>
      </c>
      <c r="N15" s="465">
        <f t="shared" si="3"/>
        <v>0</v>
      </c>
      <c r="O15" s="464">
        <f t="shared" si="0"/>
        <v>0</v>
      </c>
      <c r="P15" s="464"/>
      <c r="Q15" s="464"/>
      <c r="R15" s="478">
        <f t="shared" si="1"/>
        <v>0</v>
      </c>
      <c r="S15" s="449">
        <v>40</v>
      </c>
      <c r="T15" s="449">
        <v>39</v>
      </c>
      <c r="U15" s="449">
        <v>59</v>
      </c>
      <c r="V15" s="449">
        <v>37</v>
      </c>
    </row>
    <row r="16" spans="1:22" s="449" customFormat="1" ht="24.9" customHeight="1">
      <c r="A16" s="105">
        <f t="shared" si="4"/>
        <v>7</v>
      </c>
      <c r="B16" s="104" t="s">
        <v>356</v>
      </c>
      <c r="C16" s="463"/>
      <c r="D16" s="465">
        <v>1.5</v>
      </c>
      <c r="E16" s="463"/>
      <c r="F16" s="463">
        <v>1</v>
      </c>
      <c r="G16" s="464"/>
      <c r="H16" s="465">
        <v>0.9</v>
      </c>
      <c r="I16" s="464"/>
      <c r="J16" s="465">
        <v>0.6</v>
      </c>
      <c r="K16" s="464"/>
      <c r="L16" s="465">
        <v>0.5</v>
      </c>
      <c r="M16" s="464">
        <f t="shared" si="2"/>
        <v>0</v>
      </c>
      <c r="N16" s="465">
        <f t="shared" si="3"/>
        <v>0</v>
      </c>
      <c r="O16" s="464">
        <f t="shared" si="0"/>
        <v>0</v>
      </c>
      <c r="P16" s="464"/>
      <c r="Q16" s="464"/>
      <c r="R16" s="478">
        <f t="shared" si="1"/>
        <v>0</v>
      </c>
      <c r="S16" s="449">
        <v>22</v>
      </c>
      <c r="T16" s="449">
        <v>39</v>
      </c>
      <c r="U16" s="449">
        <v>45</v>
      </c>
      <c r="V16" s="449">
        <v>24</v>
      </c>
    </row>
    <row r="17" spans="1:22" s="449" customFormat="1" ht="24.9" customHeight="1">
      <c r="A17" s="105">
        <f t="shared" si="4"/>
        <v>8</v>
      </c>
      <c r="B17" s="104" t="s">
        <v>357</v>
      </c>
      <c r="C17" s="463"/>
      <c r="D17" s="465">
        <v>1.5</v>
      </c>
      <c r="E17" s="463"/>
      <c r="F17" s="463">
        <v>1</v>
      </c>
      <c r="G17" s="464"/>
      <c r="H17" s="465">
        <v>0.9</v>
      </c>
      <c r="I17" s="464"/>
      <c r="J17" s="465">
        <v>0.6</v>
      </c>
      <c r="K17" s="464"/>
      <c r="L17" s="465">
        <v>0.5</v>
      </c>
      <c r="M17" s="464">
        <f t="shared" si="2"/>
        <v>0</v>
      </c>
      <c r="N17" s="465">
        <f t="shared" si="3"/>
        <v>0</v>
      </c>
      <c r="O17" s="464">
        <f t="shared" si="0"/>
        <v>0</v>
      </c>
      <c r="P17" s="464"/>
      <c r="Q17" s="464"/>
      <c r="R17" s="478">
        <f t="shared" si="1"/>
        <v>0</v>
      </c>
      <c r="S17" s="449">
        <v>43</v>
      </c>
      <c r="T17" s="449">
        <v>29</v>
      </c>
      <c r="U17" s="449">
        <v>54</v>
      </c>
      <c r="V17" s="449">
        <v>42</v>
      </c>
    </row>
    <row r="18" spans="1:22" s="449" customFormat="1" ht="24.9" customHeight="1">
      <c r="A18" s="105">
        <f t="shared" si="4"/>
        <v>9</v>
      </c>
      <c r="B18" s="104" t="s">
        <v>358</v>
      </c>
      <c r="C18" s="463"/>
      <c r="D18" s="465">
        <v>1.5</v>
      </c>
      <c r="E18" s="463"/>
      <c r="F18" s="463">
        <v>1</v>
      </c>
      <c r="G18" s="464"/>
      <c r="H18" s="465">
        <v>0.9</v>
      </c>
      <c r="I18" s="464"/>
      <c r="J18" s="465">
        <v>0.6</v>
      </c>
      <c r="K18" s="464"/>
      <c r="L18" s="465">
        <v>0.5</v>
      </c>
      <c r="M18" s="464">
        <f t="shared" si="2"/>
        <v>0</v>
      </c>
      <c r="N18" s="465">
        <f t="shared" si="3"/>
        <v>0</v>
      </c>
      <c r="O18" s="464">
        <f t="shared" si="0"/>
        <v>0</v>
      </c>
      <c r="P18" s="464"/>
      <c r="Q18" s="464"/>
      <c r="R18" s="478">
        <f t="shared" si="1"/>
        <v>0</v>
      </c>
      <c r="S18" s="449">
        <v>12</v>
      </c>
      <c r="T18" s="449">
        <v>20</v>
      </c>
      <c r="U18" s="449">
        <v>44</v>
      </c>
      <c r="V18" s="449">
        <v>16</v>
      </c>
    </row>
    <row r="19" spans="1:22" s="449" customFormat="1" ht="24.9" customHeight="1">
      <c r="A19" s="105">
        <f t="shared" si="4"/>
        <v>10</v>
      </c>
      <c r="B19" s="104" t="s">
        <v>359</v>
      </c>
      <c r="C19" s="463"/>
      <c r="D19" s="465">
        <v>1.5</v>
      </c>
      <c r="E19" s="463"/>
      <c r="F19" s="463">
        <v>1</v>
      </c>
      <c r="G19" s="464"/>
      <c r="H19" s="465">
        <v>0.9</v>
      </c>
      <c r="I19" s="464"/>
      <c r="J19" s="465">
        <v>0.6</v>
      </c>
      <c r="K19" s="464"/>
      <c r="L19" s="465">
        <v>0.5</v>
      </c>
      <c r="M19" s="464">
        <f t="shared" si="2"/>
        <v>0</v>
      </c>
      <c r="N19" s="465">
        <f t="shared" si="3"/>
        <v>0</v>
      </c>
      <c r="O19" s="464">
        <f t="shared" si="0"/>
        <v>0</v>
      </c>
      <c r="P19" s="464"/>
      <c r="Q19" s="464"/>
      <c r="R19" s="478">
        <f t="shared" si="1"/>
        <v>0</v>
      </c>
      <c r="S19" s="449">
        <v>30</v>
      </c>
      <c r="T19" s="449">
        <v>31</v>
      </c>
      <c r="U19" s="449">
        <v>59</v>
      </c>
      <c r="V19" s="449">
        <v>34</v>
      </c>
    </row>
    <row r="20" spans="1:22" s="449" customFormat="1" ht="24.9" customHeight="1">
      <c r="A20" s="105">
        <f t="shared" si="4"/>
        <v>11</v>
      </c>
      <c r="B20" s="104" t="s">
        <v>360</v>
      </c>
      <c r="C20" s="463"/>
      <c r="D20" s="465">
        <v>1.5</v>
      </c>
      <c r="E20" s="463"/>
      <c r="F20" s="463">
        <v>1</v>
      </c>
      <c r="G20" s="464"/>
      <c r="H20" s="465">
        <v>0.9</v>
      </c>
      <c r="I20" s="475"/>
      <c r="J20" s="465">
        <v>0.6</v>
      </c>
      <c r="K20" s="464"/>
      <c r="L20" s="465">
        <v>0.5</v>
      </c>
      <c r="M20" s="464">
        <f t="shared" si="2"/>
        <v>0</v>
      </c>
      <c r="N20" s="465">
        <f t="shared" si="3"/>
        <v>0</v>
      </c>
      <c r="O20" s="464">
        <f t="shared" si="0"/>
        <v>0</v>
      </c>
      <c r="P20" s="464"/>
      <c r="Q20" s="464"/>
      <c r="R20" s="478">
        <f t="shared" si="1"/>
        <v>0</v>
      </c>
      <c r="S20" s="449">
        <v>47</v>
      </c>
      <c r="T20" s="449">
        <v>43</v>
      </c>
      <c r="U20" s="449">
        <v>57</v>
      </c>
      <c r="V20" s="449">
        <v>55</v>
      </c>
    </row>
    <row r="21" spans="1:22" s="449" customFormat="1" ht="24.9" customHeight="1">
      <c r="A21" s="105">
        <f t="shared" si="4"/>
        <v>12</v>
      </c>
      <c r="B21" s="104" t="s">
        <v>361</v>
      </c>
      <c r="C21" s="463"/>
      <c r="D21" s="465">
        <v>1.5</v>
      </c>
      <c r="E21" s="463"/>
      <c r="F21" s="463">
        <v>1</v>
      </c>
      <c r="G21" s="464"/>
      <c r="H21" s="465">
        <v>0.9</v>
      </c>
      <c r="I21" s="464"/>
      <c r="J21" s="465">
        <v>0.6</v>
      </c>
      <c r="K21" s="464"/>
      <c r="L21" s="465">
        <v>0.5</v>
      </c>
      <c r="M21" s="464">
        <f t="shared" si="2"/>
        <v>0</v>
      </c>
      <c r="N21" s="465">
        <f t="shared" si="3"/>
        <v>0</v>
      </c>
      <c r="O21" s="464">
        <f t="shared" si="0"/>
        <v>0</v>
      </c>
      <c r="P21" s="464"/>
      <c r="Q21" s="464"/>
      <c r="R21" s="478">
        <f t="shared" si="1"/>
        <v>0</v>
      </c>
      <c r="S21" s="449">
        <v>14</v>
      </c>
      <c r="T21" s="449">
        <v>13</v>
      </c>
      <c r="U21" s="449">
        <v>18</v>
      </c>
      <c r="V21" s="449">
        <v>12</v>
      </c>
    </row>
    <row r="22" spans="1:22" s="449" customFormat="1" ht="24.9" customHeight="1">
      <c r="A22" s="105">
        <f t="shared" si="4"/>
        <v>13</v>
      </c>
      <c r="B22" s="104" t="s">
        <v>362</v>
      </c>
      <c r="C22" s="463"/>
      <c r="D22" s="465">
        <v>1.5</v>
      </c>
      <c r="E22" s="463"/>
      <c r="F22" s="463">
        <v>1</v>
      </c>
      <c r="G22" s="464"/>
      <c r="H22" s="465">
        <v>0.9</v>
      </c>
      <c r="I22" s="475"/>
      <c r="J22" s="465">
        <v>0.6</v>
      </c>
      <c r="K22" s="464"/>
      <c r="L22" s="465">
        <v>0.5</v>
      </c>
      <c r="M22" s="464">
        <f t="shared" si="2"/>
        <v>0</v>
      </c>
      <c r="N22" s="465">
        <f t="shared" si="3"/>
        <v>0</v>
      </c>
      <c r="O22" s="464">
        <f t="shared" si="0"/>
        <v>0</v>
      </c>
      <c r="P22" s="464"/>
      <c r="Q22" s="464"/>
      <c r="R22" s="478">
        <f t="shared" si="1"/>
        <v>0</v>
      </c>
      <c r="S22" s="449">
        <v>28</v>
      </c>
      <c r="T22" s="449">
        <v>35</v>
      </c>
      <c r="U22" s="449">
        <v>51</v>
      </c>
      <c r="V22" s="449">
        <v>49</v>
      </c>
    </row>
    <row r="23" spans="1:22" s="449" customFormat="1" ht="24.9" customHeight="1">
      <c r="A23" s="105">
        <f t="shared" si="4"/>
        <v>14</v>
      </c>
      <c r="B23" s="104" t="s">
        <v>363</v>
      </c>
      <c r="C23" s="463"/>
      <c r="D23" s="465">
        <v>1.5</v>
      </c>
      <c r="E23" s="463"/>
      <c r="F23" s="463">
        <v>1</v>
      </c>
      <c r="G23" s="464"/>
      <c r="H23" s="465">
        <v>0.9</v>
      </c>
      <c r="I23" s="464"/>
      <c r="J23" s="465">
        <v>0.6</v>
      </c>
      <c r="K23" s="464"/>
      <c r="L23" s="465">
        <v>0.5</v>
      </c>
      <c r="M23" s="464">
        <f t="shared" si="2"/>
        <v>0</v>
      </c>
      <c r="N23" s="465">
        <f t="shared" si="3"/>
        <v>0</v>
      </c>
      <c r="O23" s="464">
        <f t="shared" si="0"/>
        <v>0</v>
      </c>
      <c r="P23" s="464"/>
      <c r="Q23" s="464"/>
      <c r="R23" s="478">
        <f t="shared" si="1"/>
        <v>0</v>
      </c>
      <c r="S23" s="449">
        <v>21</v>
      </c>
      <c r="T23" s="449">
        <v>26</v>
      </c>
      <c r="U23" s="449">
        <v>36</v>
      </c>
      <c r="V23" s="449">
        <v>23</v>
      </c>
    </row>
    <row r="24" spans="1:22" s="449" customFormat="1" ht="24.9" customHeight="1">
      <c r="A24" s="105">
        <f t="shared" si="4"/>
        <v>15</v>
      </c>
      <c r="B24" s="104" t="s">
        <v>364</v>
      </c>
      <c r="C24" s="463"/>
      <c r="D24" s="465">
        <v>1.5</v>
      </c>
      <c r="E24" s="463"/>
      <c r="F24" s="463">
        <v>1</v>
      </c>
      <c r="G24" s="464"/>
      <c r="H24" s="465">
        <v>0.9</v>
      </c>
      <c r="I24" s="464"/>
      <c r="J24" s="465">
        <v>0.6</v>
      </c>
      <c r="K24" s="464"/>
      <c r="L24" s="465">
        <v>0.5</v>
      </c>
      <c r="M24" s="464">
        <f t="shared" si="2"/>
        <v>0</v>
      </c>
      <c r="N24" s="465">
        <f t="shared" si="3"/>
        <v>0</v>
      </c>
      <c r="O24" s="464">
        <f t="shared" si="0"/>
        <v>0</v>
      </c>
      <c r="P24" s="464"/>
      <c r="Q24" s="464"/>
      <c r="R24" s="478">
        <f t="shared" si="1"/>
        <v>0</v>
      </c>
      <c r="S24" s="449">
        <v>24</v>
      </c>
      <c r="T24" s="449">
        <v>22</v>
      </c>
      <c r="U24" s="449">
        <v>33</v>
      </c>
      <c r="V24" s="449">
        <v>19</v>
      </c>
    </row>
    <row r="25" spans="1:22" s="449" customFormat="1" ht="24.9" customHeight="1">
      <c r="A25" s="105">
        <f t="shared" si="4"/>
        <v>16</v>
      </c>
      <c r="B25" s="104" t="s">
        <v>365</v>
      </c>
      <c r="C25" s="463"/>
      <c r="D25" s="465">
        <v>1.5</v>
      </c>
      <c r="E25" s="463"/>
      <c r="F25" s="463">
        <v>1</v>
      </c>
      <c r="G25" s="464"/>
      <c r="H25" s="465">
        <v>0.9</v>
      </c>
      <c r="I25" s="464"/>
      <c r="J25" s="465">
        <v>0.6</v>
      </c>
      <c r="K25" s="464"/>
      <c r="L25" s="465">
        <v>0.5</v>
      </c>
      <c r="M25" s="464">
        <f t="shared" si="2"/>
        <v>0</v>
      </c>
      <c r="N25" s="465">
        <f t="shared" si="3"/>
        <v>0</v>
      </c>
      <c r="O25" s="464">
        <f t="shared" ref="O25:O31" si="5">(C25*D25)+(E25*F25)+(G25*H25)+(I25*J25)+(K25*L25)+M25+N25</f>
        <v>0</v>
      </c>
      <c r="P25" s="464"/>
      <c r="Q25" s="464"/>
      <c r="R25" s="478">
        <f t="shared" ref="R25:R31" si="6">K25+I25+G25+E25</f>
        <v>0</v>
      </c>
      <c r="S25" s="449">
        <v>24</v>
      </c>
      <c r="T25" s="449">
        <v>20</v>
      </c>
      <c r="U25" s="449">
        <v>51</v>
      </c>
      <c r="V25" s="449">
        <v>32</v>
      </c>
    </row>
    <row r="26" spans="1:22" s="449" customFormat="1" ht="24.9" customHeight="1">
      <c r="A26" s="105">
        <f t="shared" si="4"/>
        <v>17</v>
      </c>
      <c r="B26" s="104" t="s">
        <v>366</v>
      </c>
      <c r="C26" s="463"/>
      <c r="D26" s="465">
        <v>1.5</v>
      </c>
      <c r="E26" s="463"/>
      <c r="F26" s="463">
        <v>1</v>
      </c>
      <c r="G26" s="464"/>
      <c r="H26" s="465">
        <v>0.9</v>
      </c>
      <c r="I26" s="464"/>
      <c r="J26" s="465">
        <v>0.6</v>
      </c>
      <c r="K26" s="464"/>
      <c r="L26" s="465">
        <v>0.5</v>
      </c>
      <c r="M26" s="464">
        <f t="shared" si="2"/>
        <v>0</v>
      </c>
      <c r="N26" s="465">
        <f t="shared" si="3"/>
        <v>0</v>
      </c>
      <c r="O26" s="464">
        <f t="shared" si="5"/>
        <v>0</v>
      </c>
      <c r="P26" s="464"/>
      <c r="Q26" s="464"/>
      <c r="R26" s="478">
        <f t="shared" si="6"/>
        <v>0</v>
      </c>
      <c r="S26" s="449">
        <v>39</v>
      </c>
      <c r="T26" s="449">
        <v>29</v>
      </c>
      <c r="U26" s="449">
        <v>74</v>
      </c>
      <c r="V26" s="449">
        <v>50</v>
      </c>
    </row>
    <row r="27" spans="1:22" s="449" customFormat="1" ht="24.9" customHeight="1">
      <c r="A27" s="105">
        <f t="shared" si="4"/>
        <v>18</v>
      </c>
      <c r="B27" s="104" t="s">
        <v>367</v>
      </c>
      <c r="C27" s="463"/>
      <c r="D27" s="465">
        <v>1.5</v>
      </c>
      <c r="E27" s="463"/>
      <c r="F27" s="463">
        <v>1</v>
      </c>
      <c r="G27" s="464"/>
      <c r="H27" s="465">
        <v>0.9</v>
      </c>
      <c r="I27" s="475"/>
      <c r="J27" s="465">
        <v>0.6</v>
      </c>
      <c r="K27" s="464"/>
      <c r="L27" s="465">
        <v>0.5</v>
      </c>
      <c r="M27" s="464">
        <f t="shared" si="2"/>
        <v>0</v>
      </c>
      <c r="N27" s="465">
        <f t="shared" si="3"/>
        <v>0</v>
      </c>
      <c r="O27" s="464">
        <f t="shared" si="5"/>
        <v>0</v>
      </c>
      <c r="P27" s="464"/>
      <c r="Q27" s="464"/>
      <c r="R27" s="478">
        <f t="shared" si="6"/>
        <v>0</v>
      </c>
      <c r="S27" s="449">
        <v>17</v>
      </c>
      <c r="T27" s="449">
        <v>17</v>
      </c>
      <c r="U27" s="449">
        <v>31</v>
      </c>
      <c r="V27" s="449">
        <v>17</v>
      </c>
    </row>
    <row r="28" spans="1:22" s="449" customFormat="1" ht="24.9" customHeight="1">
      <c r="A28" s="105">
        <f t="shared" si="4"/>
        <v>19</v>
      </c>
      <c r="B28" s="104" t="s">
        <v>368</v>
      </c>
      <c r="C28" s="463"/>
      <c r="D28" s="56">
        <v>1.5</v>
      </c>
      <c r="E28" s="463"/>
      <c r="F28" s="463">
        <v>1</v>
      </c>
      <c r="G28" s="464"/>
      <c r="H28" s="56">
        <v>0.9</v>
      </c>
      <c r="I28" s="464"/>
      <c r="J28" s="56">
        <v>0.6</v>
      </c>
      <c r="K28" s="464"/>
      <c r="L28" s="56">
        <v>0.5</v>
      </c>
      <c r="M28" s="464">
        <f t="shared" si="2"/>
        <v>0</v>
      </c>
      <c r="N28" s="465">
        <f>(C28+E28+G28+I28+K28)*0.03</f>
        <v>0</v>
      </c>
      <c r="O28" s="464">
        <f>(C28*D28)+(E28*F28)+(G28*H28)+(I28*J28)+(K28*L28)+M28+N28</f>
        <v>0</v>
      </c>
      <c r="P28" s="464"/>
      <c r="Q28" s="464"/>
      <c r="R28" s="478">
        <f t="shared" si="6"/>
        <v>0</v>
      </c>
      <c r="S28" s="449">
        <v>16</v>
      </c>
      <c r="T28" s="449">
        <v>17</v>
      </c>
      <c r="U28" s="449">
        <v>34</v>
      </c>
      <c r="V28" s="449">
        <v>20</v>
      </c>
    </row>
    <row r="29" spans="1:22" s="449" customFormat="1" ht="24.9" customHeight="1">
      <c r="A29" s="105">
        <f t="shared" si="4"/>
        <v>20</v>
      </c>
      <c r="B29" s="104" t="s">
        <v>369</v>
      </c>
      <c r="C29" s="463"/>
      <c r="D29" s="465">
        <v>1.5</v>
      </c>
      <c r="E29" s="463"/>
      <c r="F29" s="463">
        <v>1</v>
      </c>
      <c r="G29" s="464"/>
      <c r="H29" s="465">
        <v>0.9</v>
      </c>
      <c r="I29" s="464"/>
      <c r="J29" s="465">
        <v>0.6</v>
      </c>
      <c r="K29" s="464"/>
      <c r="L29" s="465">
        <v>0.5</v>
      </c>
      <c r="M29" s="464">
        <f t="shared" si="2"/>
        <v>0</v>
      </c>
      <c r="N29" s="465">
        <f>(C29+E29+G29+I29+K29)*0.03</f>
        <v>0</v>
      </c>
      <c r="O29" s="464">
        <f>(C29*D29)+(E29*F29)+(G29*H29)+(I29*J29)+(K29*L29)+M29+N29</f>
        <v>0</v>
      </c>
      <c r="P29" s="464"/>
      <c r="Q29" s="464"/>
      <c r="R29" s="478">
        <f t="shared" si="6"/>
        <v>0</v>
      </c>
      <c r="S29" s="449">
        <v>25</v>
      </c>
      <c r="T29" s="449">
        <v>43</v>
      </c>
      <c r="U29" s="449">
        <v>44</v>
      </c>
      <c r="V29" s="449">
        <v>32</v>
      </c>
    </row>
    <row r="30" spans="1:22" s="450" customFormat="1" ht="24.9" customHeight="1">
      <c r="A30" s="105">
        <f t="shared" si="4"/>
        <v>21</v>
      </c>
      <c r="B30" s="109" t="s">
        <v>370</v>
      </c>
      <c r="C30" s="466"/>
      <c r="D30" s="465">
        <v>1.5</v>
      </c>
      <c r="E30" s="466"/>
      <c r="F30" s="463">
        <v>1</v>
      </c>
      <c r="G30" s="467"/>
      <c r="H30" s="465">
        <v>0.9</v>
      </c>
      <c r="I30" s="467"/>
      <c r="J30" s="465">
        <v>0.6</v>
      </c>
      <c r="K30" s="464"/>
      <c r="L30" s="465">
        <v>0.5</v>
      </c>
      <c r="M30" s="464">
        <f t="shared" si="2"/>
        <v>0</v>
      </c>
      <c r="N30" s="464"/>
      <c r="O30" s="467">
        <f t="shared" si="5"/>
        <v>0</v>
      </c>
      <c r="P30" s="467"/>
      <c r="Q30" s="467"/>
      <c r="R30" s="479">
        <f t="shared" si="6"/>
        <v>0</v>
      </c>
      <c r="S30" s="450">
        <v>29</v>
      </c>
      <c r="T30" s="450">
        <v>30</v>
      </c>
      <c r="U30" s="450">
        <v>45</v>
      </c>
      <c r="V30" s="450">
        <v>27</v>
      </c>
    </row>
    <row r="31" spans="1:22" s="449" customFormat="1" ht="24.9" customHeight="1">
      <c r="A31" s="105">
        <f t="shared" si="4"/>
        <v>22</v>
      </c>
      <c r="B31" s="104" t="s">
        <v>371</v>
      </c>
      <c r="C31" s="463"/>
      <c r="D31" s="465">
        <v>1.5</v>
      </c>
      <c r="E31" s="463"/>
      <c r="F31" s="463">
        <v>1</v>
      </c>
      <c r="G31" s="464"/>
      <c r="H31" s="465">
        <v>0.9</v>
      </c>
      <c r="I31" s="464"/>
      <c r="J31" s="465">
        <v>0.6</v>
      </c>
      <c r="K31" s="464"/>
      <c r="L31" s="465">
        <v>0.5</v>
      </c>
      <c r="M31" s="464">
        <f t="shared" si="2"/>
        <v>0</v>
      </c>
      <c r="N31" s="464"/>
      <c r="O31" s="464">
        <f t="shared" si="5"/>
        <v>0</v>
      </c>
      <c r="P31" s="464"/>
      <c r="Q31" s="464"/>
      <c r="R31" s="478">
        <f t="shared" si="6"/>
        <v>0</v>
      </c>
      <c r="S31" s="449">
        <v>31</v>
      </c>
      <c r="T31" s="449">
        <v>38</v>
      </c>
      <c r="U31" s="449">
        <v>83</v>
      </c>
      <c r="V31" s="449">
        <v>35</v>
      </c>
    </row>
    <row r="32" spans="1:22">
      <c r="H32" s="468"/>
      <c r="O32" s="451"/>
    </row>
    <row r="33" spans="4:20">
      <c r="R33" s="453">
        <f>(649+777)*500+(667+597)*600+154*900+92*1000+25*1500</f>
        <v>1739500</v>
      </c>
      <c r="S33" s="476"/>
      <c r="T33" s="480">
        <f>M9+N9</f>
        <v>0</v>
      </c>
    </row>
    <row r="34" spans="4:20">
      <c r="R34" s="453">
        <f>C9+E9+G9+I9+K9</f>
        <v>0</v>
      </c>
      <c r="S34" s="476"/>
      <c r="T34" s="476"/>
    </row>
    <row r="35" spans="4:20">
      <c r="R35" s="453">
        <v>70</v>
      </c>
      <c r="T35" s="476"/>
    </row>
    <row r="36" spans="4:20">
      <c r="D36" s="468"/>
      <c r="F36" s="468"/>
      <c r="M36" s="476"/>
      <c r="R36" s="453">
        <f>R34*R35</f>
        <v>0</v>
      </c>
      <c r="S36" s="481">
        <f>R36+R33</f>
        <v>1739500</v>
      </c>
      <c r="T36" s="476">
        <f>S36-O9</f>
        <v>1739500</v>
      </c>
    </row>
  </sheetData>
  <mergeCells count="16">
    <mergeCell ref="A1:Q1"/>
    <mergeCell ref="A2:Q2"/>
    <mergeCell ref="A3:Q3"/>
    <mergeCell ref="A4:O4"/>
    <mergeCell ref="C6:D6"/>
    <mergeCell ref="E6:F6"/>
    <mergeCell ref="G6:H6"/>
    <mergeCell ref="I6:J6"/>
    <mergeCell ref="K6:L6"/>
    <mergeCell ref="A6:A7"/>
    <mergeCell ref="B6:B7"/>
    <mergeCell ref="M6:M7"/>
    <mergeCell ref="N6:N7"/>
    <mergeCell ref="O6:O7"/>
    <mergeCell ref="P6:P7"/>
    <mergeCell ref="Q6:Q7"/>
  </mergeCells>
  <pageMargins left="0" right="0" top="0" bottom="0"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VO16"/>
  <sheetViews>
    <sheetView workbookViewId="0">
      <selection activeCell="A2" sqref="A2:H2"/>
    </sheetView>
  </sheetViews>
  <sheetFormatPr defaultColWidth="9" defaultRowHeight="17.399999999999999"/>
  <cols>
    <col min="1" max="1" width="7.69921875" style="430" customWidth="1"/>
    <col min="2" max="2" width="26.3984375" style="431" customWidth="1"/>
    <col min="3" max="4" width="13.19921875" style="431" customWidth="1"/>
    <col min="5" max="5" width="17" style="431" customWidth="1"/>
    <col min="6" max="7" width="9" style="431" hidden="1" customWidth="1"/>
    <col min="8" max="256" width="9" style="431"/>
    <col min="257" max="257" width="4.5" style="431" customWidth="1"/>
    <col min="258" max="258" width="26.3984375" style="431" customWidth="1"/>
    <col min="259" max="260" width="13.19921875" style="431" customWidth="1"/>
    <col min="261" max="261" width="15.09765625" style="431" customWidth="1"/>
    <col min="262" max="263" width="9" style="431" hidden="1" customWidth="1"/>
    <col min="264" max="512" width="9" style="431"/>
    <col min="513" max="513" width="4.5" style="431" customWidth="1"/>
    <col min="514" max="514" width="26.3984375" style="431" customWidth="1"/>
    <col min="515" max="516" width="13.19921875" style="431" customWidth="1"/>
    <col min="517" max="517" width="15.09765625" style="431" customWidth="1"/>
    <col min="518" max="519" width="9" style="431" hidden="1" customWidth="1"/>
    <col min="520" max="768" width="9" style="431"/>
    <col min="769" max="769" width="4.5" style="431" customWidth="1"/>
    <col min="770" max="770" width="26.3984375" style="431" customWidth="1"/>
    <col min="771" max="772" width="13.19921875" style="431" customWidth="1"/>
    <col min="773" max="773" width="15.09765625" style="431" customWidth="1"/>
    <col min="774" max="775" width="9" style="431" hidden="1" customWidth="1"/>
    <col min="776" max="1024" width="9" style="431"/>
    <col min="1025" max="1025" width="4.5" style="431" customWidth="1"/>
    <col min="1026" max="1026" width="26.3984375" style="431" customWidth="1"/>
    <col min="1027" max="1028" width="13.19921875" style="431" customWidth="1"/>
    <col min="1029" max="1029" width="15.09765625" style="431" customWidth="1"/>
    <col min="1030" max="1031" width="9" style="431" hidden="1" customWidth="1"/>
    <col min="1032" max="1280" width="9" style="431"/>
    <col min="1281" max="1281" width="4.5" style="431" customWidth="1"/>
    <col min="1282" max="1282" width="26.3984375" style="431" customWidth="1"/>
    <col min="1283" max="1284" width="13.19921875" style="431" customWidth="1"/>
    <col min="1285" max="1285" width="15.09765625" style="431" customWidth="1"/>
    <col min="1286" max="1287" width="9" style="431" hidden="1" customWidth="1"/>
    <col min="1288" max="1536" width="9" style="431"/>
    <col min="1537" max="1537" width="4.5" style="431" customWidth="1"/>
    <col min="1538" max="1538" width="26.3984375" style="431" customWidth="1"/>
    <col min="1539" max="1540" width="13.19921875" style="431" customWidth="1"/>
    <col min="1541" max="1541" width="15.09765625" style="431" customWidth="1"/>
    <col min="1542" max="1543" width="9" style="431" hidden="1" customWidth="1"/>
    <col min="1544" max="1792" width="9" style="431"/>
    <col min="1793" max="1793" width="4.5" style="431" customWidth="1"/>
    <col min="1794" max="1794" width="26.3984375" style="431" customWidth="1"/>
    <col min="1795" max="1796" width="13.19921875" style="431" customWidth="1"/>
    <col min="1797" max="1797" width="15.09765625" style="431" customWidth="1"/>
    <col min="1798" max="1799" width="9" style="431" hidden="1" customWidth="1"/>
    <col min="1800" max="2048" width="9" style="431"/>
    <col min="2049" max="2049" width="4.5" style="431" customWidth="1"/>
    <col min="2050" max="2050" width="26.3984375" style="431" customWidth="1"/>
    <col min="2051" max="2052" width="13.19921875" style="431" customWidth="1"/>
    <col min="2053" max="2053" width="15.09765625" style="431" customWidth="1"/>
    <col min="2054" max="2055" width="9" style="431" hidden="1" customWidth="1"/>
    <col min="2056" max="2304" width="9" style="431"/>
    <col min="2305" max="2305" width="4.5" style="431" customWidth="1"/>
    <col min="2306" max="2306" width="26.3984375" style="431" customWidth="1"/>
    <col min="2307" max="2308" width="13.19921875" style="431" customWidth="1"/>
    <col min="2309" max="2309" width="15.09765625" style="431" customWidth="1"/>
    <col min="2310" max="2311" width="9" style="431" hidden="1" customWidth="1"/>
    <col min="2312" max="2560" width="9" style="431"/>
    <col min="2561" max="2561" width="4.5" style="431" customWidth="1"/>
    <col min="2562" max="2562" width="26.3984375" style="431" customWidth="1"/>
    <col min="2563" max="2564" width="13.19921875" style="431" customWidth="1"/>
    <col min="2565" max="2565" width="15.09765625" style="431" customWidth="1"/>
    <col min="2566" max="2567" width="9" style="431" hidden="1" customWidth="1"/>
    <col min="2568" max="2816" width="9" style="431"/>
    <col min="2817" max="2817" width="4.5" style="431" customWidth="1"/>
    <col min="2818" max="2818" width="26.3984375" style="431" customWidth="1"/>
    <col min="2819" max="2820" width="13.19921875" style="431" customWidth="1"/>
    <col min="2821" max="2821" width="15.09765625" style="431" customWidth="1"/>
    <col min="2822" max="2823" width="9" style="431" hidden="1" customWidth="1"/>
    <col min="2824" max="3072" width="9" style="431"/>
    <col min="3073" max="3073" width="4.5" style="431" customWidth="1"/>
    <col min="3074" max="3074" width="26.3984375" style="431" customWidth="1"/>
    <col min="3075" max="3076" width="13.19921875" style="431" customWidth="1"/>
    <col min="3077" max="3077" width="15.09765625" style="431" customWidth="1"/>
    <col min="3078" max="3079" width="9" style="431" hidden="1" customWidth="1"/>
    <col min="3080" max="3328" width="9" style="431"/>
    <col min="3329" max="3329" width="4.5" style="431" customWidth="1"/>
    <col min="3330" max="3330" width="26.3984375" style="431" customWidth="1"/>
    <col min="3331" max="3332" width="13.19921875" style="431" customWidth="1"/>
    <col min="3333" max="3333" width="15.09765625" style="431" customWidth="1"/>
    <col min="3334" max="3335" width="9" style="431" hidden="1" customWidth="1"/>
    <col min="3336" max="3584" width="9" style="431"/>
    <col min="3585" max="3585" width="4.5" style="431" customWidth="1"/>
    <col min="3586" max="3586" width="26.3984375" style="431" customWidth="1"/>
    <col min="3587" max="3588" width="13.19921875" style="431" customWidth="1"/>
    <col min="3589" max="3589" width="15.09765625" style="431" customWidth="1"/>
    <col min="3590" max="3591" width="9" style="431" hidden="1" customWidth="1"/>
    <col min="3592" max="3840" width="9" style="431"/>
    <col min="3841" max="3841" width="4.5" style="431" customWidth="1"/>
    <col min="3842" max="3842" width="26.3984375" style="431" customWidth="1"/>
    <col min="3843" max="3844" width="13.19921875" style="431" customWidth="1"/>
    <col min="3845" max="3845" width="15.09765625" style="431" customWidth="1"/>
    <col min="3846" max="3847" width="9" style="431" hidden="1" customWidth="1"/>
    <col min="3848" max="4096" width="9" style="431"/>
    <col min="4097" max="4097" width="4.5" style="431" customWidth="1"/>
    <col min="4098" max="4098" width="26.3984375" style="431" customWidth="1"/>
    <col min="4099" max="4100" width="13.19921875" style="431" customWidth="1"/>
    <col min="4101" max="4101" width="15.09765625" style="431" customWidth="1"/>
    <col min="4102" max="4103" width="9" style="431" hidden="1" customWidth="1"/>
    <col min="4104" max="4352" width="9" style="431"/>
    <col min="4353" max="4353" width="4.5" style="431" customWidth="1"/>
    <col min="4354" max="4354" width="26.3984375" style="431" customWidth="1"/>
    <col min="4355" max="4356" width="13.19921875" style="431" customWidth="1"/>
    <col min="4357" max="4357" width="15.09765625" style="431" customWidth="1"/>
    <col min="4358" max="4359" width="9" style="431" hidden="1" customWidth="1"/>
    <col min="4360" max="4608" width="9" style="431"/>
    <col min="4609" max="4609" width="4.5" style="431" customWidth="1"/>
    <col min="4610" max="4610" width="26.3984375" style="431" customWidth="1"/>
    <col min="4611" max="4612" width="13.19921875" style="431" customWidth="1"/>
    <col min="4613" max="4613" width="15.09765625" style="431" customWidth="1"/>
    <col min="4614" max="4615" width="9" style="431" hidden="1" customWidth="1"/>
    <col min="4616" max="4864" width="9" style="431"/>
    <col min="4865" max="4865" width="4.5" style="431" customWidth="1"/>
    <col min="4866" max="4866" width="26.3984375" style="431" customWidth="1"/>
    <col min="4867" max="4868" width="13.19921875" style="431" customWidth="1"/>
    <col min="4869" max="4869" width="15.09765625" style="431" customWidth="1"/>
    <col min="4870" max="4871" width="9" style="431" hidden="1" customWidth="1"/>
    <col min="4872" max="5120" width="9" style="431"/>
    <col min="5121" max="5121" width="4.5" style="431" customWidth="1"/>
    <col min="5122" max="5122" width="26.3984375" style="431" customWidth="1"/>
    <col min="5123" max="5124" width="13.19921875" style="431" customWidth="1"/>
    <col min="5125" max="5125" width="15.09765625" style="431" customWidth="1"/>
    <col min="5126" max="5127" width="9" style="431" hidden="1" customWidth="1"/>
    <col min="5128" max="5376" width="9" style="431"/>
    <col min="5377" max="5377" width="4.5" style="431" customWidth="1"/>
    <col min="5378" max="5378" width="26.3984375" style="431" customWidth="1"/>
    <col min="5379" max="5380" width="13.19921875" style="431" customWidth="1"/>
    <col min="5381" max="5381" width="15.09765625" style="431" customWidth="1"/>
    <col min="5382" max="5383" width="9" style="431" hidden="1" customWidth="1"/>
    <col min="5384" max="5632" width="9" style="431"/>
    <col min="5633" max="5633" width="4.5" style="431" customWidth="1"/>
    <col min="5634" max="5634" width="26.3984375" style="431" customWidth="1"/>
    <col min="5635" max="5636" width="13.19921875" style="431" customWidth="1"/>
    <col min="5637" max="5637" width="15.09765625" style="431" customWidth="1"/>
    <col min="5638" max="5639" width="9" style="431" hidden="1" customWidth="1"/>
    <col min="5640" max="5888" width="9" style="431"/>
    <col min="5889" max="5889" width="4.5" style="431" customWidth="1"/>
    <col min="5890" max="5890" width="26.3984375" style="431" customWidth="1"/>
    <col min="5891" max="5892" width="13.19921875" style="431" customWidth="1"/>
    <col min="5893" max="5893" width="15.09765625" style="431" customWidth="1"/>
    <col min="5894" max="5895" width="9" style="431" hidden="1" customWidth="1"/>
    <col min="5896" max="6144" width="9" style="431"/>
    <col min="6145" max="6145" width="4.5" style="431" customWidth="1"/>
    <col min="6146" max="6146" width="26.3984375" style="431" customWidth="1"/>
    <col min="6147" max="6148" width="13.19921875" style="431" customWidth="1"/>
    <col min="6149" max="6149" width="15.09765625" style="431" customWidth="1"/>
    <col min="6150" max="6151" width="9" style="431" hidden="1" customWidth="1"/>
    <col min="6152" max="6400" width="9" style="431"/>
    <col min="6401" max="6401" width="4.5" style="431" customWidth="1"/>
    <col min="6402" max="6402" width="26.3984375" style="431" customWidth="1"/>
    <col min="6403" max="6404" width="13.19921875" style="431" customWidth="1"/>
    <col min="6405" max="6405" width="15.09765625" style="431" customWidth="1"/>
    <col min="6406" max="6407" width="9" style="431" hidden="1" customWidth="1"/>
    <col min="6408" max="6656" width="9" style="431"/>
    <col min="6657" max="6657" width="4.5" style="431" customWidth="1"/>
    <col min="6658" max="6658" width="26.3984375" style="431" customWidth="1"/>
    <col min="6659" max="6660" width="13.19921875" style="431" customWidth="1"/>
    <col min="6661" max="6661" width="15.09765625" style="431" customWidth="1"/>
    <col min="6662" max="6663" width="9" style="431" hidden="1" customWidth="1"/>
    <col min="6664" max="6912" width="9" style="431"/>
    <col min="6913" max="6913" width="4.5" style="431" customWidth="1"/>
    <col min="6914" max="6914" width="26.3984375" style="431" customWidth="1"/>
    <col min="6915" max="6916" width="13.19921875" style="431" customWidth="1"/>
    <col min="6917" max="6917" width="15.09765625" style="431" customWidth="1"/>
    <col min="6918" max="6919" width="9" style="431" hidden="1" customWidth="1"/>
    <col min="6920" max="7168" width="9" style="431"/>
    <col min="7169" max="7169" width="4.5" style="431" customWidth="1"/>
    <col min="7170" max="7170" width="26.3984375" style="431" customWidth="1"/>
    <col min="7171" max="7172" width="13.19921875" style="431" customWidth="1"/>
    <col min="7173" max="7173" width="15.09765625" style="431" customWidth="1"/>
    <col min="7174" max="7175" width="9" style="431" hidden="1" customWidth="1"/>
    <col min="7176" max="7424" width="9" style="431"/>
    <col min="7425" max="7425" width="4.5" style="431" customWidth="1"/>
    <col min="7426" max="7426" width="26.3984375" style="431" customWidth="1"/>
    <col min="7427" max="7428" width="13.19921875" style="431" customWidth="1"/>
    <col min="7429" max="7429" width="15.09765625" style="431" customWidth="1"/>
    <col min="7430" max="7431" width="9" style="431" hidden="1" customWidth="1"/>
    <col min="7432" max="7680" width="9" style="431"/>
    <col min="7681" max="7681" width="4.5" style="431" customWidth="1"/>
    <col min="7682" max="7682" width="26.3984375" style="431" customWidth="1"/>
    <col min="7683" max="7684" width="13.19921875" style="431" customWidth="1"/>
    <col min="7685" max="7685" width="15.09765625" style="431" customWidth="1"/>
    <col min="7686" max="7687" width="9" style="431" hidden="1" customWidth="1"/>
    <col min="7688" max="7936" width="9" style="431"/>
    <col min="7937" max="7937" width="4.5" style="431" customWidth="1"/>
    <col min="7938" max="7938" width="26.3984375" style="431" customWidth="1"/>
    <col min="7939" max="7940" width="13.19921875" style="431" customWidth="1"/>
    <col min="7941" max="7941" width="15.09765625" style="431" customWidth="1"/>
    <col min="7942" max="7943" width="9" style="431" hidden="1" customWidth="1"/>
    <col min="7944" max="8192" width="9" style="431"/>
    <col min="8193" max="8193" width="4.5" style="431" customWidth="1"/>
    <col min="8194" max="8194" width="26.3984375" style="431" customWidth="1"/>
    <col min="8195" max="8196" width="13.19921875" style="431" customWidth="1"/>
    <col min="8197" max="8197" width="15.09765625" style="431" customWidth="1"/>
    <col min="8198" max="8199" width="9" style="431" hidden="1" customWidth="1"/>
    <col min="8200" max="8448" width="9" style="431"/>
    <col min="8449" max="8449" width="4.5" style="431" customWidth="1"/>
    <col min="8450" max="8450" width="26.3984375" style="431" customWidth="1"/>
    <col min="8451" max="8452" width="13.19921875" style="431" customWidth="1"/>
    <col min="8453" max="8453" width="15.09765625" style="431" customWidth="1"/>
    <col min="8454" max="8455" width="9" style="431" hidden="1" customWidth="1"/>
    <col min="8456" max="8704" width="9" style="431"/>
    <col min="8705" max="8705" width="4.5" style="431" customWidth="1"/>
    <col min="8706" max="8706" width="26.3984375" style="431" customWidth="1"/>
    <col min="8707" max="8708" width="13.19921875" style="431" customWidth="1"/>
    <col min="8709" max="8709" width="15.09765625" style="431" customWidth="1"/>
    <col min="8710" max="8711" width="9" style="431" hidden="1" customWidth="1"/>
    <col min="8712" max="8960" width="9" style="431"/>
    <col min="8961" max="8961" width="4.5" style="431" customWidth="1"/>
    <col min="8962" max="8962" width="26.3984375" style="431" customWidth="1"/>
    <col min="8963" max="8964" width="13.19921875" style="431" customWidth="1"/>
    <col min="8965" max="8965" width="15.09765625" style="431" customWidth="1"/>
    <col min="8966" max="8967" width="9" style="431" hidden="1" customWidth="1"/>
    <col min="8968" max="9216" width="9" style="431"/>
    <col min="9217" max="9217" width="4.5" style="431" customWidth="1"/>
    <col min="9218" max="9218" width="26.3984375" style="431" customWidth="1"/>
    <col min="9219" max="9220" width="13.19921875" style="431" customWidth="1"/>
    <col min="9221" max="9221" width="15.09765625" style="431" customWidth="1"/>
    <col min="9222" max="9223" width="9" style="431" hidden="1" customWidth="1"/>
    <col min="9224" max="9472" width="9" style="431"/>
    <col min="9473" max="9473" width="4.5" style="431" customWidth="1"/>
    <col min="9474" max="9474" width="26.3984375" style="431" customWidth="1"/>
    <col min="9475" max="9476" width="13.19921875" style="431" customWidth="1"/>
    <col min="9477" max="9477" width="15.09765625" style="431" customWidth="1"/>
    <col min="9478" max="9479" width="9" style="431" hidden="1" customWidth="1"/>
    <col min="9480" max="9728" width="9" style="431"/>
    <col min="9729" max="9729" width="4.5" style="431" customWidth="1"/>
    <col min="9730" max="9730" width="26.3984375" style="431" customWidth="1"/>
    <col min="9731" max="9732" width="13.19921875" style="431" customWidth="1"/>
    <col min="9733" max="9733" width="15.09765625" style="431" customWidth="1"/>
    <col min="9734" max="9735" width="9" style="431" hidden="1" customWidth="1"/>
    <col min="9736" max="9984" width="9" style="431"/>
    <col min="9985" max="9985" width="4.5" style="431" customWidth="1"/>
    <col min="9986" max="9986" width="26.3984375" style="431" customWidth="1"/>
    <col min="9987" max="9988" width="13.19921875" style="431" customWidth="1"/>
    <col min="9989" max="9989" width="15.09765625" style="431" customWidth="1"/>
    <col min="9990" max="9991" width="9" style="431" hidden="1" customWidth="1"/>
    <col min="9992" max="10240" width="9" style="431"/>
    <col min="10241" max="10241" width="4.5" style="431" customWidth="1"/>
    <col min="10242" max="10242" width="26.3984375" style="431" customWidth="1"/>
    <col min="10243" max="10244" width="13.19921875" style="431" customWidth="1"/>
    <col min="10245" max="10245" width="15.09765625" style="431" customWidth="1"/>
    <col min="10246" max="10247" width="9" style="431" hidden="1" customWidth="1"/>
    <col min="10248" max="10496" width="9" style="431"/>
    <col min="10497" max="10497" width="4.5" style="431" customWidth="1"/>
    <col min="10498" max="10498" width="26.3984375" style="431" customWidth="1"/>
    <col min="10499" max="10500" width="13.19921875" style="431" customWidth="1"/>
    <col min="10501" max="10501" width="15.09765625" style="431" customWidth="1"/>
    <col min="10502" max="10503" width="9" style="431" hidden="1" customWidth="1"/>
    <col min="10504" max="10752" width="9" style="431"/>
    <col min="10753" max="10753" width="4.5" style="431" customWidth="1"/>
    <col min="10754" max="10754" width="26.3984375" style="431" customWidth="1"/>
    <col min="10755" max="10756" width="13.19921875" style="431" customWidth="1"/>
    <col min="10757" max="10757" width="15.09765625" style="431" customWidth="1"/>
    <col min="10758" max="10759" width="9" style="431" hidden="1" customWidth="1"/>
    <col min="10760" max="11008" width="9" style="431"/>
    <col min="11009" max="11009" width="4.5" style="431" customWidth="1"/>
    <col min="11010" max="11010" width="26.3984375" style="431" customWidth="1"/>
    <col min="11011" max="11012" width="13.19921875" style="431" customWidth="1"/>
    <col min="11013" max="11013" width="15.09765625" style="431" customWidth="1"/>
    <col min="11014" max="11015" width="9" style="431" hidden="1" customWidth="1"/>
    <col min="11016" max="11264" width="9" style="431"/>
    <col min="11265" max="11265" width="4.5" style="431" customWidth="1"/>
    <col min="11266" max="11266" width="26.3984375" style="431" customWidth="1"/>
    <col min="11267" max="11268" width="13.19921875" style="431" customWidth="1"/>
    <col min="11269" max="11269" width="15.09765625" style="431" customWidth="1"/>
    <col min="11270" max="11271" width="9" style="431" hidden="1" customWidth="1"/>
    <col min="11272" max="11520" width="9" style="431"/>
    <col min="11521" max="11521" width="4.5" style="431" customWidth="1"/>
    <col min="11522" max="11522" width="26.3984375" style="431" customWidth="1"/>
    <col min="11523" max="11524" width="13.19921875" style="431" customWidth="1"/>
    <col min="11525" max="11525" width="15.09765625" style="431" customWidth="1"/>
    <col min="11526" max="11527" width="9" style="431" hidden="1" customWidth="1"/>
    <col min="11528" max="11776" width="9" style="431"/>
    <col min="11777" max="11777" width="4.5" style="431" customWidth="1"/>
    <col min="11778" max="11778" width="26.3984375" style="431" customWidth="1"/>
    <col min="11779" max="11780" width="13.19921875" style="431" customWidth="1"/>
    <col min="11781" max="11781" width="15.09765625" style="431" customWidth="1"/>
    <col min="11782" max="11783" width="9" style="431" hidden="1" customWidth="1"/>
    <col min="11784" max="12032" width="9" style="431"/>
    <col min="12033" max="12033" width="4.5" style="431" customWidth="1"/>
    <col min="12034" max="12034" width="26.3984375" style="431" customWidth="1"/>
    <col min="12035" max="12036" width="13.19921875" style="431" customWidth="1"/>
    <col min="12037" max="12037" width="15.09765625" style="431" customWidth="1"/>
    <col min="12038" max="12039" width="9" style="431" hidden="1" customWidth="1"/>
    <col min="12040" max="12288" width="9" style="431"/>
    <col min="12289" max="12289" width="4.5" style="431" customWidth="1"/>
    <col min="12290" max="12290" width="26.3984375" style="431" customWidth="1"/>
    <col min="12291" max="12292" width="13.19921875" style="431" customWidth="1"/>
    <col min="12293" max="12293" width="15.09765625" style="431" customWidth="1"/>
    <col min="12294" max="12295" width="9" style="431" hidden="1" customWidth="1"/>
    <col min="12296" max="12544" width="9" style="431"/>
    <col min="12545" max="12545" width="4.5" style="431" customWidth="1"/>
    <col min="12546" max="12546" width="26.3984375" style="431" customWidth="1"/>
    <col min="12547" max="12548" width="13.19921875" style="431" customWidth="1"/>
    <col min="12549" max="12549" width="15.09765625" style="431" customWidth="1"/>
    <col min="12550" max="12551" width="9" style="431" hidden="1" customWidth="1"/>
    <col min="12552" max="12800" width="9" style="431"/>
    <col min="12801" max="12801" width="4.5" style="431" customWidth="1"/>
    <col min="12802" max="12802" width="26.3984375" style="431" customWidth="1"/>
    <col min="12803" max="12804" width="13.19921875" style="431" customWidth="1"/>
    <col min="12805" max="12805" width="15.09765625" style="431" customWidth="1"/>
    <col min="12806" max="12807" width="9" style="431" hidden="1" customWidth="1"/>
    <col min="12808" max="13056" width="9" style="431"/>
    <col min="13057" max="13057" width="4.5" style="431" customWidth="1"/>
    <col min="13058" max="13058" width="26.3984375" style="431" customWidth="1"/>
    <col min="13059" max="13060" width="13.19921875" style="431" customWidth="1"/>
    <col min="13061" max="13061" width="15.09765625" style="431" customWidth="1"/>
    <col min="13062" max="13063" width="9" style="431" hidden="1" customWidth="1"/>
    <col min="13064" max="13312" width="9" style="431"/>
    <col min="13313" max="13313" width="4.5" style="431" customWidth="1"/>
    <col min="13314" max="13314" width="26.3984375" style="431" customWidth="1"/>
    <col min="13315" max="13316" width="13.19921875" style="431" customWidth="1"/>
    <col min="13317" max="13317" width="15.09765625" style="431" customWidth="1"/>
    <col min="13318" max="13319" width="9" style="431" hidden="1" customWidth="1"/>
    <col min="13320" max="13568" width="9" style="431"/>
    <col min="13569" max="13569" width="4.5" style="431" customWidth="1"/>
    <col min="13570" max="13570" width="26.3984375" style="431" customWidth="1"/>
    <col min="13571" max="13572" width="13.19921875" style="431" customWidth="1"/>
    <col min="13573" max="13573" width="15.09765625" style="431" customWidth="1"/>
    <col min="13574" max="13575" width="9" style="431" hidden="1" customWidth="1"/>
    <col min="13576" max="13824" width="9" style="431"/>
    <col min="13825" max="13825" width="4.5" style="431" customWidth="1"/>
    <col min="13826" max="13826" width="26.3984375" style="431" customWidth="1"/>
    <col min="13827" max="13828" width="13.19921875" style="431" customWidth="1"/>
    <col min="13829" max="13829" width="15.09765625" style="431" customWidth="1"/>
    <col min="13830" max="13831" width="9" style="431" hidden="1" customWidth="1"/>
    <col min="13832" max="14080" width="9" style="431"/>
    <col min="14081" max="14081" width="4.5" style="431" customWidth="1"/>
    <col min="14082" max="14082" width="26.3984375" style="431" customWidth="1"/>
    <col min="14083" max="14084" width="13.19921875" style="431" customWidth="1"/>
    <col min="14085" max="14085" width="15.09765625" style="431" customWidth="1"/>
    <col min="14086" max="14087" width="9" style="431" hidden="1" customWidth="1"/>
    <col min="14088" max="14336" width="9" style="431"/>
    <col min="14337" max="14337" width="4.5" style="431" customWidth="1"/>
    <col min="14338" max="14338" width="26.3984375" style="431" customWidth="1"/>
    <col min="14339" max="14340" width="13.19921875" style="431" customWidth="1"/>
    <col min="14341" max="14341" width="15.09765625" style="431" customWidth="1"/>
    <col min="14342" max="14343" width="9" style="431" hidden="1" customWidth="1"/>
    <col min="14344" max="14592" width="9" style="431"/>
    <col min="14593" max="14593" width="4.5" style="431" customWidth="1"/>
    <col min="14594" max="14594" width="26.3984375" style="431" customWidth="1"/>
    <col min="14595" max="14596" width="13.19921875" style="431" customWidth="1"/>
    <col min="14597" max="14597" width="15.09765625" style="431" customWidth="1"/>
    <col min="14598" max="14599" width="9" style="431" hidden="1" customWidth="1"/>
    <col min="14600" max="14848" width="9" style="431"/>
    <col min="14849" max="14849" width="4.5" style="431" customWidth="1"/>
    <col min="14850" max="14850" width="26.3984375" style="431" customWidth="1"/>
    <col min="14851" max="14852" width="13.19921875" style="431" customWidth="1"/>
    <col min="14853" max="14853" width="15.09765625" style="431" customWidth="1"/>
    <col min="14854" max="14855" width="9" style="431" hidden="1" customWidth="1"/>
    <col min="14856" max="15104" width="9" style="431"/>
    <col min="15105" max="15105" width="4.5" style="431" customWidth="1"/>
    <col min="15106" max="15106" width="26.3984375" style="431" customWidth="1"/>
    <col min="15107" max="15108" width="13.19921875" style="431" customWidth="1"/>
    <col min="15109" max="15109" width="15.09765625" style="431" customWidth="1"/>
    <col min="15110" max="15111" width="9" style="431" hidden="1" customWidth="1"/>
    <col min="15112" max="15360" width="9" style="431"/>
    <col min="15361" max="15361" width="4.5" style="431" customWidth="1"/>
    <col min="15362" max="15362" width="26.3984375" style="431" customWidth="1"/>
    <col min="15363" max="15364" width="13.19921875" style="431" customWidth="1"/>
    <col min="15365" max="15365" width="15.09765625" style="431" customWidth="1"/>
    <col min="15366" max="15367" width="9" style="431" hidden="1" customWidth="1"/>
    <col min="15368" max="15616" width="9" style="431"/>
    <col min="15617" max="15617" width="4.5" style="431" customWidth="1"/>
    <col min="15618" max="15618" width="26.3984375" style="431" customWidth="1"/>
    <col min="15619" max="15620" width="13.19921875" style="431" customWidth="1"/>
    <col min="15621" max="15621" width="15.09765625" style="431" customWidth="1"/>
    <col min="15622" max="15623" width="9" style="431" hidden="1" customWidth="1"/>
    <col min="15624" max="15872" width="9" style="431"/>
    <col min="15873" max="15873" width="4.5" style="431" customWidth="1"/>
    <col min="15874" max="15874" width="26.3984375" style="431" customWidth="1"/>
    <col min="15875" max="15876" width="13.19921875" style="431" customWidth="1"/>
    <col min="15877" max="15877" width="15.09765625" style="431" customWidth="1"/>
    <col min="15878" max="15879" width="9" style="431" hidden="1" customWidth="1"/>
    <col min="15880" max="16128" width="9" style="431"/>
    <col min="16129" max="16129" width="4.5" style="431" customWidth="1"/>
    <col min="16130" max="16130" width="26.3984375" style="431" customWidth="1"/>
    <col min="16131" max="16132" width="13.19921875" style="431" customWidth="1"/>
    <col min="16133" max="16133" width="15.09765625" style="431" customWidth="1"/>
    <col min="16134" max="16135" width="9" style="431" hidden="1" customWidth="1"/>
    <col min="16136" max="16384" width="9" style="431"/>
  </cols>
  <sheetData>
    <row r="1" spans="1:14">
      <c r="A1" s="1140" t="s">
        <v>372</v>
      </c>
      <c r="B1" s="1140"/>
      <c r="C1" s="1140"/>
      <c r="D1" s="1140"/>
      <c r="E1" s="1140"/>
    </row>
    <row r="2" spans="1:14" s="428" customFormat="1" ht="44.25" customHeight="1">
      <c r="A2" s="1141" t="s">
        <v>670</v>
      </c>
      <c r="B2" s="1141"/>
      <c r="C2" s="1141"/>
      <c r="D2" s="1141"/>
      <c r="E2" s="1141"/>
      <c r="F2" s="1141"/>
      <c r="G2" s="1141"/>
      <c r="H2" s="1141"/>
      <c r="I2" s="433"/>
      <c r="J2" s="433"/>
      <c r="K2" s="433"/>
      <c r="L2" s="433"/>
      <c r="M2" s="433"/>
      <c r="N2" s="443"/>
    </row>
    <row r="3" spans="1:14" s="428" customFormat="1" ht="36.75" customHeight="1">
      <c r="A3" s="1142" t="str">
        <f>'PL Chúc thọ'!A4:O4</f>
        <v>(Kèm theo Công văn số         /UBND-TC ngày        tháng        năm 2024 của UBND huyện Bình Sơn)</v>
      </c>
      <c r="B3" s="1142"/>
      <c r="C3" s="1142"/>
      <c r="D3" s="1142"/>
      <c r="E3" s="1142"/>
      <c r="F3" s="1142"/>
      <c r="G3" s="1142"/>
      <c r="H3" s="1142"/>
      <c r="I3" s="433"/>
      <c r="J3" s="433"/>
      <c r="K3" s="433"/>
      <c r="L3" s="433"/>
      <c r="M3" s="433"/>
      <c r="N3" s="443"/>
    </row>
    <row r="4" spans="1:14" s="428" customFormat="1" ht="18" hidden="1">
      <c r="A4" s="1143" t="s">
        <v>170</v>
      </c>
      <c r="B4" s="1143"/>
      <c r="C4" s="1143"/>
      <c r="D4" s="1143"/>
      <c r="E4" s="1143"/>
      <c r="F4" s="433"/>
      <c r="G4" s="433"/>
      <c r="H4" s="433"/>
      <c r="I4" s="433"/>
      <c r="J4" s="433"/>
      <c r="K4" s="433"/>
      <c r="L4" s="433"/>
      <c r="M4" s="433"/>
      <c r="N4" s="443"/>
    </row>
    <row r="5" spans="1:14" s="428" customFormat="1" ht="18">
      <c r="A5" s="432"/>
      <c r="B5" s="432"/>
      <c r="C5" s="432"/>
      <c r="D5" s="432"/>
      <c r="E5" s="432" t="s">
        <v>1</v>
      </c>
      <c r="F5" s="433"/>
      <c r="G5" s="433"/>
      <c r="H5" s="433"/>
      <c r="I5" s="433"/>
      <c r="J5" s="433"/>
      <c r="K5" s="433"/>
      <c r="L5" s="433"/>
      <c r="M5" s="433"/>
      <c r="N5" s="443"/>
    </row>
    <row r="6" spans="1:14" s="429" customFormat="1" ht="41.25" customHeight="1">
      <c r="A6" s="434" t="s">
        <v>52</v>
      </c>
      <c r="B6" s="1004" t="s">
        <v>312</v>
      </c>
      <c r="C6" s="435" t="s">
        <v>373</v>
      </c>
      <c r="D6" s="435" t="s">
        <v>59</v>
      </c>
      <c r="E6" s="435" t="s">
        <v>6</v>
      </c>
      <c r="F6" s="435">
        <f>SUM(F8:F8)</f>
        <v>55</v>
      </c>
      <c r="G6" s="435">
        <f>SUM(G8:G8)</f>
        <v>0</v>
      </c>
      <c r="H6" s="436"/>
      <c r="I6" s="436"/>
      <c r="J6" s="436"/>
      <c r="K6" s="436"/>
      <c r="L6" s="436"/>
      <c r="M6" s="436"/>
      <c r="N6" s="436"/>
    </row>
    <row r="7" spans="1:14" s="429" customFormat="1" ht="24.9" customHeight="1">
      <c r="A7" s="434"/>
      <c r="B7" s="1004" t="s">
        <v>18</v>
      </c>
      <c r="C7" s="435">
        <f>C8</f>
        <v>0</v>
      </c>
      <c r="D7" s="435">
        <f>D8</f>
        <v>0</v>
      </c>
      <c r="E7" s="435"/>
      <c r="F7" s="435"/>
      <c r="G7" s="435"/>
      <c r="H7" s="436"/>
      <c r="I7" s="436"/>
      <c r="J7" s="436"/>
      <c r="K7" s="436"/>
      <c r="L7" s="436"/>
      <c r="M7" s="436"/>
      <c r="N7" s="436"/>
    </row>
    <row r="8" spans="1:14" s="428" customFormat="1" ht="24.9" customHeight="1">
      <c r="A8" s="437">
        <v>1</v>
      </c>
      <c r="B8" s="438"/>
      <c r="C8" s="439"/>
      <c r="D8" s="439"/>
      <c r="E8" s="439"/>
      <c r="F8" s="439">
        <v>55</v>
      </c>
      <c r="G8" s="440">
        <f>F8*E8*12</f>
        <v>0</v>
      </c>
      <c r="H8" s="441"/>
      <c r="I8" s="441"/>
      <c r="J8" s="441"/>
      <c r="K8" s="441"/>
      <c r="L8" s="441"/>
      <c r="M8" s="441"/>
      <c r="N8" s="441"/>
    </row>
    <row r="9" spans="1:14" s="428" customFormat="1" ht="18">
      <c r="A9" s="442"/>
      <c r="J9" s="442"/>
      <c r="K9" s="444"/>
      <c r="L9" s="444"/>
      <c r="N9" s="443"/>
    </row>
    <row r="10" spans="1:14" s="428" customFormat="1" ht="18">
      <c r="A10" s="442"/>
      <c r="J10" s="442"/>
      <c r="K10" s="444"/>
      <c r="L10" s="444"/>
      <c r="N10" s="443"/>
    </row>
    <row r="11" spans="1:14" s="428" customFormat="1" ht="18">
      <c r="A11" s="442"/>
      <c r="J11" s="442"/>
      <c r="K11" s="444"/>
      <c r="L11" s="444"/>
      <c r="N11" s="443"/>
    </row>
    <row r="12" spans="1:14" s="428" customFormat="1" ht="18">
      <c r="A12" s="442"/>
      <c r="J12" s="442"/>
      <c r="K12" s="444"/>
      <c r="L12" s="444"/>
      <c r="N12" s="443"/>
    </row>
    <row r="13" spans="1:14" s="428" customFormat="1" ht="18">
      <c r="A13" s="442"/>
      <c r="J13" s="442"/>
      <c r="K13" s="444"/>
      <c r="L13" s="444"/>
      <c r="N13" s="443"/>
    </row>
    <row r="14" spans="1:14" s="428" customFormat="1" ht="18">
      <c r="A14" s="442"/>
      <c r="J14" s="442"/>
      <c r="K14" s="444"/>
      <c r="L14" s="444"/>
      <c r="N14" s="443"/>
    </row>
    <row r="15" spans="1:14" s="428" customFormat="1" ht="18">
      <c r="A15" s="442"/>
      <c r="J15" s="442"/>
      <c r="K15" s="444"/>
      <c r="L15" s="444"/>
      <c r="N15" s="443"/>
    </row>
    <row r="16" spans="1:14" s="428" customFormat="1" ht="18">
      <c r="A16" s="442"/>
      <c r="J16" s="442"/>
      <c r="K16" s="444"/>
      <c r="L16" s="444"/>
      <c r="N16" s="443"/>
    </row>
  </sheetData>
  <mergeCells count="4">
    <mergeCell ref="A1:E1"/>
    <mergeCell ref="A2:H2"/>
    <mergeCell ref="A3:H3"/>
    <mergeCell ref="A4:E4"/>
  </mergeCells>
  <pageMargins left="0.5" right="0.25" top="0.5" bottom="0.75" header="0.3" footer="0.3"/>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29"/>
  <sheetViews>
    <sheetView workbookViewId="0">
      <selection activeCell="A3" sqref="A3:I3"/>
    </sheetView>
  </sheetViews>
  <sheetFormatPr defaultColWidth="9" defaultRowHeight="13.8"/>
  <cols>
    <col min="1" max="1" width="5" style="410" customWidth="1"/>
    <col min="2" max="2" width="15" style="411" customWidth="1"/>
    <col min="3" max="3" width="9" style="411"/>
    <col min="4" max="4" width="9.19921875" style="411" customWidth="1"/>
    <col min="5" max="5" width="9" style="411"/>
    <col min="6" max="6" width="7.8984375" style="411" customWidth="1"/>
    <col min="7" max="7" width="10.19921875" style="411" customWidth="1"/>
    <col min="8" max="8" width="10.5" style="411" customWidth="1"/>
    <col min="9" max="9" width="11.3984375" style="411" customWidth="1"/>
    <col min="10" max="256" width="9" style="411"/>
    <col min="257" max="257" width="5" style="411" customWidth="1"/>
    <col min="258" max="258" width="18.09765625" style="411" customWidth="1"/>
    <col min="259" max="259" width="9" style="411"/>
    <col min="260" max="260" width="9.19921875" style="411" customWidth="1"/>
    <col min="261" max="261" width="9" style="411"/>
    <col min="262" max="262" width="17.19921875" style="411" customWidth="1"/>
    <col min="263" max="263" width="18.59765625" style="411" customWidth="1"/>
    <col min="264" max="264" width="17.3984375" style="411" customWidth="1"/>
    <col min="265" max="265" width="15.3984375" style="411" customWidth="1"/>
    <col min="266" max="512" width="9" style="411"/>
    <col min="513" max="513" width="5" style="411" customWidth="1"/>
    <col min="514" max="514" width="18.09765625" style="411" customWidth="1"/>
    <col min="515" max="515" width="9" style="411"/>
    <col min="516" max="516" width="9.19921875" style="411" customWidth="1"/>
    <col min="517" max="517" width="9" style="411"/>
    <col min="518" max="518" width="17.19921875" style="411" customWidth="1"/>
    <col min="519" max="519" width="18.59765625" style="411" customWidth="1"/>
    <col min="520" max="520" width="17.3984375" style="411" customWidth="1"/>
    <col min="521" max="521" width="15.3984375" style="411" customWidth="1"/>
    <col min="522" max="768" width="9" style="411"/>
    <col min="769" max="769" width="5" style="411" customWidth="1"/>
    <col min="770" max="770" width="18.09765625" style="411" customWidth="1"/>
    <col min="771" max="771" width="9" style="411"/>
    <col min="772" max="772" width="9.19921875" style="411" customWidth="1"/>
    <col min="773" max="773" width="9" style="411"/>
    <col min="774" max="774" width="17.19921875" style="411" customWidth="1"/>
    <col min="775" max="775" width="18.59765625" style="411" customWidth="1"/>
    <col min="776" max="776" width="17.3984375" style="411" customWidth="1"/>
    <col min="777" max="777" width="15.3984375" style="411" customWidth="1"/>
    <col min="778" max="1024" width="9" style="411"/>
    <col min="1025" max="1025" width="5" style="411" customWidth="1"/>
    <col min="1026" max="1026" width="18.09765625" style="411" customWidth="1"/>
    <col min="1027" max="1027" width="9" style="411"/>
    <col min="1028" max="1028" width="9.19921875" style="411" customWidth="1"/>
    <col min="1029" max="1029" width="9" style="411"/>
    <col min="1030" max="1030" width="17.19921875" style="411" customWidth="1"/>
    <col min="1031" max="1031" width="18.59765625" style="411" customWidth="1"/>
    <col min="1032" max="1032" width="17.3984375" style="411" customWidth="1"/>
    <col min="1033" max="1033" width="15.3984375" style="411" customWidth="1"/>
    <col min="1034" max="1280" width="9" style="411"/>
    <col min="1281" max="1281" width="5" style="411" customWidth="1"/>
    <col min="1282" max="1282" width="18.09765625" style="411" customWidth="1"/>
    <col min="1283" max="1283" width="9" style="411"/>
    <col min="1284" max="1284" width="9.19921875" style="411" customWidth="1"/>
    <col min="1285" max="1285" width="9" style="411"/>
    <col min="1286" max="1286" width="17.19921875" style="411" customWidth="1"/>
    <col min="1287" max="1287" width="18.59765625" style="411" customWidth="1"/>
    <col min="1288" max="1288" width="17.3984375" style="411" customWidth="1"/>
    <col min="1289" max="1289" width="15.3984375" style="411" customWidth="1"/>
    <col min="1290" max="1536" width="9" style="411"/>
    <col min="1537" max="1537" width="5" style="411" customWidth="1"/>
    <col min="1538" max="1538" width="18.09765625" style="411" customWidth="1"/>
    <col min="1539" max="1539" width="9" style="411"/>
    <col min="1540" max="1540" width="9.19921875" style="411" customWidth="1"/>
    <col min="1541" max="1541" width="9" style="411"/>
    <col min="1542" max="1542" width="17.19921875" style="411" customWidth="1"/>
    <col min="1543" max="1543" width="18.59765625" style="411" customWidth="1"/>
    <col min="1544" max="1544" width="17.3984375" style="411" customWidth="1"/>
    <col min="1545" max="1545" width="15.3984375" style="411" customWidth="1"/>
    <col min="1546" max="1792" width="9" style="411"/>
    <col min="1793" max="1793" width="5" style="411" customWidth="1"/>
    <col min="1794" max="1794" width="18.09765625" style="411" customWidth="1"/>
    <col min="1795" max="1795" width="9" style="411"/>
    <col min="1796" max="1796" width="9.19921875" style="411" customWidth="1"/>
    <col min="1797" max="1797" width="9" style="411"/>
    <col min="1798" max="1798" width="17.19921875" style="411" customWidth="1"/>
    <col min="1799" max="1799" width="18.59765625" style="411" customWidth="1"/>
    <col min="1800" max="1800" width="17.3984375" style="411" customWidth="1"/>
    <col min="1801" max="1801" width="15.3984375" style="411" customWidth="1"/>
    <col min="1802" max="2048" width="9" style="411"/>
    <col min="2049" max="2049" width="5" style="411" customWidth="1"/>
    <col min="2050" max="2050" width="18.09765625" style="411" customWidth="1"/>
    <col min="2051" max="2051" width="9" style="411"/>
    <col min="2052" max="2052" width="9.19921875" style="411" customWidth="1"/>
    <col min="2053" max="2053" width="9" style="411"/>
    <col min="2054" max="2054" width="17.19921875" style="411" customWidth="1"/>
    <col min="2055" max="2055" width="18.59765625" style="411" customWidth="1"/>
    <col min="2056" max="2056" width="17.3984375" style="411" customWidth="1"/>
    <col min="2057" max="2057" width="15.3984375" style="411" customWidth="1"/>
    <col min="2058" max="2304" width="9" style="411"/>
    <col min="2305" max="2305" width="5" style="411" customWidth="1"/>
    <col min="2306" max="2306" width="18.09765625" style="411" customWidth="1"/>
    <col min="2307" max="2307" width="9" style="411"/>
    <col min="2308" max="2308" width="9.19921875" style="411" customWidth="1"/>
    <col min="2309" max="2309" width="9" style="411"/>
    <col min="2310" max="2310" width="17.19921875" style="411" customWidth="1"/>
    <col min="2311" max="2311" width="18.59765625" style="411" customWidth="1"/>
    <col min="2312" max="2312" width="17.3984375" style="411" customWidth="1"/>
    <col min="2313" max="2313" width="15.3984375" style="411" customWidth="1"/>
    <col min="2314" max="2560" width="9" style="411"/>
    <col min="2561" max="2561" width="5" style="411" customWidth="1"/>
    <col min="2562" max="2562" width="18.09765625" style="411" customWidth="1"/>
    <col min="2563" max="2563" width="9" style="411"/>
    <col min="2564" max="2564" width="9.19921875" style="411" customWidth="1"/>
    <col min="2565" max="2565" width="9" style="411"/>
    <col min="2566" max="2566" width="17.19921875" style="411" customWidth="1"/>
    <col min="2567" max="2567" width="18.59765625" style="411" customWidth="1"/>
    <col min="2568" max="2568" width="17.3984375" style="411" customWidth="1"/>
    <col min="2569" max="2569" width="15.3984375" style="411" customWidth="1"/>
    <col min="2570" max="2816" width="9" style="411"/>
    <col min="2817" max="2817" width="5" style="411" customWidth="1"/>
    <col min="2818" max="2818" width="18.09765625" style="411" customWidth="1"/>
    <col min="2819" max="2819" width="9" style="411"/>
    <col min="2820" max="2820" width="9.19921875" style="411" customWidth="1"/>
    <col min="2821" max="2821" width="9" style="411"/>
    <col min="2822" max="2822" width="17.19921875" style="411" customWidth="1"/>
    <col min="2823" max="2823" width="18.59765625" style="411" customWidth="1"/>
    <col min="2824" max="2824" width="17.3984375" style="411" customWidth="1"/>
    <col min="2825" max="2825" width="15.3984375" style="411" customWidth="1"/>
    <col min="2826" max="3072" width="9" style="411"/>
    <col min="3073" max="3073" width="5" style="411" customWidth="1"/>
    <col min="3074" max="3074" width="18.09765625" style="411" customWidth="1"/>
    <col min="3075" max="3075" width="9" style="411"/>
    <col min="3076" max="3076" width="9.19921875" style="411" customWidth="1"/>
    <col min="3077" max="3077" width="9" style="411"/>
    <col min="3078" max="3078" width="17.19921875" style="411" customWidth="1"/>
    <col min="3079" max="3079" width="18.59765625" style="411" customWidth="1"/>
    <col min="3080" max="3080" width="17.3984375" style="411" customWidth="1"/>
    <col min="3081" max="3081" width="15.3984375" style="411" customWidth="1"/>
    <col min="3082" max="3328" width="9" style="411"/>
    <col min="3329" max="3329" width="5" style="411" customWidth="1"/>
    <col min="3330" max="3330" width="18.09765625" style="411" customWidth="1"/>
    <col min="3331" max="3331" width="9" style="411"/>
    <col min="3332" max="3332" width="9.19921875" style="411" customWidth="1"/>
    <col min="3333" max="3333" width="9" style="411"/>
    <col min="3334" max="3334" width="17.19921875" style="411" customWidth="1"/>
    <col min="3335" max="3335" width="18.59765625" style="411" customWidth="1"/>
    <col min="3336" max="3336" width="17.3984375" style="411" customWidth="1"/>
    <col min="3337" max="3337" width="15.3984375" style="411" customWidth="1"/>
    <col min="3338" max="3584" width="9" style="411"/>
    <col min="3585" max="3585" width="5" style="411" customWidth="1"/>
    <col min="3586" max="3586" width="18.09765625" style="411" customWidth="1"/>
    <col min="3587" max="3587" width="9" style="411"/>
    <col min="3588" max="3588" width="9.19921875" style="411" customWidth="1"/>
    <col min="3589" max="3589" width="9" style="411"/>
    <col min="3590" max="3590" width="17.19921875" style="411" customWidth="1"/>
    <col min="3591" max="3591" width="18.59765625" style="411" customWidth="1"/>
    <col min="3592" max="3592" width="17.3984375" style="411" customWidth="1"/>
    <col min="3593" max="3593" width="15.3984375" style="411" customWidth="1"/>
    <col min="3594" max="3840" width="9" style="411"/>
    <col min="3841" max="3841" width="5" style="411" customWidth="1"/>
    <col min="3842" max="3842" width="18.09765625" style="411" customWidth="1"/>
    <col min="3843" max="3843" width="9" style="411"/>
    <col min="3844" max="3844" width="9.19921875" style="411" customWidth="1"/>
    <col min="3845" max="3845" width="9" style="411"/>
    <col min="3846" max="3846" width="17.19921875" style="411" customWidth="1"/>
    <col min="3847" max="3847" width="18.59765625" style="411" customWidth="1"/>
    <col min="3848" max="3848" width="17.3984375" style="411" customWidth="1"/>
    <col min="3849" max="3849" width="15.3984375" style="411" customWidth="1"/>
    <col min="3850" max="4096" width="9" style="411"/>
    <col min="4097" max="4097" width="5" style="411" customWidth="1"/>
    <col min="4098" max="4098" width="18.09765625" style="411" customWidth="1"/>
    <col min="4099" max="4099" width="9" style="411"/>
    <col min="4100" max="4100" width="9.19921875" style="411" customWidth="1"/>
    <col min="4101" max="4101" width="9" style="411"/>
    <col min="4102" max="4102" width="17.19921875" style="411" customWidth="1"/>
    <col min="4103" max="4103" width="18.59765625" style="411" customWidth="1"/>
    <col min="4104" max="4104" width="17.3984375" style="411" customWidth="1"/>
    <col min="4105" max="4105" width="15.3984375" style="411" customWidth="1"/>
    <col min="4106" max="4352" width="9" style="411"/>
    <col min="4353" max="4353" width="5" style="411" customWidth="1"/>
    <col min="4354" max="4354" width="18.09765625" style="411" customWidth="1"/>
    <col min="4355" max="4355" width="9" style="411"/>
    <col min="4356" max="4356" width="9.19921875" style="411" customWidth="1"/>
    <col min="4357" max="4357" width="9" style="411"/>
    <col min="4358" max="4358" width="17.19921875" style="411" customWidth="1"/>
    <col min="4359" max="4359" width="18.59765625" style="411" customWidth="1"/>
    <col min="4360" max="4360" width="17.3984375" style="411" customWidth="1"/>
    <col min="4361" max="4361" width="15.3984375" style="411" customWidth="1"/>
    <col min="4362" max="4608" width="9" style="411"/>
    <col min="4609" max="4609" width="5" style="411" customWidth="1"/>
    <col min="4610" max="4610" width="18.09765625" style="411" customWidth="1"/>
    <col min="4611" max="4611" width="9" style="411"/>
    <col min="4612" max="4612" width="9.19921875" style="411" customWidth="1"/>
    <col min="4613" max="4613" width="9" style="411"/>
    <col min="4614" max="4614" width="17.19921875" style="411" customWidth="1"/>
    <col min="4615" max="4615" width="18.59765625" style="411" customWidth="1"/>
    <col min="4616" max="4616" width="17.3984375" style="411" customWidth="1"/>
    <col min="4617" max="4617" width="15.3984375" style="411" customWidth="1"/>
    <col min="4618" max="4864" width="9" style="411"/>
    <col min="4865" max="4865" width="5" style="411" customWidth="1"/>
    <col min="4866" max="4866" width="18.09765625" style="411" customWidth="1"/>
    <col min="4867" max="4867" width="9" style="411"/>
    <col min="4868" max="4868" width="9.19921875" style="411" customWidth="1"/>
    <col min="4869" max="4869" width="9" style="411"/>
    <col min="4870" max="4870" width="17.19921875" style="411" customWidth="1"/>
    <col min="4871" max="4871" width="18.59765625" style="411" customWidth="1"/>
    <col min="4872" max="4872" width="17.3984375" style="411" customWidth="1"/>
    <col min="4873" max="4873" width="15.3984375" style="411" customWidth="1"/>
    <col min="4874" max="5120" width="9" style="411"/>
    <col min="5121" max="5121" width="5" style="411" customWidth="1"/>
    <col min="5122" max="5122" width="18.09765625" style="411" customWidth="1"/>
    <col min="5123" max="5123" width="9" style="411"/>
    <col min="5124" max="5124" width="9.19921875" style="411" customWidth="1"/>
    <col min="5125" max="5125" width="9" style="411"/>
    <col min="5126" max="5126" width="17.19921875" style="411" customWidth="1"/>
    <col min="5127" max="5127" width="18.59765625" style="411" customWidth="1"/>
    <col min="5128" max="5128" width="17.3984375" style="411" customWidth="1"/>
    <col min="5129" max="5129" width="15.3984375" style="411" customWidth="1"/>
    <col min="5130" max="5376" width="9" style="411"/>
    <col min="5377" max="5377" width="5" style="411" customWidth="1"/>
    <col min="5378" max="5378" width="18.09765625" style="411" customWidth="1"/>
    <col min="5379" max="5379" width="9" style="411"/>
    <col min="5380" max="5380" width="9.19921875" style="411" customWidth="1"/>
    <col min="5381" max="5381" width="9" style="411"/>
    <col min="5382" max="5382" width="17.19921875" style="411" customWidth="1"/>
    <col min="5383" max="5383" width="18.59765625" style="411" customWidth="1"/>
    <col min="5384" max="5384" width="17.3984375" style="411" customWidth="1"/>
    <col min="5385" max="5385" width="15.3984375" style="411" customWidth="1"/>
    <col min="5386" max="5632" width="9" style="411"/>
    <col min="5633" max="5633" width="5" style="411" customWidth="1"/>
    <col min="5634" max="5634" width="18.09765625" style="411" customWidth="1"/>
    <col min="5635" max="5635" width="9" style="411"/>
    <col min="5636" max="5636" width="9.19921875" style="411" customWidth="1"/>
    <col min="5637" max="5637" width="9" style="411"/>
    <col min="5638" max="5638" width="17.19921875" style="411" customWidth="1"/>
    <col min="5639" max="5639" width="18.59765625" style="411" customWidth="1"/>
    <col min="5640" max="5640" width="17.3984375" style="411" customWidth="1"/>
    <col min="5641" max="5641" width="15.3984375" style="411" customWidth="1"/>
    <col min="5642" max="5888" width="9" style="411"/>
    <col min="5889" max="5889" width="5" style="411" customWidth="1"/>
    <col min="5890" max="5890" width="18.09765625" style="411" customWidth="1"/>
    <col min="5891" max="5891" width="9" style="411"/>
    <col min="5892" max="5892" width="9.19921875" style="411" customWidth="1"/>
    <col min="5893" max="5893" width="9" style="411"/>
    <col min="5894" max="5894" width="17.19921875" style="411" customWidth="1"/>
    <col min="5895" max="5895" width="18.59765625" style="411" customWidth="1"/>
    <col min="5896" max="5896" width="17.3984375" style="411" customWidth="1"/>
    <col min="5897" max="5897" width="15.3984375" style="411" customWidth="1"/>
    <col min="5898" max="6144" width="9" style="411"/>
    <col min="6145" max="6145" width="5" style="411" customWidth="1"/>
    <col min="6146" max="6146" width="18.09765625" style="411" customWidth="1"/>
    <col min="6147" max="6147" width="9" style="411"/>
    <col min="6148" max="6148" width="9.19921875" style="411" customWidth="1"/>
    <col min="6149" max="6149" width="9" style="411"/>
    <col min="6150" max="6150" width="17.19921875" style="411" customWidth="1"/>
    <col min="6151" max="6151" width="18.59765625" style="411" customWidth="1"/>
    <col min="6152" max="6152" width="17.3984375" style="411" customWidth="1"/>
    <col min="6153" max="6153" width="15.3984375" style="411" customWidth="1"/>
    <col min="6154" max="6400" width="9" style="411"/>
    <col min="6401" max="6401" width="5" style="411" customWidth="1"/>
    <col min="6402" max="6402" width="18.09765625" style="411" customWidth="1"/>
    <col min="6403" max="6403" width="9" style="411"/>
    <col min="6404" max="6404" width="9.19921875" style="411" customWidth="1"/>
    <col min="6405" max="6405" width="9" style="411"/>
    <col min="6406" max="6406" width="17.19921875" style="411" customWidth="1"/>
    <col min="6407" max="6407" width="18.59765625" style="411" customWidth="1"/>
    <col min="6408" max="6408" width="17.3984375" style="411" customWidth="1"/>
    <col min="6409" max="6409" width="15.3984375" style="411" customWidth="1"/>
    <col min="6410" max="6656" width="9" style="411"/>
    <col min="6657" max="6657" width="5" style="411" customWidth="1"/>
    <col min="6658" max="6658" width="18.09765625" style="411" customWidth="1"/>
    <col min="6659" max="6659" width="9" style="411"/>
    <col min="6660" max="6660" width="9.19921875" style="411" customWidth="1"/>
    <col min="6661" max="6661" width="9" style="411"/>
    <col min="6662" max="6662" width="17.19921875" style="411" customWidth="1"/>
    <col min="6663" max="6663" width="18.59765625" style="411" customWidth="1"/>
    <col min="6664" max="6664" width="17.3984375" style="411" customWidth="1"/>
    <col min="6665" max="6665" width="15.3984375" style="411" customWidth="1"/>
    <col min="6666" max="6912" width="9" style="411"/>
    <col min="6913" max="6913" width="5" style="411" customWidth="1"/>
    <col min="6914" max="6914" width="18.09765625" style="411" customWidth="1"/>
    <col min="6915" max="6915" width="9" style="411"/>
    <col min="6916" max="6916" width="9.19921875" style="411" customWidth="1"/>
    <col min="6917" max="6917" width="9" style="411"/>
    <col min="6918" max="6918" width="17.19921875" style="411" customWidth="1"/>
    <col min="6919" max="6919" width="18.59765625" style="411" customWidth="1"/>
    <col min="6920" max="6920" width="17.3984375" style="411" customWidth="1"/>
    <col min="6921" max="6921" width="15.3984375" style="411" customWidth="1"/>
    <col min="6922" max="7168" width="9" style="411"/>
    <col min="7169" max="7169" width="5" style="411" customWidth="1"/>
    <col min="7170" max="7170" width="18.09765625" style="411" customWidth="1"/>
    <col min="7171" max="7171" width="9" style="411"/>
    <col min="7172" max="7172" width="9.19921875" style="411" customWidth="1"/>
    <col min="7173" max="7173" width="9" style="411"/>
    <col min="7174" max="7174" width="17.19921875" style="411" customWidth="1"/>
    <col min="7175" max="7175" width="18.59765625" style="411" customWidth="1"/>
    <col min="7176" max="7176" width="17.3984375" style="411" customWidth="1"/>
    <col min="7177" max="7177" width="15.3984375" style="411" customWidth="1"/>
    <col min="7178" max="7424" width="9" style="411"/>
    <col min="7425" max="7425" width="5" style="411" customWidth="1"/>
    <col min="7426" max="7426" width="18.09765625" style="411" customWidth="1"/>
    <col min="7427" max="7427" width="9" style="411"/>
    <col min="7428" max="7428" width="9.19921875" style="411" customWidth="1"/>
    <col min="7429" max="7429" width="9" style="411"/>
    <col min="7430" max="7430" width="17.19921875" style="411" customWidth="1"/>
    <col min="7431" max="7431" width="18.59765625" style="411" customWidth="1"/>
    <col min="7432" max="7432" width="17.3984375" style="411" customWidth="1"/>
    <col min="7433" max="7433" width="15.3984375" style="411" customWidth="1"/>
    <col min="7434" max="7680" width="9" style="411"/>
    <col min="7681" max="7681" width="5" style="411" customWidth="1"/>
    <col min="7682" max="7682" width="18.09765625" style="411" customWidth="1"/>
    <col min="7683" max="7683" width="9" style="411"/>
    <col min="7684" max="7684" width="9.19921875" style="411" customWidth="1"/>
    <col min="7685" max="7685" width="9" style="411"/>
    <col min="7686" max="7686" width="17.19921875" style="411" customWidth="1"/>
    <col min="7687" max="7687" width="18.59765625" style="411" customWidth="1"/>
    <col min="7688" max="7688" width="17.3984375" style="411" customWidth="1"/>
    <col min="7689" max="7689" width="15.3984375" style="411" customWidth="1"/>
    <col min="7690" max="7936" width="9" style="411"/>
    <col min="7937" max="7937" width="5" style="411" customWidth="1"/>
    <col min="7938" max="7938" width="18.09765625" style="411" customWidth="1"/>
    <col min="7939" max="7939" width="9" style="411"/>
    <col min="7940" max="7940" width="9.19921875" style="411" customWidth="1"/>
    <col min="7941" max="7941" width="9" style="411"/>
    <col min="7942" max="7942" width="17.19921875" style="411" customWidth="1"/>
    <col min="7943" max="7943" width="18.59765625" style="411" customWidth="1"/>
    <col min="7944" max="7944" width="17.3984375" style="411" customWidth="1"/>
    <col min="7945" max="7945" width="15.3984375" style="411" customWidth="1"/>
    <col min="7946" max="8192" width="9" style="411"/>
    <col min="8193" max="8193" width="5" style="411" customWidth="1"/>
    <col min="8194" max="8194" width="18.09765625" style="411" customWidth="1"/>
    <col min="8195" max="8195" width="9" style="411"/>
    <col min="8196" max="8196" width="9.19921875" style="411" customWidth="1"/>
    <col min="8197" max="8197" width="9" style="411"/>
    <col min="8198" max="8198" width="17.19921875" style="411" customWidth="1"/>
    <col min="8199" max="8199" width="18.59765625" style="411" customWidth="1"/>
    <col min="8200" max="8200" width="17.3984375" style="411" customWidth="1"/>
    <col min="8201" max="8201" width="15.3984375" style="411" customWidth="1"/>
    <col min="8202" max="8448" width="9" style="411"/>
    <col min="8449" max="8449" width="5" style="411" customWidth="1"/>
    <col min="8450" max="8450" width="18.09765625" style="411" customWidth="1"/>
    <col min="8451" max="8451" width="9" style="411"/>
    <col min="8452" max="8452" width="9.19921875" style="411" customWidth="1"/>
    <col min="8453" max="8453" width="9" style="411"/>
    <col min="8454" max="8454" width="17.19921875" style="411" customWidth="1"/>
    <col min="8455" max="8455" width="18.59765625" style="411" customWidth="1"/>
    <col min="8456" max="8456" width="17.3984375" style="411" customWidth="1"/>
    <col min="8457" max="8457" width="15.3984375" style="411" customWidth="1"/>
    <col min="8458" max="8704" width="9" style="411"/>
    <col min="8705" max="8705" width="5" style="411" customWidth="1"/>
    <col min="8706" max="8706" width="18.09765625" style="411" customWidth="1"/>
    <col min="8707" max="8707" width="9" style="411"/>
    <col min="8708" max="8708" width="9.19921875" style="411" customWidth="1"/>
    <col min="8709" max="8709" width="9" style="411"/>
    <col min="8710" max="8710" width="17.19921875" style="411" customWidth="1"/>
    <col min="8711" max="8711" width="18.59765625" style="411" customWidth="1"/>
    <col min="8712" max="8712" width="17.3984375" style="411" customWidth="1"/>
    <col min="8713" max="8713" width="15.3984375" style="411" customWidth="1"/>
    <col min="8714" max="8960" width="9" style="411"/>
    <col min="8961" max="8961" width="5" style="411" customWidth="1"/>
    <col min="8962" max="8962" width="18.09765625" style="411" customWidth="1"/>
    <col min="8963" max="8963" width="9" style="411"/>
    <col min="8964" max="8964" width="9.19921875" style="411" customWidth="1"/>
    <col min="8965" max="8965" width="9" style="411"/>
    <col min="8966" max="8966" width="17.19921875" style="411" customWidth="1"/>
    <col min="8967" max="8967" width="18.59765625" style="411" customWidth="1"/>
    <col min="8968" max="8968" width="17.3984375" style="411" customWidth="1"/>
    <col min="8969" max="8969" width="15.3984375" style="411" customWidth="1"/>
    <col min="8970" max="9216" width="9" style="411"/>
    <col min="9217" max="9217" width="5" style="411" customWidth="1"/>
    <col min="9218" max="9218" width="18.09765625" style="411" customWidth="1"/>
    <col min="9219" max="9219" width="9" style="411"/>
    <col min="9220" max="9220" width="9.19921875" style="411" customWidth="1"/>
    <col min="9221" max="9221" width="9" style="411"/>
    <col min="9222" max="9222" width="17.19921875" style="411" customWidth="1"/>
    <col min="9223" max="9223" width="18.59765625" style="411" customWidth="1"/>
    <col min="9224" max="9224" width="17.3984375" style="411" customWidth="1"/>
    <col min="9225" max="9225" width="15.3984375" style="411" customWidth="1"/>
    <col min="9226" max="9472" width="9" style="411"/>
    <col min="9473" max="9473" width="5" style="411" customWidth="1"/>
    <col min="9474" max="9474" width="18.09765625" style="411" customWidth="1"/>
    <col min="9475" max="9475" width="9" style="411"/>
    <col min="9476" max="9476" width="9.19921875" style="411" customWidth="1"/>
    <col min="9477" max="9477" width="9" style="411"/>
    <col min="9478" max="9478" width="17.19921875" style="411" customWidth="1"/>
    <col min="9479" max="9479" width="18.59765625" style="411" customWidth="1"/>
    <col min="9480" max="9480" width="17.3984375" style="411" customWidth="1"/>
    <col min="9481" max="9481" width="15.3984375" style="411" customWidth="1"/>
    <col min="9482" max="9728" width="9" style="411"/>
    <col min="9729" max="9729" width="5" style="411" customWidth="1"/>
    <col min="9730" max="9730" width="18.09765625" style="411" customWidth="1"/>
    <col min="9731" max="9731" width="9" style="411"/>
    <col min="9732" max="9732" width="9.19921875" style="411" customWidth="1"/>
    <col min="9733" max="9733" width="9" style="411"/>
    <col min="9734" max="9734" width="17.19921875" style="411" customWidth="1"/>
    <col min="9735" max="9735" width="18.59765625" style="411" customWidth="1"/>
    <col min="9736" max="9736" width="17.3984375" style="411" customWidth="1"/>
    <col min="9737" max="9737" width="15.3984375" style="411" customWidth="1"/>
    <col min="9738" max="9984" width="9" style="411"/>
    <col min="9985" max="9985" width="5" style="411" customWidth="1"/>
    <col min="9986" max="9986" width="18.09765625" style="411" customWidth="1"/>
    <col min="9987" max="9987" width="9" style="411"/>
    <col min="9988" max="9988" width="9.19921875" style="411" customWidth="1"/>
    <col min="9989" max="9989" width="9" style="411"/>
    <col min="9990" max="9990" width="17.19921875" style="411" customWidth="1"/>
    <col min="9991" max="9991" width="18.59765625" style="411" customWidth="1"/>
    <col min="9992" max="9992" width="17.3984375" style="411" customWidth="1"/>
    <col min="9993" max="9993" width="15.3984375" style="411" customWidth="1"/>
    <col min="9994" max="10240" width="9" style="411"/>
    <col min="10241" max="10241" width="5" style="411" customWidth="1"/>
    <col min="10242" max="10242" width="18.09765625" style="411" customWidth="1"/>
    <col min="10243" max="10243" width="9" style="411"/>
    <col min="10244" max="10244" width="9.19921875" style="411" customWidth="1"/>
    <col min="10245" max="10245" width="9" style="411"/>
    <col min="10246" max="10246" width="17.19921875" style="411" customWidth="1"/>
    <col min="10247" max="10247" width="18.59765625" style="411" customWidth="1"/>
    <col min="10248" max="10248" width="17.3984375" style="411" customWidth="1"/>
    <col min="10249" max="10249" width="15.3984375" style="411" customWidth="1"/>
    <col min="10250" max="10496" width="9" style="411"/>
    <col min="10497" max="10497" width="5" style="411" customWidth="1"/>
    <col min="10498" max="10498" width="18.09765625" style="411" customWidth="1"/>
    <col min="10499" max="10499" width="9" style="411"/>
    <col min="10500" max="10500" width="9.19921875" style="411" customWidth="1"/>
    <col min="10501" max="10501" width="9" style="411"/>
    <col min="10502" max="10502" width="17.19921875" style="411" customWidth="1"/>
    <col min="10503" max="10503" width="18.59765625" style="411" customWidth="1"/>
    <col min="10504" max="10504" width="17.3984375" style="411" customWidth="1"/>
    <col min="10505" max="10505" width="15.3984375" style="411" customWidth="1"/>
    <col min="10506" max="10752" width="9" style="411"/>
    <col min="10753" max="10753" width="5" style="411" customWidth="1"/>
    <col min="10754" max="10754" width="18.09765625" style="411" customWidth="1"/>
    <col min="10755" max="10755" width="9" style="411"/>
    <col min="10756" max="10756" width="9.19921875" style="411" customWidth="1"/>
    <col min="10757" max="10757" width="9" style="411"/>
    <col min="10758" max="10758" width="17.19921875" style="411" customWidth="1"/>
    <col min="10759" max="10759" width="18.59765625" style="411" customWidth="1"/>
    <col min="10760" max="10760" width="17.3984375" style="411" customWidth="1"/>
    <col min="10761" max="10761" width="15.3984375" style="411" customWidth="1"/>
    <col min="10762" max="11008" width="9" style="411"/>
    <col min="11009" max="11009" width="5" style="411" customWidth="1"/>
    <col min="11010" max="11010" width="18.09765625" style="411" customWidth="1"/>
    <col min="11011" max="11011" width="9" style="411"/>
    <col min="11012" max="11012" width="9.19921875" style="411" customWidth="1"/>
    <col min="11013" max="11013" width="9" style="411"/>
    <col min="11014" max="11014" width="17.19921875" style="411" customWidth="1"/>
    <col min="11015" max="11015" width="18.59765625" style="411" customWidth="1"/>
    <col min="11016" max="11016" width="17.3984375" style="411" customWidth="1"/>
    <col min="11017" max="11017" width="15.3984375" style="411" customWidth="1"/>
    <col min="11018" max="11264" width="9" style="411"/>
    <col min="11265" max="11265" width="5" style="411" customWidth="1"/>
    <col min="11266" max="11266" width="18.09765625" style="411" customWidth="1"/>
    <col min="11267" max="11267" width="9" style="411"/>
    <col min="11268" max="11268" width="9.19921875" style="411" customWidth="1"/>
    <col min="11269" max="11269" width="9" style="411"/>
    <col min="11270" max="11270" width="17.19921875" style="411" customWidth="1"/>
    <col min="11271" max="11271" width="18.59765625" style="411" customWidth="1"/>
    <col min="11272" max="11272" width="17.3984375" style="411" customWidth="1"/>
    <col min="11273" max="11273" width="15.3984375" style="411" customWidth="1"/>
    <col min="11274" max="11520" width="9" style="411"/>
    <col min="11521" max="11521" width="5" style="411" customWidth="1"/>
    <col min="11522" max="11522" width="18.09765625" style="411" customWidth="1"/>
    <col min="11523" max="11523" width="9" style="411"/>
    <col min="11524" max="11524" width="9.19921875" style="411" customWidth="1"/>
    <col min="11525" max="11525" width="9" style="411"/>
    <col min="11526" max="11526" width="17.19921875" style="411" customWidth="1"/>
    <col min="11527" max="11527" width="18.59765625" style="411" customWidth="1"/>
    <col min="11528" max="11528" width="17.3984375" style="411" customWidth="1"/>
    <col min="11529" max="11529" width="15.3984375" style="411" customWidth="1"/>
    <col min="11530" max="11776" width="9" style="411"/>
    <col min="11777" max="11777" width="5" style="411" customWidth="1"/>
    <col min="11778" max="11778" width="18.09765625" style="411" customWidth="1"/>
    <col min="11779" max="11779" width="9" style="411"/>
    <col min="11780" max="11780" width="9.19921875" style="411" customWidth="1"/>
    <col min="11781" max="11781" width="9" style="411"/>
    <col min="11782" max="11782" width="17.19921875" style="411" customWidth="1"/>
    <col min="11783" max="11783" width="18.59765625" style="411" customWidth="1"/>
    <col min="11784" max="11784" width="17.3984375" style="411" customWidth="1"/>
    <col min="11785" max="11785" width="15.3984375" style="411" customWidth="1"/>
    <col min="11786" max="12032" width="9" style="411"/>
    <col min="12033" max="12033" width="5" style="411" customWidth="1"/>
    <col min="12034" max="12034" width="18.09765625" style="411" customWidth="1"/>
    <col min="12035" max="12035" width="9" style="411"/>
    <col min="12036" max="12036" width="9.19921875" style="411" customWidth="1"/>
    <col min="12037" max="12037" width="9" style="411"/>
    <col min="12038" max="12038" width="17.19921875" style="411" customWidth="1"/>
    <col min="12039" max="12039" width="18.59765625" style="411" customWidth="1"/>
    <col min="12040" max="12040" width="17.3984375" style="411" customWidth="1"/>
    <col min="12041" max="12041" width="15.3984375" style="411" customWidth="1"/>
    <col min="12042" max="12288" width="9" style="411"/>
    <col min="12289" max="12289" width="5" style="411" customWidth="1"/>
    <col min="12290" max="12290" width="18.09765625" style="411" customWidth="1"/>
    <col min="12291" max="12291" width="9" style="411"/>
    <col min="12292" max="12292" width="9.19921875" style="411" customWidth="1"/>
    <col min="12293" max="12293" width="9" style="411"/>
    <col min="12294" max="12294" width="17.19921875" style="411" customWidth="1"/>
    <col min="12295" max="12295" width="18.59765625" style="411" customWidth="1"/>
    <col min="12296" max="12296" width="17.3984375" style="411" customWidth="1"/>
    <col min="12297" max="12297" width="15.3984375" style="411" customWidth="1"/>
    <col min="12298" max="12544" width="9" style="411"/>
    <col min="12545" max="12545" width="5" style="411" customWidth="1"/>
    <col min="12546" max="12546" width="18.09765625" style="411" customWidth="1"/>
    <col min="12547" max="12547" width="9" style="411"/>
    <col min="12548" max="12548" width="9.19921875" style="411" customWidth="1"/>
    <col min="12549" max="12549" width="9" style="411"/>
    <col min="12550" max="12550" width="17.19921875" style="411" customWidth="1"/>
    <col min="12551" max="12551" width="18.59765625" style="411" customWidth="1"/>
    <col min="12552" max="12552" width="17.3984375" style="411" customWidth="1"/>
    <col min="12553" max="12553" width="15.3984375" style="411" customWidth="1"/>
    <col min="12554" max="12800" width="9" style="411"/>
    <col min="12801" max="12801" width="5" style="411" customWidth="1"/>
    <col min="12802" max="12802" width="18.09765625" style="411" customWidth="1"/>
    <col min="12803" max="12803" width="9" style="411"/>
    <col min="12804" max="12804" width="9.19921875" style="411" customWidth="1"/>
    <col min="12805" max="12805" width="9" style="411"/>
    <col min="12806" max="12806" width="17.19921875" style="411" customWidth="1"/>
    <col min="12807" max="12807" width="18.59765625" style="411" customWidth="1"/>
    <col min="12808" max="12808" width="17.3984375" style="411" customWidth="1"/>
    <col min="12809" max="12809" width="15.3984375" style="411" customWidth="1"/>
    <col min="12810" max="13056" width="9" style="411"/>
    <col min="13057" max="13057" width="5" style="411" customWidth="1"/>
    <col min="13058" max="13058" width="18.09765625" style="411" customWidth="1"/>
    <col min="13059" max="13059" width="9" style="411"/>
    <col min="13060" max="13060" width="9.19921875" style="411" customWidth="1"/>
    <col min="13061" max="13061" width="9" style="411"/>
    <col min="13062" max="13062" width="17.19921875" style="411" customWidth="1"/>
    <col min="13063" max="13063" width="18.59765625" style="411" customWidth="1"/>
    <col min="13064" max="13064" width="17.3984375" style="411" customWidth="1"/>
    <col min="13065" max="13065" width="15.3984375" style="411" customWidth="1"/>
    <col min="13066" max="13312" width="9" style="411"/>
    <col min="13313" max="13313" width="5" style="411" customWidth="1"/>
    <col min="13314" max="13314" width="18.09765625" style="411" customWidth="1"/>
    <col min="13315" max="13315" width="9" style="411"/>
    <col min="13316" max="13316" width="9.19921875" style="411" customWidth="1"/>
    <col min="13317" max="13317" width="9" style="411"/>
    <col min="13318" max="13318" width="17.19921875" style="411" customWidth="1"/>
    <col min="13319" max="13319" width="18.59765625" style="411" customWidth="1"/>
    <col min="13320" max="13320" width="17.3984375" style="411" customWidth="1"/>
    <col min="13321" max="13321" width="15.3984375" style="411" customWidth="1"/>
    <col min="13322" max="13568" width="9" style="411"/>
    <col min="13569" max="13569" width="5" style="411" customWidth="1"/>
    <col min="13570" max="13570" width="18.09765625" style="411" customWidth="1"/>
    <col min="13571" max="13571" width="9" style="411"/>
    <col min="13572" max="13572" width="9.19921875" style="411" customWidth="1"/>
    <col min="13573" max="13573" width="9" style="411"/>
    <col min="13574" max="13574" width="17.19921875" style="411" customWidth="1"/>
    <col min="13575" max="13575" width="18.59765625" style="411" customWidth="1"/>
    <col min="13576" max="13576" width="17.3984375" style="411" customWidth="1"/>
    <col min="13577" max="13577" width="15.3984375" style="411" customWidth="1"/>
    <col min="13578" max="13824" width="9" style="411"/>
    <col min="13825" max="13825" width="5" style="411" customWidth="1"/>
    <col min="13826" max="13826" width="18.09765625" style="411" customWidth="1"/>
    <col min="13827" max="13827" width="9" style="411"/>
    <col min="13828" max="13828" width="9.19921875" style="411" customWidth="1"/>
    <col min="13829" max="13829" width="9" style="411"/>
    <col min="13830" max="13830" width="17.19921875" style="411" customWidth="1"/>
    <col min="13831" max="13831" width="18.59765625" style="411" customWidth="1"/>
    <col min="13832" max="13832" width="17.3984375" style="411" customWidth="1"/>
    <col min="13833" max="13833" width="15.3984375" style="411" customWidth="1"/>
    <col min="13834" max="14080" width="9" style="411"/>
    <col min="14081" max="14081" width="5" style="411" customWidth="1"/>
    <col min="14082" max="14082" width="18.09765625" style="411" customWidth="1"/>
    <col min="14083" max="14083" width="9" style="411"/>
    <col min="14084" max="14084" width="9.19921875" style="411" customWidth="1"/>
    <col min="14085" max="14085" width="9" style="411"/>
    <col min="14086" max="14086" width="17.19921875" style="411" customWidth="1"/>
    <col min="14087" max="14087" width="18.59765625" style="411" customWidth="1"/>
    <col min="14088" max="14088" width="17.3984375" style="411" customWidth="1"/>
    <col min="14089" max="14089" width="15.3984375" style="411" customWidth="1"/>
    <col min="14090" max="14336" width="9" style="411"/>
    <col min="14337" max="14337" width="5" style="411" customWidth="1"/>
    <col min="14338" max="14338" width="18.09765625" style="411" customWidth="1"/>
    <col min="14339" max="14339" width="9" style="411"/>
    <col min="14340" max="14340" width="9.19921875" style="411" customWidth="1"/>
    <col min="14341" max="14341" width="9" style="411"/>
    <col min="14342" max="14342" width="17.19921875" style="411" customWidth="1"/>
    <col min="14343" max="14343" width="18.59765625" style="411" customWidth="1"/>
    <col min="14344" max="14344" width="17.3984375" style="411" customWidth="1"/>
    <col min="14345" max="14345" width="15.3984375" style="411" customWidth="1"/>
    <col min="14346" max="14592" width="9" style="411"/>
    <col min="14593" max="14593" width="5" style="411" customWidth="1"/>
    <col min="14594" max="14594" width="18.09765625" style="411" customWidth="1"/>
    <col min="14595" max="14595" width="9" style="411"/>
    <col min="14596" max="14596" width="9.19921875" style="411" customWidth="1"/>
    <col min="14597" max="14597" width="9" style="411"/>
    <col min="14598" max="14598" width="17.19921875" style="411" customWidth="1"/>
    <col min="14599" max="14599" width="18.59765625" style="411" customWidth="1"/>
    <col min="14600" max="14600" width="17.3984375" style="411" customWidth="1"/>
    <col min="14601" max="14601" width="15.3984375" style="411" customWidth="1"/>
    <col min="14602" max="14848" width="9" style="411"/>
    <col min="14849" max="14849" width="5" style="411" customWidth="1"/>
    <col min="14850" max="14850" width="18.09765625" style="411" customWidth="1"/>
    <col min="14851" max="14851" width="9" style="411"/>
    <col min="14852" max="14852" width="9.19921875" style="411" customWidth="1"/>
    <col min="14853" max="14853" width="9" style="411"/>
    <col min="14854" max="14854" width="17.19921875" style="411" customWidth="1"/>
    <col min="14855" max="14855" width="18.59765625" style="411" customWidth="1"/>
    <col min="14856" max="14856" width="17.3984375" style="411" customWidth="1"/>
    <col min="14857" max="14857" width="15.3984375" style="411" customWidth="1"/>
    <col min="14858" max="15104" width="9" style="411"/>
    <col min="15105" max="15105" width="5" style="411" customWidth="1"/>
    <col min="15106" max="15106" width="18.09765625" style="411" customWidth="1"/>
    <col min="15107" max="15107" width="9" style="411"/>
    <col min="15108" max="15108" width="9.19921875" style="411" customWidth="1"/>
    <col min="15109" max="15109" width="9" style="411"/>
    <col min="15110" max="15110" width="17.19921875" style="411" customWidth="1"/>
    <col min="15111" max="15111" width="18.59765625" style="411" customWidth="1"/>
    <col min="15112" max="15112" width="17.3984375" style="411" customWidth="1"/>
    <col min="15113" max="15113" width="15.3984375" style="411" customWidth="1"/>
    <col min="15114" max="15360" width="9" style="411"/>
    <col min="15361" max="15361" width="5" style="411" customWidth="1"/>
    <col min="15362" max="15362" width="18.09765625" style="411" customWidth="1"/>
    <col min="15363" max="15363" width="9" style="411"/>
    <col min="15364" max="15364" width="9.19921875" style="411" customWidth="1"/>
    <col min="15365" max="15365" width="9" style="411"/>
    <col min="15366" max="15366" width="17.19921875" style="411" customWidth="1"/>
    <col min="15367" max="15367" width="18.59765625" style="411" customWidth="1"/>
    <col min="15368" max="15368" width="17.3984375" style="411" customWidth="1"/>
    <col min="15369" max="15369" width="15.3984375" style="411" customWidth="1"/>
    <col min="15370" max="15616" width="9" style="411"/>
    <col min="15617" max="15617" width="5" style="411" customWidth="1"/>
    <col min="15618" max="15618" width="18.09765625" style="411" customWidth="1"/>
    <col min="15619" max="15619" width="9" style="411"/>
    <col min="15620" max="15620" width="9.19921875" style="411" customWidth="1"/>
    <col min="15621" max="15621" width="9" style="411"/>
    <col min="15622" max="15622" width="17.19921875" style="411" customWidth="1"/>
    <col min="15623" max="15623" width="18.59765625" style="411" customWidth="1"/>
    <col min="15624" max="15624" width="17.3984375" style="411" customWidth="1"/>
    <col min="15625" max="15625" width="15.3984375" style="411" customWidth="1"/>
    <col min="15626" max="15872" width="9" style="411"/>
    <col min="15873" max="15873" width="5" style="411" customWidth="1"/>
    <col min="15874" max="15874" width="18.09765625" style="411" customWidth="1"/>
    <col min="15875" max="15875" width="9" style="411"/>
    <col min="15876" max="15876" width="9.19921875" style="411" customWidth="1"/>
    <col min="15877" max="15877" width="9" style="411"/>
    <col min="15878" max="15878" width="17.19921875" style="411" customWidth="1"/>
    <col min="15879" max="15879" width="18.59765625" style="411" customWidth="1"/>
    <col min="15880" max="15880" width="17.3984375" style="411" customWidth="1"/>
    <col min="15881" max="15881" width="15.3984375" style="411" customWidth="1"/>
    <col min="15882" max="16128" width="9" style="411"/>
    <col min="16129" max="16129" width="5" style="411" customWidth="1"/>
    <col min="16130" max="16130" width="18.09765625" style="411" customWidth="1"/>
    <col min="16131" max="16131" width="9" style="411"/>
    <col min="16132" max="16132" width="9.19921875" style="411" customWidth="1"/>
    <col min="16133" max="16133" width="9" style="411"/>
    <col min="16134" max="16134" width="17.19921875" style="411" customWidth="1"/>
    <col min="16135" max="16135" width="18.59765625" style="411" customWidth="1"/>
    <col min="16136" max="16136" width="17.3984375" style="411" customWidth="1"/>
    <col min="16137" max="16137" width="15.3984375" style="411" customWidth="1"/>
    <col min="16138" max="16384" width="9" style="411"/>
  </cols>
  <sheetData>
    <row r="1" spans="1:11" s="407" customFormat="1" ht="16.8">
      <c r="A1" s="1144" t="s">
        <v>374</v>
      </c>
      <c r="B1" s="1144"/>
      <c r="C1" s="1144"/>
      <c r="D1" s="1144"/>
      <c r="E1" s="1144"/>
      <c r="F1" s="1144"/>
      <c r="G1" s="1144"/>
      <c r="H1" s="1144"/>
      <c r="I1" s="1144"/>
    </row>
    <row r="2" spans="1:11" s="407" customFormat="1" ht="36.75" customHeight="1">
      <c r="A2" s="1145" t="s">
        <v>671</v>
      </c>
      <c r="B2" s="1146"/>
      <c r="C2" s="1146"/>
      <c r="D2" s="1146"/>
      <c r="E2" s="1146"/>
      <c r="F2" s="1146"/>
      <c r="G2" s="1146"/>
      <c r="H2" s="1146"/>
      <c r="I2" s="1146"/>
    </row>
    <row r="3" spans="1:11" s="407" customFormat="1" ht="30" customHeight="1">
      <c r="A3" s="1147" t="str">
        <f>'PL người có Uy tín'!A3:H3</f>
        <v>(Kèm theo Công văn số         /UBND-TC ngày        tháng        năm 2024 của UBND huyện Bình Sơn)</v>
      </c>
      <c r="B3" s="1148"/>
      <c r="C3" s="1148"/>
      <c r="D3" s="1148"/>
      <c r="E3" s="1148"/>
      <c r="F3" s="1148"/>
      <c r="G3" s="1148"/>
      <c r="H3" s="1148"/>
      <c r="I3" s="1148"/>
    </row>
    <row r="4" spans="1:11">
      <c r="A4" s="412"/>
      <c r="B4" s="412"/>
      <c r="C4" s="412"/>
      <c r="D4" s="412"/>
      <c r="E4" s="412"/>
      <c r="F4" s="410"/>
      <c r="G4" s="410"/>
      <c r="H4" s="1149" t="s">
        <v>1</v>
      </c>
      <c r="I4" s="1149"/>
    </row>
    <row r="5" spans="1:11" s="408" customFormat="1" ht="19.5" customHeight="1">
      <c r="A5" s="1151"/>
      <c r="B5" s="1151" t="s">
        <v>53</v>
      </c>
      <c r="C5" s="1150" t="s">
        <v>348</v>
      </c>
      <c r="D5" s="1150"/>
      <c r="E5" s="1150"/>
      <c r="F5" s="1152" t="s">
        <v>84</v>
      </c>
      <c r="G5" s="1150" t="s">
        <v>375</v>
      </c>
      <c r="H5" s="1150"/>
      <c r="I5" s="1150"/>
      <c r="J5" s="424"/>
      <c r="K5" s="424"/>
    </row>
    <row r="6" spans="1:11" s="408" customFormat="1" ht="80.25" customHeight="1">
      <c r="A6" s="1151"/>
      <c r="B6" s="1151"/>
      <c r="C6" s="413" t="s">
        <v>376</v>
      </c>
      <c r="D6" s="413" t="s">
        <v>377</v>
      </c>
      <c r="E6" s="413" t="s">
        <v>378</v>
      </c>
      <c r="F6" s="1153"/>
      <c r="G6" s="413" t="s">
        <v>379</v>
      </c>
      <c r="H6" s="413" t="s">
        <v>380</v>
      </c>
      <c r="I6" s="413" t="s">
        <v>18</v>
      </c>
      <c r="J6" s="425"/>
      <c r="K6" s="425"/>
    </row>
    <row r="7" spans="1:11" s="409" customFormat="1" ht="26.4" hidden="1">
      <c r="A7" s="414" t="s">
        <v>69</v>
      </c>
      <c r="B7" s="414" t="s">
        <v>75</v>
      </c>
      <c r="C7" s="414" t="s">
        <v>381</v>
      </c>
      <c r="D7" s="414">
        <v>2</v>
      </c>
      <c r="E7" s="414">
        <v>3</v>
      </c>
      <c r="F7" s="414">
        <v>4</v>
      </c>
      <c r="G7" s="414" t="s">
        <v>382</v>
      </c>
      <c r="H7" s="414" t="s">
        <v>383</v>
      </c>
      <c r="I7" s="414" t="s">
        <v>384</v>
      </c>
      <c r="J7" s="426"/>
      <c r="K7" s="426"/>
    </row>
    <row r="8" spans="1:11" ht="24.9" customHeight="1">
      <c r="A8" s="415"/>
      <c r="B8" s="416" t="s">
        <v>18</v>
      </c>
      <c r="C8" s="416">
        <f t="shared" ref="C8:I8" si="0">SUM(C9:C29)</f>
        <v>0</v>
      </c>
      <c r="D8" s="416">
        <f t="shared" si="0"/>
        <v>0</v>
      </c>
      <c r="E8" s="415">
        <f t="shared" si="0"/>
        <v>0</v>
      </c>
      <c r="F8" s="415">
        <f t="shared" si="0"/>
        <v>252</v>
      </c>
      <c r="G8" s="417">
        <f t="shared" si="0"/>
        <v>0</v>
      </c>
      <c r="H8" s="417">
        <f t="shared" si="0"/>
        <v>0</v>
      </c>
      <c r="I8" s="417">
        <f t="shared" si="0"/>
        <v>0</v>
      </c>
      <c r="J8" s="37"/>
      <c r="K8" s="37"/>
    </row>
    <row r="9" spans="1:11" ht="24.9" customHeight="1">
      <c r="A9" s="418">
        <v>1</v>
      </c>
      <c r="B9" s="419" t="s">
        <v>351</v>
      </c>
      <c r="C9" s="420">
        <f>D9+E9</f>
        <v>0</v>
      </c>
      <c r="D9" s="418"/>
      <c r="E9" s="418"/>
      <c r="F9" s="418">
        <v>12</v>
      </c>
      <c r="G9" s="421">
        <f>D9*1.66*1.8*F9</f>
        <v>0</v>
      </c>
      <c r="H9" s="422">
        <f>E9*1.25*1.8*F9</f>
        <v>0</v>
      </c>
      <c r="I9" s="427">
        <f t="shared" ref="I9:I29" si="1">G9+H9</f>
        <v>0</v>
      </c>
      <c r="J9" s="37"/>
      <c r="K9" s="37"/>
    </row>
    <row r="10" spans="1:11" ht="24.9" customHeight="1">
      <c r="A10" s="418">
        <v>2</v>
      </c>
      <c r="B10" s="419" t="s">
        <v>352</v>
      </c>
      <c r="C10" s="420">
        <f t="shared" ref="C10:C29" si="2">D10+E10</f>
        <v>0</v>
      </c>
      <c r="D10" s="418"/>
      <c r="E10" s="418"/>
      <c r="F10" s="418">
        <v>12</v>
      </c>
      <c r="G10" s="421">
        <f t="shared" ref="G10:G29" si="3">D10*1.66*1.8*F10</f>
        <v>0</v>
      </c>
      <c r="H10" s="422">
        <f t="shared" ref="H10:H29" si="4">E10*1.25*1.8*F10</f>
        <v>0</v>
      </c>
      <c r="I10" s="427">
        <f t="shared" si="1"/>
        <v>0</v>
      </c>
      <c r="J10" s="37"/>
      <c r="K10" s="37"/>
    </row>
    <row r="11" spans="1:11" ht="24.9" customHeight="1">
      <c r="A11" s="418">
        <v>3</v>
      </c>
      <c r="B11" s="419" t="s">
        <v>353</v>
      </c>
      <c r="C11" s="420">
        <f t="shared" si="2"/>
        <v>0</v>
      </c>
      <c r="D11" s="418"/>
      <c r="E11" s="418"/>
      <c r="F11" s="418">
        <v>12</v>
      </c>
      <c r="G11" s="421">
        <f t="shared" si="3"/>
        <v>0</v>
      </c>
      <c r="H11" s="422">
        <f t="shared" si="4"/>
        <v>0</v>
      </c>
      <c r="I11" s="427">
        <f t="shared" si="1"/>
        <v>0</v>
      </c>
      <c r="J11" s="37"/>
      <c r="K11" s="37"/>
    </row>
    <row r="12" spans="1:11" ht="24.9" customHeight="1">
      <c r="A12" s="418">
        <v>4</v>
      </c>
      <c r="B12" s="419" t="s">
        <v>354</v>
      </c>
      <c r="C12" s="420">
        <f t="shared" si="2"/>
        <v>0</v>
      </c>
      <c r="D12" s="418"/>
      <c r="E12" s="418"/>
      <c r="F12" s="418">
        <v>12</v>
      </c>
      <c r="G12" s="421">
        <f t="shared" si="3"/>
        <v>0</v>
      </c>
      <c r="H12" s="422">
        <f t="shared" si="4"/>
        <v>0</v>
      </c>
      <c r="I12" s="427">
        <f t="shared" si="1"/>
        <v>0</v>
      </c>
      <c r="J12" s="37"/>
      <c r="K12" s="37"/>
    </row>
    <row r="13" spans="1:11" ht="24.9" customHeight="1">
      <c r="A13" s="418">
        <v>5</v>
      </c>
      <c r="B13" s="419" t="s">
        <v>355</v>
      </c>
      <c r="C13" s="420">
        <f t="shared" si="2"/>
        <v>0</v>
      </c>
      <c r="D13" s="418"/>
      <c r="E13" s="423"/>
      <c r="F13" s="418">
        <v>12</v>
      </c>
      <c r="G13" s="421">
        <f t="shared" si="3"/>
        <v>0</v>
      </c>
      <c r="H13" s="422">
        <f t="shared" si="4"/>
        <v>0</v>
      </c>
      <c r="I13" s="427">
        <f t="shared" si="1"/>
        <v>0</v>
      </c>
      <c r="J13" s="37"/>
      <c r="K13" s="37"/>
    </row>
    <row r="14" spans="1:11" ht="24.9" customHeight="1">
      <c r="A14" s="418">
        <v>6</v>
      </c>
      <c r="B14" s="419" t="s">
        <v>356</v>
      </c>
      <c r="C14" s="420">
        <f t="shared" si="2"/>
        <v>0</v>
      </c>
      <c r="D14" s="418"/>
      <c r="E14" s="418"/>
      <c r="F14" s="418">
        <v>12</v>
      </c>
      <c r="G14" s="421">
        <f t="shared" si="3"/>
        <v>0</v>
      </c>
      <c r="H14" s="422">
        <f t="shared" si="4"/>
        <v>0</v>
      </c>
      <c r="I14" s="427">
        <f t="shared" si="1"/>
        <v>0</v>
      </c>
      <c r="J14" s="37"/>
      <c r="K14" s="37"/>
    </row>
    <row r="15" spans="1:11" ht="24.9" customHeight="1">
      <c r="A15" s="418">
        <v>7</v>
      </c>
      <c r="B15" s="419" t="s">
        <v>357</v>
      </c>
      <c r="C15" s="420">
        <f t="shared" si="2"/>
        <v>0</v>
      </c>
      <c r="D15" s="418"/>
      <c r="E15" s="418"/>
      <c r="F15" s="418">
        <v>12</v>
      </c>
      <c r="G15" s="421">
        <f t="shared" si="3"/>
        <v>0</v>
      </c>
      <c r="H15" s="422">
        <f t="shared" si="4"/>
        <v>0</v>
      </c>
      <c r="I15" s="427">
        <f t="shared" si="1"/>
        <v>0</v>
      </c>
      <c r="J15" s="37"/>
      <c r="K15" s="37"/>
    </row>
    <row r="16" spans="1:11" ht="24.9" customHeight="1">
      <c r="A16" s="418">
        <v>8</v>
      </c>
      <c r="B16" s="419" t="s">
        <v>358</v>
      </c>
      <c r="C16" s="420">
        <f t="shared" si="2"/>
        <v>0</v>
      </c>
      <c r="D16" s="418"/>
      <c r="E16" s="418"/>
      <c r="F16" s="418">
        <v>12</v>
      </c>
      <c r="G16" s="421">
        <f t="shared" si="3"/>
        <v>0</v>
      </c>
      <c r="H16" s="422">
        <f t="shared" si="4"/>
        <v>0</v>
      </c>
      <c r="I16" s="427">
        <f t="shared" si="1"/>
        <v>0</v>
      </c>
      <c r="J16" s="37"/>
      <c r="K16" s="37"/>
    </row>
    <row r="17" spans="1:11" ht="24.9" customHeight="1">
      <c r="A17" s="418">
        <v>9</v>
      </c>
      <c r="B17" s="419" t="s">
        <v>359</v>
      </c>
      <c r="C17" s="420">
        <f t="shared" si="2"/>
        <v>0</v>
      </c>
      <c r="D17" s="418"/>
      <c r="E17" s="418"/>
      <c r="F17" s="418">
        <v>12</v>
      </c>
      <c r="G17" s="421">
        <f t="shared" si="3"/>
        <v>0</v>
      </c>
      <c r="H17" s="422">
        <f t="shared" si="4"/>
        <v>0</v>
      </c>
      <c r="I17" s="427">
        <f t="shared" si="1"/>
        <v>0</v>
      </c>
      <c r="J17" s="37"/>
      <c r="K17" s="37"/>
    </row>
    <row r="18" spans="1:11" ht="24.9" customHeight="1">
      <c r="A18" s="418">
        <v>10</v>
      </c>
      <c r="B18" s="419" t="s">
        <v>360</v>
      </c>
      <c r="C18" s="420">
        <f t="shared" si="2"/>
        <v>0</v>
      </c>
      <c r="D18" s="418"/>
      <c r="E18" s="418"/>
      <c r="F18" s="418">
        <v>12</v>
      </c>
      <c r="G18" s="421">
        <f t="shared" si="3"/>
        <v>0</v>
      </c>
      <c r="H18" s="422">
        <f t="shared" si="4"/>
        <v>0</v>
      </c>
      <c r="I18" s="427">
        <f t="shared" si="1"/>
        <v>0</v>
      </c>
    </row>
    <row r="19" spans="1:11" ht="24.9" customHeight="1">
      <c r="A19" s="418">
        <v>11</v>
      </c>
      <c r="B19" s="419" t="s">
        <v>361</v>
      </c>
      <c r="C19" s="420">
        <f t="shared" si="2"/>
        <v>0</v>
      </c>
      <c r="D19" s="418"/>
      <c r="E19" s="418"/>
      <c r="F19" s="418">
        <v>12</v>
      </c>
      <c r="G19" s="421">
        <f t="shared" si="3"/>
        <v>0</v>
      </c>
      <c r="H19" s="422">
        <f t="shared" si="4"/>
        <v>0</v>
      </c>
      <c r="I19" s="427">
        <f t="shared" si="1"/>
        <v>0</v>
      </c>
    </row>
    <row r="20" spans="1:11" ht="24.9" customHeight="1">
      <c r="A20" s="418">
        <v>12</v>
      </c>
      <c r="B20" s="419" t="s">
        <v>362</v>
      </c>
      <c r="C20" s="420">
        <f t="shared" si="2"/>
        <v>0</v>
      </c>
      <c r="D20" s="418"/>
      <c r="E20" s="418"/>
      <c r="F20" s="418">
        <v>12</v>
      </c>
      <c r="G20" s="421">
        <f t="shared" si="3"/>
        <v>0</v>
      </c>
      <c r="H20" s="422">
        <f t="shared" si="4"/>
        <v>0</v>
      </c>
      <c r="I20" s="427">
        <f t="shared" si="1"/>
        <v>0</v>
      </c>
    </row>
    <row r="21" spans="1:11" ht="24.9" customHeight="1">
      <c r="A21" s="418">
        <v>13</v>
      </c>
      <c r="B21" s="419" t="s">
        <v>363</v>
      </c>
      <c r="C21" s="420">
        <f t="shared" si="2"/>
        <v>0</v>
      </c>
      <c r="D21" s="418"/>
      <c r="E21" s="418"/>
      <c r="F21" s="418">
        <v>12</v>
      </c>
      <c r="G21" s="421">
        <f t="shared" si="3"/>
        <v>0</v>
      </c>
      <c r="H21" s="422">
        <f t="shared" si="4"/>
        <v>0</v>
      </c>
      <c r="I21" s="427">
        <f t="shared" si="1"/>
        <v>0</v>
      </c>
    </row>
    <row r="22" spans="1:11" ht="24.9" customHeight="1">
      <c r="A22" s="418">
        <v>14</v>
      </c>
      <c r="B22" s="419" t="s">
        <v>365</v>
      </c>
      <c r="C22" s="420">
        <f t="shared" si="2"/>
        <v>0</v>
      </c>
      <c r="D22" s="418"/>
      <c r="E22" s="418"/>
      <c r="F22" s="418">
        <v>12</v>
      </c>
      <c r="G22" s="421">
        <f t="shared" si="3"/>
        <v>0</v>
      </c>
      <c r="H22" s="422">
        <f t="shared" si="4"/>
        <v>0</v>
      </c>
      <c r="I22" s="427">
        <f t="shared" si="1"/>
        <v>0</v>
      </c>
    </row>
    <row r="23" spans="1:11" ht="24.9" customHeight="1">
      <c r="A23" s="418">
        <v>15</v>
      </c>
      <c r="B23" s="419" t="s">
        <v>364</v>
      </c>
      <c r="C23" s="420">
        <f t="shared" si="2"/>
        <v>0</v>
      </c>
      <c r="D23" s="418"/>
      <c r="E23" s="418"/>
      <c r="F23" s="418">
        <v>12</v>
      </c>
      <c r="G23" s="421">
        <f t="shared" si="3"/>
        <v>0</v>
      </c>
      <c r="H23" s="422">
        <f t="shared" si="4"/>
        <v>0</v>
      </c>
      <c r="I23" s="427">
        <f t="shared" si="1"/>
        <v>0</v>
      </c>
    </row>
    <row r="24" spans="1:11" ht="24.9" customHeight="1">
      <c r="A24" s="418">
        <v>16</v>
      </c>
      <c r="B24" s="419" t="s">
        <v>366</v>
      </c>
      <c r="C24" s="420">
        <f t="shared" si="2"/>
        <v>0</v>
      </c>
      <c r="D24" s="418"/>
      <c r="E24" s="418"/>
      <c r="F24" s="418">
        <v>12</v>
      </c>
      <c r="G24" s="421">
        <f t="shared" si="3"/>
        <v>0</v>
      </c>
      <c r="H24" s="422">
        <f t="shared" si="4"/>
        <v>0</v>
      </c>
      <c r="I24" s="427">
        <f t="shared" si="1"/>
        <v>0</v>
      </c>
    </row>
    <row r="25" spans="1:11" ht="24.9" customHeight="1">
      <c r="A25" s="418">
        <v>17</v>
      </c>
      <c r="B25" s="419" t="s">
        <v>367</v>
      </c>
      <c r="C25" s="420">
        <f t="shared" si="2"/>
        <v>0</v>
      </c>
      <c r="D25" s="418"/>
      <c r="E25" s="418"/>
      <c r="F25" s="418">
        <v>12</v>
      </c>
      <c r="G25" s="421">
        <f t="shared" si="3"/>
        <v>0</v>
      </c>
      <c r="H25" s="422">
        <f t="shared" si="4"/>
        <v>0</v>
      </c>
      <c r="I25" s="427">
        <f t="shared" si="1"/>
        <v>0</v>
      </c>
    </row>
    <row r="26" spans="1:11" ht="24.9" customHeight="1">
      <c r="A26" s="418">
        <v>18</v>
      </c>
      <c r="B26" s="419" t="s">
        <v>368</v>
      </c>
      <c r="C26" s="420">
        <f t="shared" si="2"/>
        <v>0</v>
      </c>
      <c r="D26" s="418"/>
      <c r="E26" s="418"/>
      <c r="F26" s="418">
        <v>12</v>
      </c>
      <c r="G26" s="421">
        <f t="shared" si="3"/>
        <v>0</v>
      </c>
      <c r="H26" s="422">
        <f t="shared" si="4"/>
        <v>0</v>
      </c>
      <c r="I26" s="427">
        <f t="shared" si="1"/>
        <v>0</v>
      </c>
    </row>
    <row r="27" spans="1:11" ht="24.9" customHeight="1">
      <c r="A27" s="418">
        <v>19</v>
      </c>
      <c r="B27" s="419" t="s">
        <v>370</v>
      </c>
      <c r="C27" s="420">
        <f t="shared" si="2"/>
        <v>0</v>
      </c>
      <c r="D27" s="418"/>
      <c r="E27" s="418"/>
      <c r="F27" s="418">
        <v>12</v>
      </c>
      <c r="G27" s="421">
        <f t="shared" si="3"/>
        <v>0</v>
      </c>
      <c r="H27" s="422">
        <f t="shared" si="4"/>
        <v>0</v>
      </c>
      <c r="I27" s="427">
        <f t="shared" si="1"/>
        <v>0</v>
      </c>
    </row>
    <row r="28" spans="1:11" ht="24.9" customHeight="1">
      <c r="A28" s="418">
        <v>20</v>
      </c>
      <c r="B28" s="419" t="s">
        <v>369</v>
      </c>
      <c r="C28" s="420">
        <f t="shared" si="2"/>
        <v>0</v>
      </c>
      <c r="D28" s="418"/>
      <c r="E28" s="418"/>
      <c r="F28" s="418">
        <v>12</v>
      </c>
      <c r="G28" s="421">
        <f t="shared" si="3"/>
        <v>0</v>
      </c>
      <c r="H28" s="422">
        <f t="shared" si="4"/>
        <v>0</v>
      </c>
      <c r="I28" s="427">
        <f t="shared" si="1"/>
        <v>0</v>
      </c>
    </row>
    <row r="29" spans="1:11" ht="24.9" customHeight="1">
      <c r="A29" s="418">
        <v>21</v>
      </c>
      <c r="B29" s="419" t="s">
        <v>371</v>
      </c>
      <c r="C29" s="420">
        <f t="shared" si="2"/>
        <v>0</v>
      </c>
      <c r="D29" s="418"/>
      <c r="E29" s="418"/>
      <c r="F29" s="418">
        <v>12</v>
      </c>
      <c r="G29" s="421">
        <f t="shared" si="3"/>
        <v>0</v>
      </c>
      <c r="H29" s="422">
        <f t="shared" si="4"/>
        <v>0</v>
      </c>
      <c r="I29" s="427">
        <f t="shared" si="1"/>
        <v>0</v>
      </c>
    </row>
  </sheetData>
  <mergeCells count="9">
    <mergeCell ref="A1:I1"/>
    <mergeCell ref="A2:I2"/>
    <mergeCell ref="A3:I3"/>
    <mergeCell ref="H4:I4"/>
    <mergeCell ref="C5:E5"/>
    <mergeCell ref="G5:I5"/>
    <mergeCell ref="A5:A6"/>
    <mergeCell ref="B5:B6"/>
    <mergeCell ref="F5:F6"/>
  </mergeCells>
  <pageMargins left="0.5" right="0.25" top="0.5" bottom="0" header="0.3" footer="0"/>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I103"/>
  <sheetViews>
    <sheetView workbookViewId="0">
      <selection activeCell="F6" sqref="F6"/>
    </sheetView>
  </sheetViews>
  <sheetFormatPr defaultColWidth="9" defaultRowHeight="15"/>
  <cols>
    <col min="1" max="1" width="4.8984375" customWidth="1"/>
    <col min="2" max="2" width="39.5" customWidth="1"/>
    <col min="3" max="3" width="10.59765625" customWidth="1"/>
    <col min="4" max="4" width="9.19921875" customWidth="1"/>
    <col min="5" max="5" width="10.8984375" customWidth="1"/>
    <col min="6" max="6" width="12.3984375" customWidth="1"/>
  </cols>
  <sheetData>
    <row r="1" spans="1:9" ht="15.6">
      <c r="A1" s="1154" t="s">
        <v>385</v>
      </c>
      <c r="B1" s="1154"/>
      <c r="C1" s="1154"/>
      <c r="D1" s="1154"/>
      <c r="E1" s="1154"/>
      <c r="F1" s="1154"/>
      <c r="G1" s="358"/>
      <c r="H1" s="358"/>
      <c r="I1" s="400"/>
    </row>
    <row r="2" spans="1:9" ht="54.75" customHeight="1">
      <c r="A2" s="1155" t="s">
        <v>672</v>
      </c>
      <c r="B2" s="1156"/>
      <c r="C2" s="1156"/>
      <c r="D2" s="1156"/>
      <c r="E2" s="1156"/>
      <c r="F2" s="1156"/>
      <c r="G2" s="359"/>
      <c r="H2" s="359"/>
      <c r="I2" s="400"/>
    </row>
    <row r="3" spans="1:9" ht="22.8" hidden="1">
      <c r="A3" s="1157" t="str">
        <f>'[2]PC HDND, cap uy'!A4:M4</f>
        <v>(Kèm theo Công văn số            /UBND-TC ngày 01/9/2021 của UBND huyện)</v>
      </c>
      <c r="B3" s="1158"/>
      <c r="C3" s="1158"/>
      <c r="D3" s="1158"/>
      <c r="E3" s="1158"/>
      <c r="F3" s="1158"/>
      <c r="G3" s="359"/>
      <c r="H3" s="359"/>
      <c r="I3" s="400"/>
    </row>
    <row r="4" spans="1:9" ht="38.25" customHeight="1">
      <c r="A4" s="1157" t="str">
        <f>'PL NQ 16'!A3:I3</f>
        <v>(Kèm theo Công văn số         /UBND-TC ngày        tháng        năm 2024 của UBND huyện Bình Sơn)</v>
      </c>
      <c r="B4" s="1157"/>
      <c r="C4" s="1157"/>
      <c r="D4" s="1157"/>
      <c r="E4" s="1157"/>
      <c r="F4" s="1157"/>
      <c r="G4" s="359"/>
      <c r="H4" s="359"/>
      <c r="I4" s="400"/>
    </row>
    <row r="5" spans="1:9" ht="15" customHeight="1">
      <c r="A5" s="325"/>
      <c r="B5" s="325"/>
      <c r="C5" s="325"/>
      <c r="D5" s="325"/>
      <c r="E5" s="1159" t="s">
        <v>1</v>
      </c>
      <c r="F5" s="1159"/>
      <c r="G5" s="360"/>
      <c r="H5" s="361"/>
      <c r="I5" s="400"/>
    </row>
    <row r="6" spans="1:9" ht="152.25" customHeight="1">
      <c r="A6" s="362" t="s">
        <v>52</v>
      </c>
      <c r="B6" s="363" t="s">
        <v>172</v>
      </c>
      <c r="C6" s="364" t="s">
        <v>386</v>
      </c>
      <c r="D6" s="364" t="s">
        <v>387</v>
      </c>
      <c r="E6" s="364" t="s">
        <v>673</v>
      </c>
      <c r="F6" s="364" t="s">
        <v>59</v>
      </c>
      <c r="G6" s="365"/>
      <c r="H6" s="365"/>
      <c r="I6" s="365"/>
    </row>
    <row r="7" spans="1:9" ht="15.6" hidden="1">
      <c r="A7" s="366" t="s">
        <v>69</v>
      </c>
      <c r="B7" s="366" t="s">
        <v>75</v>
      </c>
      <c r="C7" s="366" t="s">
        <v>388</v>
      </c>
      <c r="D7" s="366" t="s">
        <v>179</v>
      </c>
      <c r="E7" s="366" t="s">
        <v>180</v>
      </c>
      <c r="F7" s="367" t="s">
        <v>389</v>
      </c>
      <c r="G7" s="368"/>
      <c r="H7" s="369"/>
      <c r="I7" s="400"/>
    </row>
    <row r="8" spans="1:9" ht="17.399999999999999">
      <c r="A8" s="370"/>
      <c r="B8" s="371" t="s">
        <v>390</v>
      </c>
      <c r="C8" s="372">
        <f>C9+C62</f>
        <v>473</v>
      </c>
      <c r="D8" s="373"/>
      <c r="E8" s="373"/>
      <c r="F8" s="372">
        <f>F9+F62</f>
        <v>0</v>
      </c>
      <c r="G8" s="365"/>
      <c r="H8" s="365"/>
      <c r="I8" s="400"/>
    </row>
    <row r="9" spans="1:9" ht="17.399999999999999">
      <c r="A9" s="374" t="s">
        <v>19</v>
      </c>
      <c r="B9" s="375" t="s">
        <v>391</v>
      </c>
      <c r="C9" s="372">
        <f>C10+C36</f>
        <v>386</v>
      </c>
      <c r="D9" s="372"/>
      <c r="E9" s="372"/>
      <c r="F9" s="372">
        <f>F10+F36</f>
        <v>0</v>
      </c>
      <c r="G9" s="365"/>
      <c r="H9" s="365"/>
      <c r="I9" s="400"/>
    </row>
    <row r="10" spans="1:9" ht="74.25" customHeight="1">
      <c r="A10" s="376">
        <v>1</v>
      </c>
      <c r="B10" s="377" t="s">
        <v>392</v>
      </c>
      <c r="C10" s="378">
        <f>SUM(C11:C35)</f>
        <v>276</v>
      </c>
      <c r="D10" s="378">
        <f>SUM(D11:D35)</f>
        <v>38</v>
      </c>
      <c r="E10" s="379"/>
      <c r="F10" s="378">
        <f>SUM(F11:F35)</f>
        <v>0</v>
      </c>
      <c r="G10" s="365"/>
      <c r="H10" s="365"/>
      <c r="I10" s="400"/>
    </row>
    <row r="11" spans="1:9" ht="18">
      <c r="A11" s="380" t="s">
        <v>393</v>
      </c>
      <c r="B11" s="381" t="s">
        <v>394</v>
      </c>
      <c r="C11" s="382"/>
      <c r="D11" s="382"/>
      <c r="E11" s="383"/>
      <c r="F11" s="384"/>
      <c r="G11" s="365"/>
      <c r="H11" s="365"/>
      <c r="I11" s="400"/>
    </row>
    <row r="12" spans="1:9" ht="18">
      <c r="A12" s="1005" t="s">
        <v>395</v>
      </c>
      <c r="B12" s="385" t="s">
        <v>275</v>
      </c>
      <c r="C12" s="379">
        <v>14</v>
      </c>
      <c r="D12" s="379">
        <v>1</v>
      </c>
      <c r="E12" s="386">
        <v>16</v>
      </c>
      <c r="F12" s="387">
        <f>E12*1.8*12*0</f>
        <v>0</v>
      </c>
      <c r="G12" s="365"/>
      <c r="H12" s="365"/>
      <c r="I12" s="400"/>
    </row>
    <row r="13" spans="1:9" ht="18">
      <c r="A13" s="1005" t="s">
        <v>395</v>
      </c>
      <c r="B13" s="385" t="s">
        <v>360</v>
      </c>
      <c r="C13" s="379">
        <v>14</v>
      </c>
      <c r="D13" s="379">
        <v>1</v>
      </c>
      <c r="E13" s="386">
        <v>16</v>
      </c>
      <c r="F13" s="387">
        <f t="shared" ref="F13:F34" si="0">E13*1.8*12*0</f>
        <v>0</v>
      </c>
      <c r="G13" s="365"/>
      <c r="H13" s="365"/>
      <c r="I13" s="400"/>
    </row>
    <row r="14" spans="1:9" ht="18">
      <c r="A14" s="1005" t="s">
        <v>395</v>
      </c>
      <c r="B14" s="385" t="s">
        <v>362</v>
      </c>
      <c r="C14" s="379">
        <v>14</v>
      </c>
      <c r="D14" s="379">
        <v>1</v>
      </c>
      <c r="E14" s="386">
        <v>16</v>
      </c>
      <c r="F14" s="387">
        <f t="shared" si="0"/>
        <v>0</v>
      </c>
      <c r="G14" s="365"/>
      <c r="H14" s="365"/>
      <c r="I14" s="400"/>
    </row>
    <row r="15" spans="1:9" ht="18">
      <c r="A15" s="1005" t="s">
        <v>395</v>
      </c>
      <c r="B15" s="385" t="s">
        <v>366</v>
      </c>
      <c r="C15" s="379">
        <v>14</v>
      </c>
      <c r="D15" s="379">
        <v>1</v>
      </c>
      <c r="E15" s="386">
        <v>16</v>
      </c>
      <c r="F15" s="387">
        <f t="shared" si="0"/>
        <v>0</v>
      </c>
      <c r="G15" s="365"/>
      <c r="H15" s="365"/>
      <c r="I15" s="400"/>
    </row>
    <row r="16" spans="1:9" ht="18">
      <c r="A16" s="1005" t="s">
        <v>395</v>
      </c>
      <c r="B16" s="385" t="s">
        <v>370</v>
      </c>
      <c r="C16" s="379">
        <v>14</v>
      </c>
      <c r="D16" s="379">
        <v>1</v>
      </c>
      <c r="E16" s="386">
        <v>16</v>
      </c>
      <c r="F16" s="387">
        <f t="shared" si="0"/>
        <v>0</v>
      </c>
      <c r="G16" s="365"/>
      <c r="H16" s="365"/>
      <c r="I16" s="400"/>
    </row>
    <row r="17" spans="1:9" ht="18">
      <c r="A17" s="1005" t="s">
        <v>395</v>
      </c>
      <c r="B17" s="385" t="s">
        <v>371</v>
      </c>
      <c r="C17" s="379">
        <v>14</v>
      </c>
      <c r="D17" s="379">
        <v>1</v>
      </c>
      <c r="E17" s="386">
        <v>16</v>
      </c>
      <c r="F17" s="387">
        <f t="shared" si="0"/>
        <v>0</v>
      </c>
      <c r="G17" s="365"/>
      <c r="H17" s="365"/>
      <c r="I17" s="400"/>
    </row>
    <row r="18" spans="1:9" ht="18">
      <c r="A18" s="380" t="s">
        <v>396</v>
      </c>
      <c r="B18" s="381" t="s">
        <v>397</v>
      </c>
      <c r="C18" s="379"/>
      <c r="D18" s="379"/>
      <c r="E18" s="386"/>
      <c r="F18" s="387"/>
      <c r="G18" s="365"/>
      <c r="H18" s="365"/>
      <c r="I18" s="400"/>
    </row>
    <row r="19" spans="1:9" ht="18">
      <c r="A19" s="1005" t="s">
        <v>395</v>
      </c>
      <c r="B19" s="388" t="s">
        <v>351</v>
      </c>
      <c r="C19" s="379">
        <v>12</v>
      </c>
      <c r="D19" s="379">
        <v>2</v>
      </c>
      <c r="E19" s="386">
        <v>13.7</v>
      </c>
      <c r="F19" s="387">
        <f t="shared" si="0"/>
        <v>0</v>
      </c>
      <c r="G19" s="365"/>
      <c r="H19" s="365"/>
      <c r="I19" s="400"/>
    </row>
    <row r="20" spans="1:9" ht="18">
      <c r="A20" s="1005" t="s">
        <v>395</v>
      </c>
      <c r="B20" s="388" t="s">
        <v>352</v>
      </c>
      <c r="C20" s="379">
        <v>12</v>
      </c>
      <c r="D20" s="379">
        <v>2</v>
      </c>
      <c r="E20" s="386">
        <v>13.7</v>
      </c>
      <c r="F20" s="387">
        <f t="shared" si="0"/>
        <v>0</v>
      </c>
      <c r="G20" s="365"/>
      <c r="H20" s="365"/>
      <c r="I20" s="400"/>
    </row>
    <row r="21" spans="1:9" ht="18">
      <c r="A21" s="1005" t="s">
        <v>395</v>
      </c>
      <c r="B21" s="388" t="s">
        <v>353</v>
      </c>
      <c r="C21" s="379">
        <v>12</v>
      </c>
      <c r="D21" s="379">
        <v>2</v>
      </c>
      <c r="E21" s="386">
        <v>13.7</v>
      </c>
      <c r="F21" s="387">
        <f t="shared" si="0"/>
        <v>0</v>
      </c>
      <c r="G21" s="365"/>
      <c r="H21" s="365"/>
      <c r="I21" s="400"/>
    </row>
    <row r="22" spans="1:9" ht="18">
      <c r="A22" s="1005" t="s">
        <v>395</v>
      </c>
      <c r="B22" s="388" t="s">
        <v>354</v>
      </c>
      <c r="C22" s="379">
        <v>12</v>
      </c>
      <c r="D22" s="379">
        <v>2</v>
      </c>
      <c r="E22" s="386">
        <v>13.7</v>
      </c>
      <c r="F22" s="387">
        <f t="shared" si="0"/>
        <v>0</v>
      </c>
      <c r="G22" s="365"/>
      <c r="H22" s="365"/>
      <c r="I22" s="400"/>
    </row>
    <row r="23" spans="1:9" ht="18">
      <c r="A23" s="1005" t="s">
        <v>395</v>
      </c>
      <c r="B23" s="388" t="s">
        <v>355</v>
      </c>
      <c r="C23" s="379">
        <v>12</v>
      </c>
      <c r="D23" s="379">
        <v>2</v>
      </c>
      <c r="E23" s="386">
        <v>13.7</v>
      </c>
      <c r="F23" s="387">
        <f t="shared" si="0"/>
        <v>0</v>
      </c>
      <c r="G23" s="365"/>
      <c r="H23" s="365"/>
      <c r="I23" s="400"/>
    </row>
    <row r="24" spans="1:9" ht="18">
      <c r="A24" s="1005" t="s">
        <v>395</v>
      </c>
      <c r="B24" s="388" t="s">
        <v>356</v>
      </c>
      <c r="C24" s="379">
        <v>12</v>
      </c>
      <c r="D24" s="379">
        <v>2</v>
      </c>
      <c r="E24" s="386">
        <v>13.7</v>
      </c>
      <c r="F24" s="387">
        <f t="shared" si="0"/>
        <v>0</v>
      </c>
      <c r="G24" s="365"/>
      <c r="H24" s="365"/>
      <c r="I24" s="400"/>
    </row>
    <row r="25" spans="1:9" ht="18">
      <c r="A25" s="1005" t="s">
        <v>395</v>
      </c>
      <c r="B25" s="388" t="s">
        <v>357</v>
      </c>
      <c r="C25" s="379">
        <v>12</v>
      </c>
      <c r="D25" s="379">
        <v>2</v>
      </c>
      <c r="E25" s="386">
        <v>13.7</v>
      </c>
      <c r="F25" s="387">
        <f t="shared" si="0"/>
        <v>0</v>
      </c>
      <c r="G25" s="365"/>
      <c r="H25" s="365"/>
      <c r="I25" s="400"/>
    </row>
    <row r="26" spans="1:9" ht="18">
      <c r="A26" s="1005" t="s">
        <v>395</v>
      </c>
      <c r="B26" s="388" t="s">
        <v>358</v>
      </c>
      <c r="C26" s="379">
        <v>12</v>
      </c>
      <c r="D26" s="379">
        <v>2</v>
      </c>
      <c r="E26" s="386">
        <v>13.7</v>
      </c>
      <c r="F26" s="387">
        <f t="shared" si="0"/>
        <v>0</v>
      </c>
      <c r="G26" s="365"/>
      <c r="H26" s="365"/>
      <c r="I26" s="400"/>
    </row>
    <row r="27" spans="1:9" ht="18">
      <c r="A27" s="1005" t="s">
        <v>395</v>
      </c>
      <c r="B27" s="389" t="s">
        <v>359</v>
      </c>
      <c r="C27" s="379">
        <v>12</v>
      </c>
      <c r="D27" s="379">
        <v>2</v>
      </c>
      <c r="E27" s="386">
        <v>13.7</v>
      </c>
      <c r="F27" s="387">
        <f t="shared" si="0"/>
        <v>0</v>
      </c>
      <c r="G27" s="365"/>
      <c r="H27" s="365"/>
      <c r="I27" s="400"/>
    </row>
    <row r="28" spans="1:9" ht="18">
      <c r="A28" s="1005" t="s">
        <v>395</v>
      </c>
      <c r="B28" s="388" t="s">
        <v>361</v>
      </c>
      <c r="C28" s="379">
        <v>12</v>
      </c>
      <c r="D28" s="379">
        <v>2</v>
      </c>
      <c r="E28" s="386">
        <v>13.7</v>
      </c>
      <c r="F28" s="387">
        <f t="shared" si="0"/>
        <v>0</v>
      </c>
      <c r="G28" s="365"/>
      <c r="H28" s="365"/>
      <c r="I28" s="400"/>
    </row>
    <row r="29" spans="1:9" ht="18">
      <c r="A29" s="1005" t="s">
        <v>395</v>
      </c>
      <c r="B29" s="388" t="s">
        <v>363</v>
      </c>
      <c r="C29" s="379">
        <v>12</v>
      </c>
      <c r="D29" s="379">
        <v>2</v>
      </c>
      <c r="E29" s="386">
        <v>13.7</v>
      </c>
      <c r="F29" s="387">
        <f t="shared" si="0"/>
        <v>0</v>
      </c>
      <c r="G29" s="365"/>
      <c r="H29" s="365"/>
      <c r="I29" s="400"/>
    </row>
    <row r="30" spans="1:9" ht="18">
      <c r="A30" s="1005" t="s">
        <v>395</v>
      </c>
      <c r="B30" s="388" t="s">
        <v>365</v>
      </c>
      <c r="C30" s="379">
        <v>12</v>
      </c>
      <c r="D30" s="379">
        <v>2</v>
      </c>
      <c r="E30" s="386">
        <v>13.7</v>
      </c>
      <c r="F30" s="387">
        <f t="shared" si="0"/>
        <v>0</v>
      </c>
      <c r="G30" s="365"/>
      <c r="H30" s="365"/>
      <c r="I30" s="400"/>
    </row>
    <row r="31" spans="1:9" ht="18">
      <c r="A31" s="1005" t="s">
        <v>395</v>
      </c>
      <c r="B31" s="388" t="s">
        <v>364</v>
      </c>
      <c r="C31" s="379">
        <v>12</v>
      </c>
      <c r="D31" s="379">
        <v>2</v>
      </c>
      <c r="E31" s="386">
        <v>13.7</v>
      </c>
      <c r="F31" s="387">
        <f t="shared" si="0"/>
        <v>0</v>
      </c>
      <c r="G31" s="365"/>
      <c r="H31" s="365"/>
      <c r="I31" s="400"/>
    </row>
    <row r="32" spans="1:9" ht="18">
      <c r="A32" s="1005" t="s">
        <v>395</v>
      </c>
      <c r="B32" s="388" t="s">
        <v>367</v>
      </c>
      <c r="C32" s="379">
        <v>12</v>
      </c>
      <c r="D32" s="379">
        <v>2</v>
      </c>
      <c r="E32" s="386">
        <v>13.7</v>
      </c>
      <c r="F32" s="387">
        <f t="shared" si="0"/>
        <v>0</v>
      </c>
      <c r="G32" s="365"/>
      <c r="H32" s="365"/>
      <c r="I32" s="400"/>
    </row>
    <row r="33" spans="1:9" ht="18">
      <c r="A33" s="1005" t="s">
        <v>395</v>
      </c>
      <c r="B33" s="388" t="s">
        <v>398</v>
      </c>
      <c r="C33" s="379">
        <v>12</v>
      </c>
      <c r="D33" s="379">
        <v>2</v>
      </c>
      <c r="E33" s="386">
        <v>13.7</v>
      </c>
      <c r="F33" s="387">
        <f t="shared" si="0"/>
        <v>0</v>
      </c>
      <c r="G33" s="365"/>
      <c r="H33" s="365"/>
      <c r="I33" s="400"/>
    </row>
    <row r="34" spans="1:9" ht="18">
      <c r="A34" s="1005" t="s">
        <v>395</v>
      </c>
      <c r="B34" s="388" t="s">
        <v>399</v>
      </c>
      <c r="C34" s="379">
        <v>12</v>
      </c>
      <c r="D34" s="379">
        <v>2</v>
      </c>
      <c r="E34" s="386">
        <v>13.7</v>
      </c>
      <c r="F34" s="387">
        <f t="shared" si="0"/>
        <v>0</v>
      </c>
      <c r="G34" s="365"/>
      <c r="H34" s="365"/>
      <c r="I34" s="400"/>
    </row>
    <row r="35" spans="1:9" ht="21" customHeight="1">
      <c r="A35" s="380" t="s">
        <v>400</v>
      </c>
      <c r="B35" s="381" t="s">
        <v>401</v>
      </c>
      <c r="C35" s="382"/>
      <c r="D35" s="382"/>
      <c r="E35" s="383"/>
      <c r="F35" s="384"/>
      <c r="G35" s="365"/>
      <c r="H35" s="365"/>
      <c r="I35" s="400"/>
    </row>
    <row r="36" spans="1:9" ht="111.75" customHeight="1">
      <c r="A36" s="376">
        <v>2</v>
      </c>
      <c r="B36" s="377" t="s">
        <v>402</v>
      </c>
      <c r="C36" s="378">
        <f>SUM(C37:C61)</f>
        <v>110</v>
      </c>
      <c r="D36" s="378">
        <f>SUM(D37:D61)</f>
        <v>44</v>
      </c>
      <c r="E36" s="379"/>
      <c r="F36" s="378">
        <f>SUM(F38:F60)</f>
        <v>0</v>
      </c>
      <c r="G36" s="365"/>
      <c r="H36" s="365"/>
      <c r="I36" s="400"/>
    </row>
    <row r="37" spans="1:9" ht="21" customHeight="1">
      <c r="A37" s="380" t="s">
        <v>393</v>
      </c>
      <c r="B37" s="381" t="s">
        <v>403</v>
      </c>
      <c r="C37" s="382"/>
      <c r="D37" s="382"/>
      <c r="E37" s="390"/>
      <c r="F37" s="384"/>
      <c r="G37" s="365"/>
      <c r="H37" s="365"/>
      <c r="I37" s="400"/>
    </row>
    <row r="38" spans="1:9" ht="18">
      <c r="A38" s="1005" t="s">
        <v>395</v>
      </c>
      <c r="B38" s="385" t="s">
        <v>275</v>
      </c>
      <c r="C38" s="379">
        <v>5</v>
      </c>
      <c r="D38" s="379">
        <v>2</v>
      </c>
      <c r="E38" s="391">
        <v>8</v>
      </c>
      <c r="F38" s="387">
        <f t="shared" ref="F38:F43" si="1">E38*1.8*12*0</f>
        <v>0</v>
      </c>
      <c r="G38" s="365"/>
      <c r="H38" s="365"/>
      <c r="I38" s="400"/>
    </row>
    <row r="39" spans="1:9" ht="18">
      <c r="A39" s="1005" t="s">
        <v>395</v>
      </c>
      <c r="B39" s="385" t="s">
        <v>360</v>
      </c>
      <c r="C39" s="379">
        <v>5</v>
      </c>
      <c r="D39" s="379">
        <v>2</v>
      </c>
      <c r="E39" s="391">
        <v>8</v>
      </c>
      <c r="F39" s="387">
        <f t="shared" si="1"/>
        <v>0</v>
      </c>
      <c r="G39" s="365"/>
      <c r="H39" s="365"/>
      <c r="I39" s="400"/>
    </row>
    <row r="40" spans="1:9" ht="18">
      <c r="A40" s="1005" t="s">
        <v>395</v>
      </c>
      <c r="B40" s="385" t="s">
        <v>362</v>
      </c>
      <c r="C40" s="379">
        <v>5</v>
      </c>
      <c r="D40" s="379">
        <v>2</v>
      </c>
      <c r="E40" s="391">
        <v>8</v>
      </c>
      <c r="F40" s="387">
        <f t="shared" si="1"/>
        <v>0</v>
      </c>
      <c r="G40" s="365"/>
      <c r="H40" s="365"/>
      <c r="I40" s="400"/>
    </row>
    <row r="41" spans="1:9" ht="18">
      <c r="A41" s="1005" t="s">
        <v>395</v>
      </c>
      <c r="B41" s="385" t="s">
        <v>366</v>
      </c>
      <c r="C41" s="379">
        <v>5</v>
      </c>
      <c r="D41" s="379">
        <v>2</v>
      </c>
      <c r="E41" s="391">
        <v>8</v>
      </c>
      <c r="F41" s="387">
        <f t="shared" si="1"/>
        <v>0</v>
      </c>
      <c r="G41" s="365"/>
      <c r="H41" s="365"/>
      <c r="I41" s="400"/>
    </row>
    <row r="42" spans="1:9" ht="18">
      <c r="A42" s="1005" t="s">
        <v>395</v>
      </c>
      <c r="B42" s="385" t="s">
        <v>370</v>
      </c>
      <c r="C42" s="379">
        <v>5</v>
      </c>
      <c r="D42" s="379">
        <v>2</v>
      </c>
      <c r="E42" s="391">
        <v>8</v>
      </c>
      <c r="F42" s="387">
        <f t="shared" si="1"/>
        <v>0</v>
      </c>
      <c r="G42" s="365"/>
      <c r="H42" s="365"/>
      <c r="I42" s="400"/>
    </row>
    <row r="43" spans="1:9" ht="18">
      <c r="A43" s="1005" t="s">
        <v>395</v>
      </c>
      <c r="B43" s="385" t="s">
        <v>371</v>
      </c>
      <c r="C43" s="379">
        <v>5</v>
      </c>
      <c r="D43" s="379">
        <v>2</v>
      </c>
      <c r="E43" s="391">
        <v>8</v>
      </c>
      <c r="F43" s="387">
        <f t="shared" si="1"/>
        <v>0</v>
      </c>
      <c r="G43" s="365"/>
      <c r="H43" s="365"/>
      <c r="I43" s="400"/>
    </row>
    <row r="44" spans="1:9" ht="18">
      <c r="A44" s="380" t="s">
        <v>396</v>
      </c>
      <c r="B44" s="381" t="s">
        <v>404</v>
      </c>
      <c r="C44" s="379"/>
      <c r="D44" s="379"/>
      <c r="E44" s="391"/>
      <c r="F44" s="392"/>
      <c r="G44" s="393"/>
      <c r="H44" s="393"/>
      <c r="I44" s="401"/>
    </row>
    <row r="45" spans="1:9" ht="18">
      <c r="A45" s="1005" t="s">
        <v>395</v>
      </c>
      <c r="B45" s="388" t="s">
        <v>351</v>
      </c>
      <c r="C45" s="379">
        <v>5</v>
      </c>
      <c r="D45" s="379">
        <v>2</v>
      </c>
      <c r="E45" s="391">
        <v>7.5</v>
      </c>
      <c r="F45" s="387">
        <f t="shared" ref="F45:F60" si="2">E45*1.8*12*0</f>
        <v>0</v>
      </c>
      <c r="G45" s="393"/>
      <c r="H45" s="393"/>
      <c r="I45" s="401"/>
    </row>
    <row r="46" spans="1:9" ht="18">
      <c r="A46" s="1005" t="s">
        <v>395</v>
      </c>
      <c r="B46" s="388" t="s">
        <v>352</v>
      </c>
      <c r="C46" s="379">
        <v>5</v>
      </c>
      <c r="D46" s="379">
        <v>2</v>
      </c>
      <c r="E46" s="391">
        <v>7.5</v>
      </c>
      <c r="F46" s="387">
        <f t="shared" si="2"/>
        <v>0</v>
      </c>
      <c r="G46" s="393"/>
      <c r="H46" s="393"/>
      <c r="I46" s="401"/>
    </row>
    <row r="47" spans="1:9" ht="18">
      <c r="A47" s="1005" t="s">
        <v>395</v>
      </c>
      <c r="B47" s="388" t="s">
        <v>353</v>
      </c>
      <c r="C47" s="379">
        <v>5</v>
      </c>
      <c r="D47" s="379">
        <v>2</v>
      </c>
      <c r="E47" s="391">
        <v>7.5</v>
      </c>
      <c r="F47" s="387">
        <f t="shared" si="2"/>
        <v>0</v>
      </c>
      <c r="G47" s="393"/>
      <c r="H47" s="393"/>
      <c r="I47" s="401"/>
    </row>
    <row r="48" spans="1:9" ht="18">
      <c r="A48" s="1005" t="s">
        <v>395</v>
      </c>
      <c r="B48" s="388" t="s">
        <v>354</v>
      </c>
      <c r="C48" s="379">
        <v>5</v>
      </c>
      <c r="D48" s="379">
        <v>2</v>
      </c>
      <c r="E48" s="391">
        <v>7.5</v>
      </c>
      <c r="F48" s="387">
        <f t="shared" si="2"/>
        <v>0</v>
      </c>
      <c r="G48" s="393"/>
      <c r="H48" s="393"/>
      <c r="I48" s="401"/>
    </row>
    <row r="49" spans="1:9" ht="18">
      <c r="A49" s="1005" t="s">
        <v>395</v>
      </c>
      <c r="B49" s="388" t="s">
        <v>355</v>
      </c>
      <c r="C49" s="379">
        <v>5</v>
      </c>
      <c r="D49" s="379">
        <v>2</v>
      </c>
      <c r="E49" s="391">
        <v>7.5</v>
      </c>
      <c r="F49" s="387">
        <f t="shared" si="2"/>
        <v>0</v>
      </c>
      <c r="G49" s="393"/>
      <c r="H49" s="393"/>
      <c r="I49" s="401"/>
    </row>
    <row r="50" spans="1:9" ht="18">
      <c r="A50" s="1005" t="s">
        <v>395</v>
      </c>
      <c r="B50" s="388" t="s">
        <v>356</v>
      </c>
      <c r="C50" s="379">
        <v>5</v>
      </c>
      <c r="D50" s="379">
        <v>2</v>
      </c>
      <c r="E50" s="391">
        <v>7.5</v>
      </c>
      <c r="F50" s="387">
        <f t="shared" si="2"/>
        <v>0</v>
      </c>
      <c r="G50" s="393"/>
      <c r="H50" s="393"/>
      <c r="I50" s="401"/>
    </row>
    <row r="51" spans="1:9" ht="18">
      <c r="A51" s="1005" t="s">
        <v>395</v>
      </c>
      <c r="B51" s="388" t="s">
        <v>357</v>
      </c>
      <c r="C51" s="379">
        <v>5</v>
      </c>
      <c r="D51" s="379">
        <v>2</v>
      </c>
      <c r="E51" s="391">
        <v>7.5</v>
      </c>
      <c r="F51" s="387">
        <f t="shared" si="2"/>
        <v>0</v>
      </c>
      <c r="G51" s="393"/>
      <c r="H51" s="393"/>
      <c r="I51" s="401"/>
    </row>
    <row r="52" spans="1:9" ht="18">
      <c r="A52" s="1005" t="s">
        <v>395</v>
      </c>
      <c r="B52" s="388" t="s">
        <v>358</v>
      </c>
      <c r="C52" s="379">
        <v>5</v>
      </c>
      <c r="D52" s="379">
        <v>2</v>
      </c>
      <c r="E52" s="391">
        <v>7.5</v>
      </c>
      <c r="F52" s="387">
        <f t="shared" si="2"/>
        <v>0</v>
      </c>
      <c r="G52" s="393"/>
      <c r="H52" s="393"/>
      <c r="I52" s="401"/>
    </row>
    <row r="53" spans="1:9" ht="18">
      <c r="A53" s="1005" t="s">
        <v>395</v>
      </c>
      <c r="B53" s="389" t="s">
        <v>359</v>
      </c>
      <c r="C53" s="379">
        <v>5</v>
      </c>
      <c r="D53" s="379">
        <v>2</v>
      </c>
      <c r="E53" s="391">
        <v>7.5</v>
      </c>
      <c r="F53" s="387">
        <f t="shared" si="2"/>
        <v>0</v>
      </c>
      <c r="G53" s="393"/>
      <c r="H53" s="393"/>
      <c r="I53" s="401"/>
    </row>
    <row r="54" spans="1:9" ht="18">
      <c r="A54" s="1005" t="s">
        <v>395</v>
      </c>
      <c r="B54" s="388" t="s">
        <v>361</v>
      </c>
      <c r="C54" s="379">
        <v>5</v>
      </c>
      <c r="D54" s="379">
        <v>2</v>
      </c>
      <c r="E54" s="391">
        <v>7.5</v>
      </c>
      <c r="F54" s="387">
        <f t="shared" si="2"/>
        <v>0</v>
      </c>
      <c r="G54" s="393"/>
      <c r="H54" s="393"/>
      <c r="I54" s="401"/>
    </row>
    <row r="55" spans="1:9" ht="18">
      <c r="A55" s="1005" t="s">
        <v>395</v>
      </c>
      <c r="B55" s="388" t="s">
        <v>363</v>
      </c>
      <c r="C55" s="379">
        <v>5</v>
      </c>
      <c r="D55" s="379">
        <v>2</v>
      </c>
      <c r="E55" s="391">
        <v>7.5</v>
      </c>
      <c r="F55" s="387">
        <f t="shared" si="2"/>
        <v>0</v>
      </c>
      <c r="G55" s="393"/>
      <c r="H55" s="393"/>
      <c r="I55" s="401"/>
    </row>
    <row r="56" spans="1:9" ht="18">
      <c r="A56" s="1005" t="s">
        <v>395</v>
      </c>
      <c r="B56" s="388" t="s">
        <v>365</v>
      </c>
      <c r="C56" s="379">
        <v>5</v>
      </c>
      <c r="D56" s="379">
        <v>2</v>
      </c>
      <c r="E56" s="391">
        <v>7.5</v>
      </c>
      <c r="F56" s="387">
        <f t="shared" si="2"/>
        <v>0</v>
      </c>
      <c r="G56" s="393"/>
      <c r="H56" s="393"/>
      <c r="I56" s="401"/>
    </row>
    <row r="57" spans="1:9" ht="18">
      <c r="A57" s="1005" t="s">
        <v>395</v>
      </c>
      <c r="B57" s="388" t="s">
        <v>364</v>
      </c>
      <c r="C57" s="379">
        <v>5</v>
      </c>
      <c r="D57" s="379">
        <v>2</v>
      </c>
      <c r="E57" s="391">
        <v>7.5</v>
      </c>
      <c r="F57" s="387">
        <f t="shared" si="2"/>
        <v>0</v>
      </c>
      <c r="G57" s="393"/>
      <c r="H57" s="393"/>
      <c r="I57" s="401"/>
    </row>
    <row r="58" spans="1:9" ht="18">
      <c r="A58" s="1005" t="s">
        <v>395</v>
      </c>
      <c r="B58" s="388" t="s">
        <v>367</v>
      </c>
      <c r="C58" s="379">
        <v>5</v>
      </c>
      <c r="D58" s="379">
        <v>2</v>
      </c>
      <c r="E58" s="391">
        <v>7.5</v>
      </c>
      <c r="F58" s="387">
        <f t="shared" si="2"/>
        <v>0</v>
      </c>
      <c r="G58" s="393"/>
      <c r="H58" s="393"/>
      <c r="I58" s="401"/>
    </row>
    <row r="59" spans="1:9" ht="18">
      <c r="A59" s="1005" t="s">
        <v>395</v>
      </c>
      <c r="B59" s="388" t="s">
        <v>398</v>
      </c>
      <c r="C59" s="379">
        <v>5</v>
      </c>
      <c r="D59" s="379">
        <v>2</v>
      </c>
      <c r="E59" s="391">
        <v>7.5</v>
      </c>
      <c r="F59" s="387">
        <f t="shared" si="2"/>
        <v>0</v>
      </c>
      <c r="G59" s="393"/>
      <c r="H59" s="393"/>
      <c r="I59" s="401"/>
    </row>
    <row r="60" spans="1:9" ht="18">
      <c r="A60" s="1005" t="s">
        <v>395</v>
      </c>
      <c r="B60" s="388" t="s">
        <v>399</v>
      </c>
      <c r="C60" s="379">
        <v>5</v>
      </c>
      <c r="D60" s="379">
        <v>2</v>
      </c>
      <c r="E60" s="391">
        <v>7.5</v>
      </c>
      <c r="F60" s="387">
        <f t="shared" si="2"/>
        <v>0</v>
      </c>
      <c r="G60" s="393"/>
      <c r="H60" s="393"/>
      <c r="I60" s="401"/>
    </row>
    <row r="61" spans="1:9" ht="18">
      <c r="A61" s="380" t="s">
        <v>400</v>
      </c>
      <c r="B61" s="381" t="s">
        <v>405</v>
      </c>
      <c r="C61" s="382"/>
      <c r="D61" s="382"/>
      <c r="E61" s="390"/>
      <c r="F61" s="384"/>
      <c r="G61" s="393"/>
      <c r="H61" s="393"/>
      <c r="I61" s="401"/>
    </row>
    <row r="62" spans="1:9" ht="18">
      <c r="A62" s="394" t="s">
        <v>31</v>
      </c>
      <c r="B62" s="395" t="s">
        <v>406</v>
      </c>
      <c r="C62" s="372">
        <f>C63</f>
        <v>87</v>
      </c>
      <c r="D62" s="372">
        <v>120</v>
      </c>
      <c r="E62" s="372"/>
      <c r="F62" s="372">
        <f>F63</f>
        <v>0</v>
      </c>
      <c r="G62" s="393"/>
      <c r="H62" s="393"/>
      <c r="I62" s="401"/>
    </row>
    <row r="63" spans="1:9" ht="57.75" customHeight="1">
      <c r="A63" s="376">
        <v>1</v>
      </c>
      <c r="B63" s="396" t="s">
        <v>407</v>
      </c>
      <c r="C63" s="378">
        <f>C64+C86</f>
        <v>87</v>
      </c>
      <c r="D63" s="378"/>
      <c r="E63" s="379"/>
      <c r="F63" s="378">
        <f>F64+F86</f>
        <v>0</v>
      </c>
      <c r="G63" s="393"/>
      <c r="H63" s="393"/>
      <c r="I63" s="401"/>
    </row>
    <row r="64" spans="1:9" ht="97.5" customHeight="1">
      <c r="A64" s="380" t="s">
        <v>393</v>
      </c>
      <c r="B64" s="397" t="s">
        <v>408</v>
      </c>
      <c r="C64" s="384">
        <f>SUM(C65:C85)</f>
        <v>63</v>
      </c>
      <c r="D64" s="384"/>
      <c r="E64" s="398"/>
      <c r="F64" s="384">
        <f>SUM(F65:F85)</f>
        <v>0</v>
      </c>
      <c r="G64" s="399"/>
      <c r="H64" s="399"/>
      <c r="I64" s="402"/>
    </row>
    <row r="65" spans="1:9" ht="18">
      <c r="A65" s="1005" t="s">
        <v>395</v>
      </c>
      <c r="B65" s="385" t="s">
        <v>275</v>
      </c>
      <c r="C65" s="384">
        <v>3</v>
      </c>
      <c r="D65" s="384">
        <v>8</v>
      </c>
      <c r="E65" s="387">
        <v>1</v>
      </c>
      <c r="F65" s="387">
        <f t="shared" ref="F65:F85" si="3">E65*1.8*12*0</f>
        <v>0</v>
      </c>
      <c r="G65" s="399"/>
      <c r="H65" s="399"/>
      <c r="I65" s="402"/>
    </row>
    <row r="66" spans="1:9" ht="18">
      <c r="A66" s="1005" t="s">
        <v>395</v>
      </c>
      <c r="B66" s="385" t="s">
        <v>360</v>
      </c>
      <c r="C66" s="384">
        <v>3</v>
      </c>
      <c r="D66" s="384">
        <v>5</v>
      </c>
      <c r="E66" s="387">
        <v>1.66</v>
      </c>
      <c r="F66" s="387">
        <f t="shared" si="3"/>
        <v>0</v>
      </c>
      <c r="G66" s="399"/>
      <c r="H66" s="399"/>
      <c r="I66" s="402"/>
    </row>
    <row r="67" spans="1:9" ht="18">
      <c r="A67" s="1005" t="s">
        <v>395</v>
      </c>
      <c r="B67" s="385" t="s">
        <v>362</v>
      </c>
      <c r="C67" s="384">
        <v>3</v>
      </c>
      <c r="D67" s="384">
        <v>5</v>
      </c>
      <c r="E67" s="387">
        <v>1.66</v>
      </c>
      <c r="F67" s="387">
        <f t="shared" si="3"/>
        <v>0</v>
      </c>
      <c r="G67" s="399"/>
      <c r="H67" s="399"/>
      <c r="I67" s="402"/>
    </row>
    <row r="68" spans="1:9" ht="18">
      <c r="A68" s="1005" t="s">
        <v>395</v>
      </c>
      <c r="B68" s="385" t="s">
        <v>366</v>
      </c>
      <c r="C68" s="384">
        <v>3</v>
      </c>
      <c r="D68" s="384">
        <v>6</v>
      </c>
      <c r="E68" s="387">
        <v>1.66</v>
      </c>
      <c r="F68" s="387">
        <f t="shared" si="3"/>
        <v>0</v>
      </c>
      <c r="G68" s="399"/>
      <c r="H68" s="399"/>
      <c r="I68" s="402"/>
    </row>
    <row r="69" spans="1:9" ht="18">
      <c r="A69" s="1005" t="s">
        <v>395</v>
      </c>
      <c r="B69" s="385" t="s">
        <v>370</v>
      </c>
      <c r="C69" s="384">
        <v>3</v>
      </c>
      <c r="D69" s="384">
        <v>5</v>
      </c>
      <c r="E69" s="387">
        <v>1.66</v>
      </c>
      <c r="F69" s="387">
        <f t="shared" si="3"/>
        <v>0</v>
      </c>
      <c r="G69" s="399"/>
      <c r="H69" s="399"/>
      <c r="I69" s="402"/>
    </row>
    <row r="70" spans="1:9" ht="18">
      <c r="A70" s="1005" t="s">
        <v>395</v>
      </c>
      <c r="B70" s="385" t="s">
        <v>371</v>
      </c>
      <c r="C70" s="384">
        <v>3</v>
      </c>
      <c r="D70" s="384">
        <v>9</v>
      </c>
      <c r="E70" s="387">
        <v>1.66</v>
      </c>
      <c r="F70" s="387">
        <f t="shared" si="3"/>
        <v>0</v>
      </c>
      <c r="G70" s="399"/>
      <c r="H70" s="399"/>
      <c r="I70" s="402"/>
    </row>
    <row r="71" spans="1:9" ht="18">
      <c r="A71" s="1005" t="s">
        <v>395</v>
      </c>
      <c r="B71" s="388" t="s">
        <v>351</v>
      </c>
      <c r="C71" s="384">
        <v>3</v>
      </c>
      <c r="D71" s="384">
        <v>5</v>
      </c>
      <c r="E71" s="387">
        <v>1.66</v>
      </c>
      <c r="F71" s="387">
        <f t="shared" si="3"/>
        <v>0</v>
      </c>
      <c r="G71" s="399"/>
      <c r="H71" s="399"/>
      <c r="I71" s="402"/>
    </row>
    <row r="72" spans="1:9" ht="18">
      <c r="A72" s="1005" t="s">
        <v>395</v>
      </c>
      <c r="B72" s="388" t="s">
        <v>352</v>
      </c>
      <c r="C72" s="384">
        <v>3</v>
      </c>
      <c r="D72" s="384">
        <v>4</v>
      </c>
      <c r="E72" s="387">
        <v>1.66</v>
      </c>
      <c r="F72" s="387">
        <f t="shared" si="3"/>
        <v>0</v>
      </c>
      <c r="G72" s="399"/>
      <c r="H72" s="399"/>
      <c r="I72" s="402"/>
    </row>
    <row r="73" spans="1:9" ht="18">
      <c r="A73" s="1005" t="s">
        <v>395</v>
      </c>
      <c r="B73" s="388" t="s">
        <v>353</v>
      </c>
      <c r="C73" s="384">
        <v>3</v>
      </c>
      <c r="D73" s="384">
        <v>5</v>
      </c>
      <c r="E73" s="387">
        <v>1.66</v>
      </c>
      <c r="F73" s="387">
        <f t="shared" si="3"/>
        <v>0</v>
      </c>
      <c r="G73" s="399"/>
      <c r="H73" s="399"/>
      <c r="I73" s="402"/>
    </row>
    <row r="74" spans="1:9" ht="18">
      <c r="A74" s="1005" t="s">
        <v>395</v>
      </c>
      <c r="B74" s="388" t="s">
        <v>354</v>
      </c>
      <c r="C74" s="384">
        <v>3</v>
      </c>
      <c r="D74" s="384">
        <v>3</v>
      </c>
      <c r="E74" s="387">
        <v>1.66</v>
      </c>
      <c r="F74" s="387">
        <f t="shared" si="3"/>
        <v>0</v>
      </c>
      <c r="G74" s="399"/>
      <c r="H74" s="399"/>
      <c r="I74" s="402"/>
    </row>
    <row r="75" spans="1:9" ht="18">
      <c r="A75" s="1005" t="s">
        <v>395</v>
      </c>
      <c r="B75" s="388" t="s">
        <v>355</v>
      </c>
      <c r="C75" s="384">
        <v>3</v>
      </c>
      <c r="D75" s="384">
        <v>5</v>
      </c>
      <c r="E75" s="387">
        <v>1.66</v>
      </c>
      <c r="F75" s="387">
        <f t="shared" si="3"/>
        <v>0</v>
      </c>
      <c r="G75" s="399"/>
      <c r="H75" s="399"/>
      <c r="I75" s="402"/>
    </row>
    <row r="76" spans="1:9" ht="18">
      <c r="A76" s="1005" t="s">
        <v>395</v>
      </c>
      <c r="B76" s="388" t="s">
        <v>356</v>
      </c>
      <c r="C76" s="384">
        <v>3</v>
      </c>
      <c r="D76" s="384">
        <v>4</v>
      </c>
      <c r="E76" s="387">
        <v>1.66</v>
      </c>
      <c r="F76" s="387">
        <f t="shared" si="3"/>
        <v>0</v>
      </c>
      <c r="G76" s="399"/>
      <c r="H76" s="399"/>
      <c r="I76" s="402"/>
    </row>
    <row r="77" spans="1:9" ht="18">
      <c r="A77" s="1005" t="s">
        <v>395</v>
      </c>
      <c r="B77" s="388" t="s">
        <v>357</v>
      </c>
      <c r="C77" s="384">
        <v>3</v>
      </c>
      <c r="D77" s="384">
        <v>5</v>
      </c>
      <c r="E77" s="387">
        <v>1.66</v>
      </c>
      <c r="F77" s="387">
        <f t="shared" si="3"/>
        <v>0</v>
      </c>
      <c r="G77" s="399"/>
      <c r="H77" s="399"/>
      <c r="I77" s="402"/>
    </row>
    <row r="78" spans="1:9" ht="18">
      <c r="A78" s="1005" t="s">
        <v>395</v>
      </c>
      <c r="B78" s="388" t="s">
        <v>358</v>
      </c>
      <c r="C78" s="384">
        <v>3</v>
      </c>
      <c r="D78" s="378">
        <v>1</v>
      </c>
      <c r="E78" s="387">
        <v>1.66</v>
      </c>
      <c r="F78" s="387">
        <f t="shared" si="3"/>
        <v>0</v>
      </c>
      <c r="G78" s="399"/>
      <c r="H78" s="399"/>
      <c r="I78" s="402"/>
    </row>
    <row r="79" spans="1:9" ht="18">
      <c r="A79" s="1005" t="s">
        <v>395</v>
      </c>
      <c r="B79" s="389" t="s">
        <v>359</v>
      </c>
      <c r="C79" s="384">
        <v>3</v>
      </c>
      <c r="D79" s="378">
        <v>3</v>
      </c>
      <c r="E79" s="387">
        <v>1.66</v>
      </c>
      <c r="F79" s="387">
        <f t="shared" si="3"/>
        <v>0</v>
      </c>
      <c r="G79" s="399"/>
      <c r="H79" s="399"/>
      <c r="I79" s="402"/>
    </row>
    <row r="80" spans="1:9" ht="18">
      <c r="A80" s="1005" t="s">
        <v>395</v>
      </c>
      <c r="B80" s="388" t="s">
        <v>363</v>
      </c>
      <c r="C80" s="384">
        <v>3</v>
      </c>
      <c r="D80" s="378">
        <v>5</v>
      </c>
      <c r="E80" s="387">
        <v>1.66</v>
      </c>
      <c r="F80" s="387">
        <f t="shared" si="3"/>
        <v>0</v>
      </c>
      <c r="G80" s="399"/>
      <c r="H80" s="399"/>
      <c r="I80" s="402"/>
    </row>
    <row r="81" spans="1:9" ht="18">
      <c r="A81" s="1005" t="s">
        <v>395</v>
      </c>
      <c r="B81" s="388" t="s">
        <v>365</v>
      </c>
      <c r="C81" s="384">
        <v>3</v>
      </c>
      <c r="D81" s="378">
        <v>4</v>
      </c>
      <c r="E81" s="387">
        <v>1.66</v>
      </c>
      <c r="F81" s="387">
        <f t="shared" si="3"/>
        <v>0</v>
      </c>
      <c r="G81" s="399"/>
      <c r="H81" s="399"/>
      <c r="I81" s="402"/>
    </row>
    <row r="82" spans="1:9" ht="18">
      <c r="A82" s="1005" t="s">
        <v>395</v>
      </c>
      <c r="B82" s="388" t="s">
        <v>364</v>
      </c>
      <c r="C82" s="384">
        <v>3</v>
      </c>
      <c r="D82" s="378">
        <v>5</v>
      </c>
      <c r="E82" s="387">
        <v>1.66</v>
      </c>
      <c r="F82" s="387">
        <f t="shared" si="3"/>
        <v>0</v>
      </c>
      <c r="G82" s="399"/>
      <c r="H82" s="399"/>
      <c r="I82" s="402"/>
    </row>
    <row r="83" spans="1:9" ht="18">
      <c r="A83" s="1005" t="s">
        <v>395</v>
      </c>
      <c r="B83" s="388" t="s">
        <v>367</v>
      </c>
      <c r="C83" s="384">
        <v>3</v>
      </c>
      <c r="D83" s="378">
        <v>5</v>
      </c>
      <c r="E83" s="387">
        <v>1.66</v>
      </c>
      <c r="F83" s="387">
        <f t="shared" si="3"/>
        <v>0</v>
      </c>
      <c r="G83" s="399"/>
      <c r="H83" s="399"/>
      <c r="I83" s="402"/>
    </row>
    <row r="84" spans="1:9" ht="18">
      <c r="A84" s="1005" t="s">
        <v>395</v>
      </c>
      <c r="B84" s="388" t="s">
        <v>398</v>
      </c>
      <c r="C84" s="384">
        <v>3</v>
      </c>
      <c r="D84" s="378">
        <v>3</v>
      </c>
      <c r="E84" s="387">
        <v>1.66</v>
      </c>
      <c r="F84" s="387">
        <f t="shared" si="3"/>
        <v>0</v>
      </c>
      <c r="G84" s="399"/>
      <c r="H84" s="399"/>
      <c r="I84" s="402"/>
    </row>
    <row r="85" spans="1:9" ht="18">
      <c r="A85" s="1005" t="s">
        <v>395</v>
      </c>
      <c r="B85" s="388" t="s">
        <v>399</v>
      </c>
      <c r="C85" s="384">
        <v>3</v>
      </c>
      <c r="D85" s="378">
        <v>3</v>
      </c>
      <c r="E85" s="387">
        <v>1.66</v>
      </c>
      <c r="F85" s="387">
        <f t="shared" si="3"/>
        <v>0</v>
      </c>
      <c r="G85" s="399"/>
      <c r="H85" s="399"/>
      <c r="I85" s="402"/>
    </row>
    <row r="86" spans="1:9" ht="36">
      <c r="A86" s="380" t="s">
        <v>396</v>
      </c>
      <c r="B86" s="397" t="s">
        <v>409</v>
      </c>
      <c r="C86" s="384">
        <f>SUM(C87:C94)</f>
        <v>24</v>
      </c>
      <c r="D86" s="384"/>
      <c r="E86" s="398"/>
      <c r="F86" s="384">
        <f>SUM(F87:F94)</f>
        <v>0</v>
      </c>
      <c r="G86" s="399"/>
      <c r="H86" s="399"/>
      <c r="I86" s="402"/>
    </row>
    <row r="87" spans="1:9" ht="18">
      <c r="A87" s="1005" t="s">
        <v>395</v>
      </c>
      <c r="B87" s="385" t="s">
        <v>370</v>
      </c>
      <c r="C87" s="378">
        <v>3</v>
      </c>
      <c r="D87" s="378">
        <v>2</v>
      </c>
      <c r="E87" s="387">
        <v>1</v>
      </c>
      <c r="F87" s="387">
        <f t="shared" ref="F87:F94" si="4">E87*1.8*12*0</f>
        <v>0</v>
      </c>
      <c r="G87" s="399"/>
      <c r="H87" s="399"/>
      <c r="I87" s="402"/>
    </row>
    <row r="88" spans="1:9" ht="18">
      <c r="A88" s="1005" t="s">
        <v>395</v>
      </c>
      <c r="B88" s="388" t="s">
        <v>352</v>
      </c>
      <c r="C88" s="378">
        <v>3</v>
      </c>
      <c r="D88" s="378">
        <v>2</v>
      </c>
      <c r="E88" s="387">
        <v>1</v>
      </c>
      <c r="F88" s="387">
        <f t="shared" si="4"/>
        <v>0</v>
      </c>
      <c r="G88" s="399"/>
      <c r="H88" s="399"/>
      <c r="I88" s="402"/>
    </row>
    <row r="89" spans="1:9" ht="18">
      <c r="A89" s="1005" t="s">
        <v>395</v>
      </c>
      <c r="B89" s="388" t="s">
        <v>353</v>
      </c>
      <c r="C89" s="378">
        <v>3</v>
      </c>
      <c r="D89" s="378">
        <v>1</v>
      </c>
      <c r="E89" s="387">
        <v>1</v>
      </c>
      <c r="F89" s="387">
        <f t="shared" si="4"/>
        <v>0</v>
      </c>
      <c r="G89" s="399"/>
      <c r="H89" s="399"/>
      <c r="I89" s="402"/>
    </row>
    <row r="90" spans="1:9" ht="18">
      <c r="A90" s="1005" t="s">
        <v>395</v>
      </c>
      <c r="B90" s="388" t="s">
        <v>354</v>
      </c>
      <c r="C90" s="378">
        <v>3</v>
      </c>
      <c r="D90" s="378">
        <v>3</v>
      </c>
      <c r="E90" s="387">
        <v>1</v>
      </c>
      <c r="F90" s="387">
        <f t="shared" si="4"/>
        <v>0</v>
      </c>
      <c r="G90" s="399"/>
      <c r="H90" s="399"/>
      <c r="I90" s="402"/>
    </row>
    <row r="91" spans="1:9" ht="18">
      <c r="A91" s="1005" t="s">
        <v>395</v>
      </c>
      <c r="B91" s="388" t="s">
        <v>358</v>
      </c>
      <c r="C91" s="378">
        <v>3</v>
      </c>
      <c r="D91" s="378">
        <v>4</v>
      </c>
      <c r="E91" s="387">
        <v>1</v>
      </c>
      <c r="F91" s="387">
        <f t="shared" si="4"/>
        <v>0</v>
      </c>
      <c r="G91" s="399"/>
      <c r="H91" s="399"/>
      <c r="I91" s="402"/>
    </row>
    <row r="92" spans="1:9" ht="18">
      <c r="A92" s="1005" t="s">
        <v>395</v>
      </c>
      <c r="B92" s="388" t="s">
        <v>361</v>
      </c>
      <c r="C92" s="378">
        <v>3</v>
      </c>
      <c r="D92" s="378">
        <v>5</v>
      </c>
      <c r="E92" s="387">
        <v>1</v>
      </c>
      <c r="F92" s="387">
        <f t="shared" si="4"/>
        <v>0</v>
      </c>
      <c r="G92" s="399"/>
      <c r="H92" s="399"/>
      <c r="I92" s="402"/>
    </row>
    <row r="93" spans="1:9" ht="18">
      <c r="A93" s="1005" t="s">
        <v>395</v>
      </c>
      <c r="B93" s="388" t="s">
        <v>398</v>
      </c>
      <c r="C93" s="378">
        <v>3</v>
      </c>
      <c r="D93" s="378">
        <v>2</v>
      </c>
      <c r="E93" s="387">
        <v>1</v>
      </c>
      <c r="F93" s="387">
        <f t="shared" si="4"/>
        <v>0</v>
      </c>
      <c r="G93" s="399"/>
      <c r="H93" s="399"/>
      <c r="I93" s="402"/>
    </row>
    <row r="94" spans="1:9" ht="18">
      <c r="A94" s="1005" t="s">
        <v>395</v>
      </c>
      <c r="B94" s="388" t="s">
        <v>399</v>
      </c>
      <c r="C94" s="378">
        <v>3</v>
      </c>
      <c r="D94" s="378">
        <v>3</v>
      </c>
      <c r="E94" s="387">
        <v>1</v>
      </c>
      <c r="F94" s="387">
        <f t="shared" si="4"/>
        <v>0</v>
      </c>
      <c r="G94" s="399"/>
      <c r="H94" s="399"/>
      <c r="I94" s="402"/>
    </row>
    <row r="95" spans="1:9" ht="18">
      <c r="A95" s="403"/>
      <c r="B95" s="404"/>
      <c r="C95" s="405"/>
      <c r="D95" s="405"/>
      <c r="E95" s="406"/>
      <c r="F95" s="405"/>
      <c r="G95" s="399"/>
      <c r="H95" s="399"/>
      <c r="I95" s="402"/>
    </row>
    <row r="96" spans="1:9" ht="18">
      <c r="A96" s="403"/>
      <c r="B96" s="404"/>
      <c r="C96" s="405"/>
      <c r="D96" s="405"/>
      <c r="E96" s="406"/>
      <c r="F96" s="405"/>
      <c r="G96" s="399"/>
      <c r="H96" s="399"/>
      <c r="I96" s="402"/>
    </row>
    <row r="97" spans="1:9" ht="18">
      <c r="A97" s="403"/>
      <c r="B97" s="404"/>
      <c r="C97" s="405"/>
      <c r="D97" s="405"/>
      <c r="E97" s="406"/>
      <c r="F97" s="405"/>
      <c r="G97" s="399"/>
      <c r="H97" s="399"/>
      <c r="I97" s="402"/>
    </row>
    <row r="98" spans="1:9" ht="18">
      <c r="A98" s="403"/>
      <c r="B98" s="404"/>
      <c r="C98" s="405"/>
      <c r="D98" s="405"/>
      <c r="E98" s="406"/>
      <c r="F98" s="405"/>
      <c r="G98" s="399"/>
      <c r="H98" s="399"/>
      <c r="I98" s="402"/>
    </row>
    <row r="99" spans="1:9" ht="18">
      <c r="A99" s="403"/>
      <c r="B99" s="404"/>
      <c r="C99" s="405"/>
      <c r="D99" s="405"/>
      <c r="E99" s="406"/>
      <c r="F99" s="405"/>
      <c r="G99" s="399"/>
      <c r="H99" s="399"/>
      <c r="I99" s="402"/>
    </row>
    <row r="100" spans="1:9" ht="18">
      <c r="A100" s="403"/>
      <c r="B100" s="404"/>
      <c r="C100" s="405"/>
      <c r="D100" s="405"/>
      <c r="E100" s="406"/>
      <c r="F100" s="405"/>
      <c r="G100" s="399"/>
      <c r="H100" s="399"/>
      <c r="I100" s="402"/>
    </row>
    <row r="101" spans="1:9" ht="18">
      <c r="A101" s="403"/>
      <c r="B101" s="404"/>
      <c r="C101" s="405"/>
      <c r="D101" s="405"/>
      <c r="E101" s="406"/>
      <c r="F101" s="405"/>
      <c r="G101" s="399"/>
      <c r="H101" s="399"/>
      <c r="I101" s="402"/>
    </row>
    <row r="102" spans="1:9" ht="18">
      <c r="A102" s="403"/>
      <c r="B102" s="404"/>
      <c r="C102" s="405"/>
      <c r="D102" s="405"/>
      <c r="E102" s="406"/>
      <c r="F102" s="405"/>
      <c r="G102" s="399"/>
      <c r="H102" s="399"/>
      <c r="I102" s="402"/>
    </row>
    <row r="103" spans="1:9" ht="18">
      <c r="A103" s="403"/>
      <c r="B103" s="404"/>
      <c r="C103" s="405"/>
      <c r="D103" s="405"/>
      <c r="E103" s="406"/>
      <c r="F103" s="405"/>
      <c r="G103" s="399"/>
      <c r="H103" s="399"/>
      <c r="I103" s="402"/>
    </row>
  </sheetData>
  <mergeCells count="5">
    <mergeCell ref="A1:F1"/>
    <mergeCell ref="A2:F2"/>
    <mergeCell ref="A3:F3"/>
    <mergeCell ref="A4:F4"/>
    <mergeCell ref="E5:F5"/>
  </mergeCells>
  <pageMargins left="0.5" right="0.25" top="0.5" bottom="0.5" header="0.3" footer="0"/>
  <pageSetup paperSize="9" orientation="portrait" r:id="rId1"/>
  <headerFoot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E31"/>
  <sheetViews>
    <sheetView workbookViewId="0">
      <selection activeCell="C6" sqref="C6:H6"/>
    </sheetView>
  </sheetViews>
  <sheetFormatPr defaultColWidth="8.69921875" defaultRowHeight="15"/>
  <cols>
    <col min="1" max="1" width="6.3984375" style="324" customWidth="1"/>
    <col min="2" max="2" width="14.69921875" style="323" customWidth="1"/>
    <col min="3" max="3" width="6.09765625" style="323" customWidth="1"/>
    <col min="4" max="4" width="8.5" style="323" customWidth="1"/>
    <col min="5" max="5" width="5.59765625" style="323" customWidth="1"/>
    <col min="6" max="6" width="8.5" style="323" customWidth="1"/>
    <col min="7" max="7" width="5.59765625" style="323" customWidth="1"/>
    <col min="8" max="8" width="8.5" style="323" customWidth="1"/>
    <col min="9" max="10" width="6.69921875" style="323" customWidth="1"/>
    <col min="11" max="11" width="6.8984375" style="323" customWidth="1"/>
    <col min="12" max="12" width="8.5" style="323" customWidth="1"/>
    <col min="13" max="13" width="5.5" style="323" customWidth="1"/>
    <col min="14" max="14" width="8.5" style="323" customWidth="1"/>
    <col min="15" max="15" width="5.5" style="323" customWidth="1"/>
    <col min="16" max="16" width="8.5" style="323" customWidth="1"/>
    <col min="17" max="17" width="5.5" style="323" customWidth="1"/>
    <col min="18" max="18" width="8.5" style="323" customWidth="1"/>
    <col min="19" max="19" width="5.3984375" style="324" customWidth="1"/>
    <col min="20" max="20" width="8.5" style="323" customWidth="1"/>
    <col min="21" max="21" width="5.5" style="324" customWidth="1"/>
    <col min="22" max="22" width="8.5" style="323" customWidth="1"/>
    <col min="23" max="23" width="5.5" style="324" customWidth="1"/>
    <col min="24" max="24" width="8.5" style="323" customWidth="1"/>
    <col min="25" max="25" width="5.3984375" style="324" customWidth="1"/>
    <col min="26" max="26" width="8.5" style="323" customWidth="1"/>
    <col min="27" max="27" width="7.09765625" style="324" customWidth="1"/>
    <col min="28" max="28" width="8.5" style="323" customWidth="1"/>
    <col min="29" max="29" width="9.69921875" style="323" customWidth="1"/>
    <col min="30" max="30" width="11.3984375" style="323" hidden="1" customWidth="1"/>
    <col min="31" max="31" width="8.69921875" style="323" hidden="1" customWidth="1"/>
    <col min="32" max="16384" width="8.69921875" style="323"/>
  </cols>
  <sheetData>
    <row r="1" spans="1:31" ht="15.6">
      <c r="A1" s="1181"/>
      <c r="B1" s="1181"/>
      <c r="C1" s="1181"/>
      <c r="D1" s="1181"/>
      <c r="E1" s="1181"/>
      <c r="F1" s="1181"/>
      <c r="G1" s="1181"/>
      <c r="H1" s="1181"/>
      <c r="I1" s="1181"/>
      <c r="J1" s="1181"/>
      <c r="K1" s="1181"/>
      <c r="L1" s="1181"/>
      <c r="M1" s="1181"/>
      <c r="N1" s="1181"/>
      <c r="O1" s="1181"/>
      <c r="P1" s="1181"/>
      <c r="Q1" s="1181"/>
      <c r="R1" s="1181"/>
      <c r="S1" s="1181"/>
      <c r="T1" s="1181"/>
      <c r="U1" s="1181"/>
      <c r="V1" s="1181"/>
      <c r="W1" s="1181"/>
      <c r="X1" s="1181"/>
      <c r="Y1" s="1181"/>
      <c r="Z1" s="1181"/>
      <c r="AA1" s="1181"/>
      <c r="AB1" s="1181"/>
      <c r="AC1" s="1181"/>
      <c r="AD1" s="341"/>
      <c r="AE1" s="342"/>
    </row>
    <row r="2" spans="1:31" ht="64.5" customHeight="1">
      <c r="A2" s="1182" t="s">
        <v>410</v>
      </c>
      <c r="B2" s="1182"/>
      <c r="C2" s="1182"/>
      <c r="D2" s="1182"/>
      <c r="E2" s="1182"/>
      <c r="F2" s="1182"/>
      <c r="G2" s="1182"/>
      <c r="H2" s="1182"/>
      <c r="I2" s="1182"/>
      <c r="J2" s="1182"/>
      <c r="K2" s="1182"/>
      <c r="L2" s="1182"/>
      <c r="M2" s="1182"/>
      <c r="N2" s="1182"/>
      <c r="O2" s="1182"/>
      <c r="P2" s="1182"/>
      <c r="Q2" s="1182"/>
      <c r="R2" s="1182"/>
      <c r="S2" s="1182"/>
      <c r="T2" s="1182"/>
      <c r="U2" s="1182"/>
      <c r="V2" s="1182"/>
      <c r="W2" s="1182"/>
      <c r="X2" s="1182"/>
      <c r="Y2" s="1182"/>
      <c r="Z2" s="1182"/>
      <c r="AA2" s="1182"/>
      <c r="AB2" s="1182"/>
      <c r="AC2" s="1182"/>
      <c r="AD2" s="341"/>
      <c r="AE2" s="342"/>
    </row>
    <row r="3" spans="1:31" ht="15.6">
      <c r="A3" s="1183"/>
      <c r="B3" s="1183"/>
      <c r="C3" s="1183"/>
      <c r="D3" s="1183"/>
      <c r="E3" s="1183"/>
      <c r="F3" s="1183"/>
      <c r="G3" s="1183"/>
      <c r="H3" s="1183"/>
      <c r="I3" s="1183"/>
      <c r="J3" s="1183"/>
      <c r="K3" s="1183"/>
      <c r="L3" s="1183"/>
      <c r="M3" s="1183"/>
      <c r="N3" s="1183"/>
      <c r="O3" s="1183"/>
      <c r="P3" s="1183"/>
      <c r="Q3" s="1183"/>
      <c r="R3" s="1183"/>
      <c r="S3" s="1183"/>
      <c r="T3" s="1183"/>
      <c r="U3" s="1183"/>
      <c r="V3" s="1183"/>
      <c r="W3" s="1183"/>
      <c r="X3" s="1183"/>
      <c r="Y3" s="1183"/>
      <c r="Z3" s="1183"/>
      <c r="AA3" s="1183"/>
      <c r="AB3" s="1183"/>
      <c r="AC3" s="1183"/>
      <c r="AD3" s="341"/>
      <c r="AE3" s="342"/>
    </row>
    <row r="4" spans="1:31" ht="15.6" hidden="1">
      <c r="A4" s="1183" t="str">
        <f>'[2]PC HDND, cap uy'!A4:M4</f>
        <v>(Kèm theo Công văn số            /UBND-TC ngày 01/9/2021 của UBND huyện)</v>
      </c>
      <c r="B4" s="1183"/>
      <c r="C4" s="1183"/>
      <c r="D4" s="1183"/>
      <c r="E4" s="1183"/>
      <c r="F4" s="1183"/>
      <c r="G4" s="1183"/>
      <c r="H4" s="1183"/>
      <c r="I4" s="1183"/>
      <c r="J4" s="1183"/>
      <c r="K4" s="1183"/>
      <c r="L4" s="1183"/>
      <c r="M4" s="1183"/>
      <c r="N4" s="1183"/>
      <c r="O4" s="1183"/>
      <c r="P4" s="1183"/>
      <c r="Q4" s="1183"/>
      <c r="R4" s="1183"/>
      <c r="S4" s="1183"/>
      <c r="T4" s="1183"/>
      <c r="U4" s="1183"/>
      <c r="V4" s="1183"/>
      <c r="W4" s="1183"/>
      <c r="X4" s="1183"/>
      <c r="Y4" s="1183"/>
      <c r="Z4" s="1183"/>
      <c r="AA4" s="1183"/>
      <c r="AB4" s="1183"/>
      <c r="AC4" s="1183"/>
      <c r="AD4" s="341"/>
      <c r="AE4" s="342"/>
    </row>
    <row r="5" spans="1:31" ht="15" customHeight="1">
      <c r="A5" s="325"/>
      <c r="B5" s="326"/>
      <c r="C5" s="326"/>
      <c r="D5" s="326"/>
      <c r="E5" s="326"/>
      <c r="F5" s="326"/>
      <c r="G5" s="326"/>
      <c r="H5" s="326"/>
      <c r="I5" s="326"/>
      <c r="J5" s="326"/>
      <c r="K5" s="326"/>
      <c r="L5" s="326"/>
      <c r="M5" s="326"/>
      <c r="N5" s="326"/>
      <c r="O5" s="326"/>
      <c r="P5" s="326"/>
      <c r="Q5" s="326"/>
      <c r="R5" s="326"/>
      <c r="S5" s="325"/>
      <c r="T5" s="326"/>
      <c r="U5" s="325"/>
      <c r="V5" s="326"/>
      <c r="W5" s="325"/>
      <c r="X5" s="326"/>
      <c r="Y5" s="325"/>
      <c r="Z5" s="326"/>
      <c r="AA5" s="325"/>
      <c r="AB5" s="1184" t="s">
        <v>1</v>
      </c>
      <c r="AC5" s="1184"/>
      <c r="AD5" s="343"/>
      <c r="AE5" s="342"/>
    </row>
    <row r="6" spans="1:31" ht="112.5" customHeight="1">
      <c r="A6" s="1166" t="s">
        <v>52</v>
      </c>
      <c r="B6" s="1167" t="s">
        <v>172</v>
      </c>
      <c r="C6" s="1172" t="s">
        <v>411</v>
      </c>
      <c r="D6" s="1173"/>
      <c r="E6" s="1173"/>
      <c r="F6" s="1173"/>
      <c r="G6" s="1173"/>
      <c r="H6" s="1173"/>
      <c r="I6" s="1174" t="s">
        <v>412</v>
      </c>
      <c r="J6" s="1175"/>
      <c r="K6" s="1175"/>
      <c r="L6" s="1175"/>
      <c r="M6" s="1175"/>
      <c r="N6" s="1176"/>
      <c r="O6" s="1177" t="s">
        <v>413</v>
      </c>
      <c r="P6" s="1178"/>
      <c r="Q6" s="1178"/>
      <c r="R6" s="1178"/>
      <c r="S6" s="1178"/>
      <c r="T6" s="1179"/>
      <c r="U6" s="1177" t="s">
        <v>414</v>
      </c>
      <c r="V6" s="1178"/>
      <c r="W6" s="1178"/>
      <c r="X6" s="1178"/>
      <c r="Y6" s="1178"/>
      <c r="Z6" s="1179"/>
      <c r="AA6" s="1161" t="s">
        <v>415</v>
      </c>
      <c r="AB6" s="1162"/>
      <c r="AC6" s="1168" t="s">
        <v>416</v>
      </c>
      <c r="AD6" s="1171" t="s">
        <v>417</v>
      </c>
      <c r="AE6" s="1160" t="s">
        <v>418</v>
      </c>
    </row>
    <row r="7" spans="1:31" ht="47.25" customHeight="1">
      <c r="A7" s="1166"/>
      <c r="B7" s="1167"/>
      <c r="C7" s="1180" t="s">
        <v>419</v>
      </c>
      <c r="D7" s="1180"/>
      <c r="E7" s="1180" t="s">
        <v>420</v>
      </c>
      <c r="F7" s="1180"/>
      <c r="G7" s="1180" t="s">
        <v>421</v>
      </c>
      <c r="H7" s="1180"/>
      <c r="I7" s="1180" t="s">
        <v>419</v>
      </c>
      <c r="J7" s="1180"/>
      <c r="K7" s="1180" t="s">
        <v>420</v>
      </c>
      <c r="L7" s="1180"/>
      <c r="M7" s="1180" t="s">
        <v>421</v>
      </c>
      <c r="N7" s="1180"/>
      <c r="O7" s="1180" t="s">
        <v>419</v>
      </c>
      <c r="P7" s="1180"/>
      <c r="Q7" s="1180" t="s">
        <v>420</v>
      </c>
      <c r="R7" s="1180"/>
      <c r="S7" s="1180" t="s">
        <v>421</v>
      </c>
      <c r="T7" s="1180"/>
      <c r="U7" s="1180" t="s">
        <v>419</v>
      </c>
      <c r="V7" s="1180"/>
      <c r="W7" s="1180" t="s">
        <v>420</v>
      </c>
      <c r="X7" s="1180"/>
      <c r="Y7" s="1180" t="s">
        <v>421</v>
      </c>
      <c r="Z7" s="1180"/>
      <c r="AA7" s="1163"/>
      <c r="AB7" s="1164"/>
      <c r="AC7" s="1169"/>
      <c r="AD7" s="1171"/>
      <c r="AE7" s="1160"/>
    </row>
    <row r="8" spans="1:31" ht="57" customHeight="1">
      <c r="A8" s="1166"/>
      <c r="B8" s="1167"/>
      <c r="C8" s="327" t="s">
        <v>422</v>
      </c>
      <c r="D8" s="327" t="s">
        <v>59</v>
      </c>
      <c r="E8" s="327" t="s">
        <v>422</v>
      </c>
      <c r="F8" s="327" t="s">
        <v>59</v>
      </c>
      <c r="G8" s="327" t="s">
        <v>422</v>
      </c>
      <c r="H8" s="327" t="s">
        <v>59</v>
      </c>
      <c r="I8" s="327" t="s">
        <v>422</v>
      </c>
      <c r="J8" s="327" t="s">
        <v>59</v>
      </c>
      <c r="K8" s="327" t="s">
        <v>422</v>
      </c>
      <c r="L8" s="327" t="s">
        <v>59</v>
      </c>
      <c r="M8" s="327" t="s">
        <v>422</v>
      </c>
      <c r="N8" s="327" t="s">
        <v>59</v>
      </c>
      <c r="O8" s="327" t="s">
        <v>422</v>
      </c>
      <c r="P8" s="327" t="s">
        <v>59</v>
      </c>
      <c r="Q8" s="327" t="s">
        <v>422</v>
      </c>
      <c r="R8" s="327" t="s">
        <v>59</v>
      </c>
      <c r="S8" s="339" t="s">
        <v>422</v>
      </c>
      <c r="T8" s="327" t="s">
        <v>59</v>
      </c>
      <c r="U8" s="339" t="s">
        <v>422</v>
      </c>
      <c r="V8" s="327" t="s">
        <v>59</v>
      </c>
      <c r="W8" s="339" t="s">
        <v>422</v>
      </c>
      <c r="X8" s="327" t="s">
        <v>59</v>
      </c>
      <c r="Y8" s="339" t="s">
        <v>422</v>
      </c>
      <c r="Z8" s="327" t="s">
        <v>59</v>
      </c>
      <c r="AA8" s="339" t="s">
        <v>422</v>
      </c>
      <c r="AB8" s="327" t="s">
        <v>121</v>
      </c>
      <c r="AC8" s="1170"/>
      <c r="AD8" s="1171"/>
      <c r="AE8" s="1160"/>
    </row>
    <row r="9" spans="1:31" ht="15.6">
      <c r="A9" s="1165" t="s">
        <v>18</v>
      </c>
      <c r="B9" s="1165"/>
      <c r="C9" s="330">
        <f>SUM(C10:C31)</f>
        <v>57</v>
      </c>
      <c r="D9" s="330">
        <f t="shared" ref="D9:AE9" si="0">SUM(D10:D31)</f>
        <v>621.7560000000002</v>
      </c>
      <c r="E9" s="330">
        <f t="shared" si="0"/>
        <v>28</v>
      </c>
      <c r="F9" s="330">
        <f t="shared" si="0"/>
        <v>240.57599999999991</v>
      </c>
      <c r="G9" s="330">
        <f t="shared" si="0"/>
        <v>23</v>
      </c>
      <c r="H9" s="330">
        <f t="shared" si="0"/>
        <v>144.072</v>
      </c>
      <c r="I9" s="330">
        <f t="shared" si="0"/>
        <v>56</v>
      </c>
      <c r="J9" s="330">
        <f t="shared" si="0"/>
        <v>581.27999999999986</v>
      </c>
      <c r="K9" s="330">
        <f t="shared" si="0"/>
        <v>18</v>
      </c>
      <c r="L9" s="330">
        <f t="shared" si="0"/>
        <v>144.93600000000001</v>
      </c>
      <c r="M9" s="330">
        <f t="shared" si="0"/>
        <v>6</v>
      </c>
      <c r="N9" s="330">
        <f t="shared" si="0"/>
        <v>34.344000000000001</v>
      </c>
      <c r="O9" s="330">
        <f t="shared" si="0"/>
        <v>39</v>
      </c>
      <c r="P9" s="330">
        <f t="shared" si="0"/>
        <v>362.70000000000005</v>
      </c>
      <c r="Q9" s="330">
        <f t="shared" si="0"/>
        <v>27</v>
      </c>
      <c r="R9" s="330">
        <f t="shared" si="0"/>
        <v>193.10399999999998</v>
      </c>
      <c r="S9" s="340">
        <f t="shared" si="0"/>
        <v>36</v>
      </c>
      <c r="T9" s="330">
        <f t="shared" si="0"/>
        <v>174.09600000000006</v>
      </c>
      <c r="U9" s="340">
        <f t="shared" si="0"/>
        <v>10</v>
      </c>
      <c r="V9" s="330">
        <f t="shared" si="0"/>
        <v>93</v>
      </c>
      <c r="W9" s="340">
        <f t="shared" si="0"/>
        <v>16</v>
      </c>
      <c r="X9" s="330">
        <f t="shared" si="0"/>
        <v>114.43199999999999</v>
      </c>
      <c r="Y9" s="340">
        <f t="shared" si="0"/>
        <v>49</v>
      </c>
      <c r="Z9" s="330">
        <f t="shared" si="0"/>
        <v>236.964</v>
      </c>
      <c r="AA9" s="340">
        <f t="shared" si="0"/>
        <v>480</v>
      </c>
      <c r="AB9" s="330">
        <f t="shared" si="0"/>
        <v>1727.9999999999998</v>
      </c>
      <c r="AC9" s="349">
        <f t="shared" si="0"/>
        <v>4669.2599999999984</v>
      </c>
      <c r="AD9" s="349">
        <f t="shared" si="0"/>
        <v>5342.0000000000009</v>
      </c>
      <c r="AE9" s="349">
        <f t="shared" si="0"/>
        <v>-672.74000000000012</v>
      </c>
    </row>
    <row r="10" spans="1:31" ht="15.6">
      <c r="A10" s="335">
        <v>1</v>
      </c>
      <c r="B10" s="334" t="s">
        <v>275</v>
      </c>
      <c r="C10" s="334">
        <v>4</v>
      </c>
      <c r="D10" s="334">
        <f>C10*0.909*12</f>
        <v>43.632000000000005</v>
      </c>
      <c r="E10" s="334">
        <v>1</v>
      </c>
      <c r="F10" s="334">
        <f t="shared" ref="F10:F31" si="1">E10*0.716*12</f>
        <v>8.5919999999999987</v>
      </c>
      <c r="G10" s="334"/>
      <c r="H10" s="334">
        <f t="shared" ref="H10:H31" si="2">G10*0.522*12</f>
        <v>0</v>
      </c>
      <c r="I10" s="334">
        <v>9</v>
      </c>
      <c r="J10" s="334">
        <f t="shared" ref="J10:J31" si="3">I10*0.865*12</f>
        <v>93.42</v>
      </c>
      <c r="K10" s="334"/>
      <c r="L10" s="334">
        <f t="shared" ref="L10:L31" si="4">K10*0.671*12</f>
        <v>0</v>
      </c>
      <c r="M10" s="334"/>
      <c r="N10" s="334">
        <f t="shared" ref="N10:N31" si="5">M10*0.477*12</f>
        <v>0</v>
      </c>
      <c r="O10" s="334"/>
      <c r="P10" s="334">
        <f t="shared" ref="P10:P31" si="6">O10*0.775*12</f>
        <v>0</v>
      </c>
      <c r="Q10" s="334"/>
      <c r="R10" s="334">
        <f t="shared" ref="R10:R31" si="7">Q10*0.596*12</f>
        <v>0</v>
      </c>
      <c r="S10" s="355"/>
      <c r="T10" s="334">
        <f t="shared" ref="T10:T31" si="8">S10*0.403*12</f>
        <v>0</v>
      </c>
      <c r="U10" s="355">
        <v>8</v>
      </c>
      <c r="V10" s="334">
        <f t="shared" ref="V10:V31" si="9">U10*0.775*12</f>
        <v>74.400000000000006</v>
      </c>
      <c r="W10" s="355">
        <v>5</v>
      </c>
      <c r="X10" s="334">
        <f t="shared" ref="X10:X31" si="10">W10*0.596*12</f>
        <v>35.76</v>
      </c>
      <c r="Y10" s="355">
        <v>11</v>
      </c>
      <c r="Z10" s="334">
        <f t="shared" ref="Z10:Z31" si="11">Y10*0.403*12</f>
        <v>53.195999999999998</v>
      </c>
      <c r="AA10" s="355">
        <v>32</v>
      </c>
      <c r="AB10" s="334">
        <f>AA10*0.3*12</f>
        <v>115.19999999999999</v>
      </c>
      <c r="AC10" s="353">
        <f>D10+F10+H10+J10+L10+N10+P10+R10+T10+V10+X10+Z10+AB10</f>
        <v>424.2</v>
      </c>
      <c r="AD10" s="357">
        <v>407.9</v>
      </c>
      <c r="AE10" s="353">
        <f>AC10-AD10</f>
        <v>16.300000000000011</v>
      </c>
    </row>
    <row r="11" spans="1:31" ht="15.6">
      <c r="A11" s="335">
        <v>2</v>
      </c>
      <c r="B11" s="334" t="s">
        <v>351</v>
      </c>
      <c r="C11" s="334">
        <v>3</v>
      </c>
      <c r="D11" s="334">
        <f t="shared" ref="D11:D31" si="12">C11*0.909*12</f>
        <v>32.724000000000004</v>
      </c>
      <c r="E11" s="334">
        <v>1</v>
      </c>
      <c r="F11" s="334">
        <f t="shared" si="1"/>
        <v>8.5919999999999987</v>
      </c>
      <c r="G11" s="334">
        <v>1</v>
      </c>
      <c r="H11" s="334">
        <f t="shared" si="2"/>
        <v>6.2640000000000002</v>
      </c>
      <c r="I11" s="334">
        <v>3</v>
      </c>
      <c r="J11" s="334">
        <f t="shared" si="3"/>
        <v>31.139999999999997</v>
      </c>
      <c r="K11" s="334"/>
      <c r="L11" s="334">
        <f t="shared" si="4"/>
        <v>0</v>
      </c>
      <c r="M11" s="334"/>
      <c r="N11" s="334">
        <f t="shared" si="5"/>
        <v>0</v>
      </c>
      <c r="O11" s="334">
        <v>1</v>
      </c>
      <c r="P11" s="334">
        <f t="shared" si="6"/>
        <v>9.3000000000000007</v>
      </c>
      <c r="Q11" s="334">
        <v>1</v>
      </c>
      <c r="R11" s="334">
        <f t="shared" si="7"/>
        <v>7.1519999999999992</v>
      </c>
      <c r="S11" s="355">
        <v>2</v>
      </c>
      <c r="T11" s="334">
        <f t="shared" si="8"/>
        <v>9.6720000000000006</v>
      </c>
      <c r="U11" s="355"/>
      <c r="V11" s="334">
        <f t="shared" si="9"/>
        <v>0</v>
      </c>
      <c r="W11" s="355"/>
      <c r="X11" s="334">
        <f t="shared" si="10"/>
        <v>0</v>
      </c>
      <c r="Y11" s="355"/>
      <c r="Z11" s="334">
        <f t="shared" si="11"/>
        <v>0</v>
      </c>
      <c r="AA11" s="355">
        <v>20</v>
      </c>
      <c r="AB11" s="334">
        <f t="shared" ref="AB11:AB31" si="13">AA11*0.3*12</f>
        <v>72</v>
      </c>
      <c r="AC11" s="353">
        <f t="shared" ref="AC11:AC31" si="14">D11+F11+H11+J11+L11+N11+P11+R11+T11+V11+X11+Z11+AB11</f>
        <v>176.84399999999999</v>
      </c>
      <c r="AD11" s="357">
        <v>206.4</v>
      </c>
      <c r="AE11" s="353">
        <f t="shared" ref="AE11:AE31" si="15">AC11-AD11</f>
        <v>-29.556000000000012</v>
      </c>
    </row>
    <row r="12" spans="1:31" ht="21" customHeight="1">
      <c r="A12" s="335">
        <v>3</v>
      </c>
      <c r="B12" s="334" t="s">
        <v>352</v>
      </c>
      <c r="C12" s="334">
        <v>2</v>
      </c>
      <c r="D12" s="334">
        <f t="shared" si="12"/>
        <v>21.816000000000003</v>
      </c>
      <c r="E12" s="334">
        <v>2</v>
      </c>
      <c r="F12" s="334">
        <f t="shared" si="1"/>
        <v>17.183999999999997</v>
      </c>
      <c r="G12" s="334">
        <v>1</v>
      </c>
      <c r="H12" s="334">
        <f t="shared" si="2"/>
        <v>6.2640000000000002</v>
      </c>
      <c r="I12" s="334">
        <v>3</v>
      </c>
      <c r="J12" s="334">
        <f t="shared" si="3"/>
        <v>31.139999999999997</v>
      </c>
      <c r="K12" s="334"/>
      <c r="L12" s="334">
        <f t="shared" si="4"/>
        <v>0</v>
      </c>
      <c r="M12" s="334"/>
      <c r="N12" s="334">
        <f t="shared" si="5"/>
        <v>0</v>
      </c>
      <c r="O12" s="334">
        <v>1</v>
      </c>
      <c r="P12" s="334">
        <f t="shared" si="6"/>
        <v>9.3000000000000007</v>
      </c>
      <c r="Q12" s="334">
        <v>2</v>
      </c>
      <c r="R12" s="334">
        <f t="shared" si="7"/>
        <v>14.303999999999998</v>
      </c>
      <c r="S12" s="355">
        <v>1</v>
      </c>
      <c r="T12" s="334">
        <f t="shared" si="8"/>
        <v>4.8360000000000003</v>
      </c>
      <c r="U12" s="355"/>
      <c r="V12" s="334">
        <f t="shared" si="9"/>
        <v>0</v>
      </c>
      <c r="W12" s="355">
        <v>2</v>
      </c>
      <c r="X12" s="334">
        <f t="shared" si="10"/>
        <v>14.303999999999998</v>
      </c>
      <c r="Y12" s="355">
        <v>4</v>
      </c>
      <c r="Z12" s="334">
        <f t="shared" si="11"/>
        <v>19.344000000000001</v>
      </c>
      <c r="AA12" s="355">
        <v>24</v>
      </c>
      <c r="AB12" s="334">
        <f t="shared" si="13"/>
        <v>86.399999999999991</v>
      </c>
      <c r="AC12" s="353">
        <f t="shared" si="14"/>
        <v>224.892</v>
      </c>
      <c r="AD12" s="357">
        <v>230.4</v>
      </c>
      <c r="AE12" s="353">
        <f t="shared" si="15"/>
        <v>-5.5080000000000098</v>
      </c>
    </row>
    <row r="13" spans="1:31" ht="15.6">
      <c r="A13" s="335">
        <v>4</v>
      </c>
      <c r="B13" s="334" t="s">
        <v>353</v>
      </c>
      <c r="C13" s="334">
        <v>3</v>
      </c>
      <c r="D13" s="334">
        <f t="shared" si="12"/>
        <v>32.724000000000004</v>
      </c>
      <c r="E13" s="334">
        <v>1</v>
      </c>
      <c r="F13" s="334">
        <f t="shared" si="1"/>
        <v>8.5919999999999987</v>
      </c>
      <c r="G13" s="334">
        <v>1</v>
      </c>
      <c r="H13" s="334">
        <f t="shared" si="2"/>
        <v>6.2640000000000002</v>
      </c>
      <c r="I13" s="334">
        <v>3</v>
      </c>
      <c r="J13" s="334">
        <f t="shared" si="3"/>
        <v>31.139999999999997</v>
      </c>
      <c r="K13" s="334"/>
      <c r="L13" s="334">
        <f t="shared" si="4"/>
        <v>0</v>
      </c>
      <c r="M13" s="334"/>
      <c r="N13" s="334">
        <f t="shared" si="5"/>
        <v>0</v>
      </c>
      <c r="O13" s="334">
        <v>4</v>
      </c>
      <c r="P13" s="334">
        <f t="shared" si="6"/>
        <v>37.200000000000003</v>
      </c>
      <c r="Q13" s="334"/>
      <c r="R13" s="334">
        <f t="shared" si="7"/>
        <v>0</v>
      </c>
      <c r="S13" s="355"/>
      <c r="T13" s="334">
        <f t="shared" si="8"/>
        <v>0</v>
      </c>
      <c r="U13" s="355"/>
      <c r="V13" s="334">
        <f t="shared" si="9"/>
        <v>0</v>
      </c>
      <c r="W13" s="355"/>
      <c r="X13" s="334">
        <f t="shared" si="10"/>
        <v>0</v>
      </c>
      <c r="Y13" s="355">
        <v>3</v>
      </c>
      <c r="Z13" s="334">
        <f t="shared" si="11"/>
        <v>14.508000000000001</v>
      </c>
      <c r="AA13" s="355">
        <v>24</v>
      </c>
      <c r="AB13" s="334">
        <f t="shared" si="13"/>
        <v>86.399999999999991</v>
      </c>
      <c r="AC13" s="353">
        <f t="shared" si="14"/>
        <v>216.82799999999997</v>
      </c>
      <c r="AD13" s="357">
        <v>246.6</v>
      </c>
      <c r="AE13" s="353">
        <f t="shared" si="15"/>
        <v>-29.77200000000002</v>
      </c>
    </row>
    <row r="14" spans="1:31" ht="15.6">
      <c r="A14" s="335">
        <v>5</v>
      </c>
      <c r="B14" s="334" t="s">
        <v>354</v>
      </c>
      <c r="C14" s="334">
        <v>2</v>
      </c>
      <c r="D14" s="334">
        <f t="shared" si="12"/>
        <v>21.816000000000003</v>
      </c>
      <c r="E14" s="334">
        <v>2</v>
      </c>
      <c r="F14" s="334">
        <f t="shared" si="1"/>
        <v>17.183999999999997</v>
      </c>
      <c r="G14" s="334">
        <v>1</v>
      </c>
      <c r="H14" s="334">
        <f t="shared" si="2"/>
        <v>6.2640000000000002</v>
      </c>
      <c r="I14" s="334">
        <v>3</v>
      </c>
      <c r="J14" s="334">
        <f t="shared" si="3"/>
        <v>31.139999999999997</v>
      </c>
      <c r="K14" s="334"/>
      <c r="L14" s="334">
        <f t="shared" si="4"/>
        <v>0</v>
      </c>
      <c r="M14" s="334"/>
      <c r="N14" s="334">
        <f t="shared" si="5"/>
        <v>0</v>
      </c>
      <c r="O14" s="334">
        <v>1</v>
      </c>
      <c r="P14" s="334">
        <f t="shared" si="6"/>
        <v>9.3000000000000007</v>
      </c>
      <c r="Q14" s="334">
        <v>2</v>
      </c>
      <c r="R14" s="334">
        <f t="shared" si="7"/>
        <v>14.303999999999998</v>
      </c>
      <c r="S14" s="355">
        <v>1</v>
      </c>
      <c r="T14" s="334">
        <f t="shared" si="8"/>
        <v>4.8360000000000003</v>
      </c>
      <c r="U14" s="355"/>
      <c r="V14" s="334">
        <f t="shared" si="9"/>
        <v>0</v>
      </c>
      <c r="W14" s="355">
        <v>2</v>
      </c>
      <c r="X14" s="334">
        <f t="shared" si="10"/>
        <v>14.303999999999998</v>
      </c>
      <c r="Y14" s="355">
        <v>7</v>
      </c>
      <c r="Z14" s="334">
        <f t="shared" si="11"/>
        <v>33.852000000000004</v>
      </c>
      <c r="AA14" s="355">
        <v>24</v>
      </c>
      <c r="AB14" s="334">
        <f t="shared" si="13"/>
        <v>86.399999999999991</v>
      </c>
      <c r="AC14" s="353">
        <f t="shared" si="14"/>
        <v>239.39999999999998</v>
      </c>
      <c r="AD14" s="357">
        <v>295.10000000000002</v>
      </c>
      <c r="AE14" s="353">
        <f t="shared" si="15"/>
        <v>-55.700000000000045</v>
      </c>
    </row>
    <row r="15" spans="1:31" ht="15.6">
      <c r="A15" s="335">
        <v>6</v>
      </c>
      <c r="B15" s="334" t="s">
        <v>355</v>
      </c>
      <c r="C15" s="334">
        <v>4</v>
      </c>
      <c r="D15" s="334">
        <f t="shared" si="12"/>
        <v>43.632000000000005</v>
      </c>
      <c r="E15" s="334"/>
      <c r="F15" s="334">
        <f t="shared" si="1"/>
        <v>0</v>
      </c>
      <c r="G15" s="334">
        <v>1</v>
      </c>
      <c r="H15" s="334">
        <f t="shared" si="2"/>
        <v>6.2640000000000002</v>
      </c>
      <c r="I15" s="334">
        <v>3</v>
      </c>
      <c r="J15" s="334">
        <f t="shared" si="3"/>
        <v>31.139999999999997</v>
      </c>
      <c r="K15" s="334"/>
      <c r="L15" s="334">
        <f t="shared" si="4"/>
        <v>0</v>
      </c>
      <c r="M15" s="334"/>
      <c r="N15" s="334">
        <f t="shared" si="5"/>
        <v>0</v>
      </c>
      <c r="O15" s="334">
        <v>4</v>
      </c>
      <c r="P15" s="334">
        <f t="shared" si="6"/>
        <v>37.200000000000003</v>
      </c>
      <c r="Q15" s="334"/>
      <c r="R15" s="334">
        <f t="shared" si="7"/>
        <v>0</v>
      </c>
      <c r="S15" s="355"/>
      <c r="T15" s="334">
        <f t="shared" si="8"/>
        <v>0</v>
      </c>
      <c r="U15" s="355"/>
      <c r="V15" s="334">
        <f t="shared" si="9"/>
        <v>0</v>
      </c>
      <c r="W15" s="355"/>
      <c r="X15" s="334">
        <f t="shared" si="10"/>
        <v>0</v>
      </c>
      <c r="Y15" s="355"/>
      <c r="Z15" s="334">
        <f t="shared" si="11"/>
        <v>0</v>
      </c>
      <c r="AA15" s="355">
        <v>20</v>
      </c>
      <c r="AB15" s="334">
        <f t="shared" si="13"/>
        <v>72</v>
      </c>
      <c r="AC15" s="353">
        <f t="shared" si="14"/>
        <v>190.23599999999999</v>
      </c>
      <c r="AD15" s="357">
        <v>206.4</v>
      </c>
      <c r="AE15" s="353">
        <f t="shared" si="15"/>
        <v>-16.164000000000016</v>
      </c>
    </row>
    <row r="16" spans="1:31" ht="15.6">
      <c r="A16" s="335">
        <v>7</v>
      </c>
      <c r="B16" s="334" t="s">
        <v>356</v>
      </c>
      <c r="C16" s="334">
        <v>2</v>
      </c>
      <c r="D16" s="334">
        <f t="shared" si="12"/>
        <v>21.816000000000003</v>
      </c>
      <c r="E16" s="334">
        <v>2</v>
      </c>
      <c r="F16" s="334">
        <f t="shared" si="1"/>
        <v>17.183999999999997</v>
      </c>
      <c r="G16" s="334">
        <v>1</v>
      </c>
      <c r="H16" s="334">
        <f t="shared" si="2"/>
        <v>6.2640000000000002</v>
      </c>
      <c r="I16" s="334">
        <v>2</v>
      </c>
      <c r="J16" s="334">
        <f t="shared" si="3"/>
        <v>20.759999999999998</v>
      </c>
      <c r="K16" s="334">
        <v>1</v>
      </c>
      <c r="L16" s="334">
        <f t="shared" si="4"/>
        <v>8.0519999999999996</v>
      </c>
      <c r="M16" s="334"/>
      <c r="N16" s="334">
        <f t="shared" si="5"/>
        <v>0</v>
      </c>
      <c r="O16" s="334">
        <v>1</v>
      </c>
      <c r="P16" s="334">
        <f t="shared" si="6"/>
        <v>9.3000000000000007</v>
      </c>
      <c r="Q16" s="334">
        <v>2</v>
      </c>
      <c r="R16" s="334">
        <f t="shared" si="7"/>
        <v>14.303999999999998</v>
      </c>
      <c r="S16" s="355">
        <v>1</v>
      </c>
      <c r="T16" s="334">
        <f t="shared" si="8"/>
        <v>4.8360000000000003</v>
      </c>
      <c r="U16" s="355"/>
      <c r="V16" s="334">
        <f t="shared" si="9"/>
        <v>0</v>
      </c>
      <c r="W16" s="355"/>
      <c r="X16" s="334">
        <f t="shared" si="10"/>
        <v>0</v>
      </c>
      <c r="Y16" s="355"/>
      <c r="Z16" s="334">
        <f t="shared" si="11"/>
        <v>0</v>
      </c>
      <c r="AA16" s="355">
        <v>16</v>
      </c>
      <c r="AB16" s="334">
        <f t="shared" si="13"/>
        <v>57.599999999999994</v>
      </c>
      <c r="AC16" s="353">
        <f t="shared" si="14"/>
        <v>160.11599999999999</v>
      </c>
      <c r="AD16" s="357">
        <v>182.4</v>
      </c>
      <c r="AE16" s="353">
        <f t="shared" si="15"/>
        <v>-22.28400000000002</v>
      </c>
    </row>
    <row r="17" spans="1:31" ht="15.6">
      <c r="A17" s="335">
        <v>8</v>
      </c>
      <c r="B17" s="334" t="s">
        <v>357</v>
      </c>
      <c r="C17" s="334"/>
      <c r="D17" s="334">
        <f t="shared" si="12"/>
        <v>0</v>
      </c>
      <c r="E17" s="334">
        <v>4</v>
      </c>
      <c r="F17" s="334">
        <f t="shared" si="1"/>
        <v>34.367999999999995</v>
      </c>
      <c r="G17" s="334">
        <v>1</v>
      </c>
      <c r="H17" s="334">
        <f t="shared" si="2"/>
        <v>6.2640000000000002</v>
      </c>
      <c r="I17" s="334"/>
      <c r="J17" s="334">
        <f t="shared" si="3"/>
        <v>0</v>
      </c>
      <c r="K17" s="334">
        <v>3</v>
      </c>
      <c r="L17" s="334">
        <f t="shared" si="4"/>
        <v>24.155999999999999</v>
      </c>
      <c r="M17" s="334"/>
      <c r="N17" s="334">
        <f t="shared" si="5"/>
        <v>0</v>
      </c>
      <c r="O17" s="334">
        <v>1</v>
      </c>
      <c r="P17" s="334">
        <f t="shared" si="6"/>
        <v>9.3000000000000007</v>
      </c>
      <c r="Q17" s="334">
        <v>2</v>
      </c>
      <c r="R17" s="334">
        <f t="shared" si="7"/>
        <v>14.303999999999998</v>
      </c>
      <c r="S17" s="355">
        <v>1</v>
      </c>
      <c r="T17" s="334">
        <f t="shared" si="8"/>
        <v>4.8360000000000003</v>
      </c>
      <c r="U17" s="355"/>
      <c r="V17" s="334">
        <f t="shared" si="9"/>
        <v>0</v>
      </c>
      <c r="W17" s="355"/>
      <c r="X17" s="334">
        <f t="shared" si="10"/>
        <v>0</v>
      </c>
      <c r="Y17" s="355"/>
      <c r="Z17" s="334">
        <f t="shared" si="11"/>
        <v>0</v>
      </c>
      <c r="AA17" s="355">
        <v>20</v>
      </c>
      <c r="AB17" s="334">
        <f t="shared" si="13"/>
        <v>72</v>
      </c>
      <c r="AC17" s="353">
        <f t="shared" si="14"/>
        <v>165.22800000000001</v>
      </c>
      <c r="AD17" s="357">
        <v>206.4</v>
      </c>
      <c r="AE17" s="353">
        <f t="shared" si="15"/>
        <v>-41.171999999999997</v>
      </c>
    </row>
    <row r="18" spans="1:31" ht="15.6">
      <c r="A18" s="335">
        <v>9</v>
      </c>
      <c r="B18" s="334" t="s">
        <v>358</v>
      </c>
      <c r="C18" s="334">
        <v>2</v>
      </c>
      <c r="D18" s="334">
        <f t="shared" si="12"/>
        <v>21.816000000000003</v>
      </c>
      <c r="E18" s="334">
        <v>2</v>
      </c>
      <c r="F18" s="334">
        <f t="shared" si="1"/>
        <v>17.183999999999997</v>
      </c>
      <c r="G18" s="334">
        <v>1</v>
      </c>
      <c r="H18" s="334">
        <f t="shared" si="2"/>
        <v>6.2640000000000002</v>
      </c>
      <c r="I18" s="334">
        <v>2</v>
      </c>
      <c r="J18" s="334">
        <f t="shared" si="3"/>
        <v>20.759999999999998</v>
      </c>
      <c r="K18" s="334"/>
      <c r="L18" s="334">
        <f t="shared" si="4"/>
        <v>0</v>
      </c>
      <c r="M18" s="334">
        <v>1</v>
      </c>
      <c r="N18" s="334">
        <f t="shared" si="5"/>
        <v>5.7240000000000002</v>
      </c>
      <c r="O18" s="334">
        <v>2</v>
      </c>
      <c r="P18" s="334">
        <f t="shared" si="6"/>
        <v>18.600000000000001</v>
      </c>
      <c r="Q18" s="334">
        <v>2</v>
      </c>
      <c r="R18" s="334">
        <f t="shared" si="7"/>
        <v>14.303999999999998</v>
      </c>
      <c r="S18" s="355"/>
      <c r="T18" s="334">
        <f t="shared" si="8"/>
        <v>0</v>
      </c>
      <c r="U18" s="355">
        <v>1</v>
      </c>
      <c r="V18" s="334">
        <f t="shared" si="9"/>
        <v>9.3000000000000007</v>
      </c>
      <c r="W18" s="355">
        <v>3</v>
      </c>
      <c r="X18" s="334">
        <f t="shared" si="10"/>
        <v>21.455999999999996</v>
      </c>
      <c r="Y18" s="355">
        <v>8</v>
      </c>
      <c r="Z18" s="334">
        <f t="shared" si="11"/>
        <v>38.688000000000002</v>
      </c>
      <c r="AA18" s="355">
        <v>20</v>
      </c>
      <c r="AB18" s="334">
        <f t="shared" si="13"/>
        <v>72</v>
      </c>
      <c r="AC18" s="353">
        <f t="shared" si="14"/>
        <v>246.096</v>
      </c>
      <c r="AD18" s="357">
        <v>271.10000000000002</v>
      </c>
      <c r="AE18" s="353">
        <f t="shared" si="15"/>
        <v>-25.004000000000019</v>
      </c>
    </row>
    <row r="19" spans="1:31" ht="15.6">
      <c r="A19" s="335">
        <v>10</v>
      </c>
      <c r="B19" s="354" t="s">
        <v>359</v>
      </c>
      <c r="C19" s="354">
        <v>2</v>
      </c>
      <c r="D19" s="334">
        <f t="shared" si="12"/>
        <v>21.816000000000003</v>
      </c>
      <c r="E19" s="354">
        <v>1</v>
      </c>
      <c r="F19" s="334">
        <f t="shared" si="1"/>
        <v>8.5919999999999987</v>
      </c>
      <c r="G19" s="354">
        <v>2</v>
      </c>
      <c r="H19" s="334">
        <f t="shared" si="2"/>
        <v>12.528</v>
      </c>
      <c r="I19" s="354">
        <v>1</v>
      </c>
      <c r="J19" s="334">
        <f t="shared" si="3"/>
        <v>10.379999999999999</v>
      </c>
      <c r="K19" s="354">
        <v>2</v>
      </c>
      <c r="L19" s="334">
        <f t="shared" si="4"/>
        <v>16.103999999999999</v>
      </c>
      <c r="M19" s="354"/>
      <c r="N19" s="334">
        <f t="shared" si="5"/>
        <v>0</v>
      </c>
      <c r="O19" s="354">
        <v>1</v>
      </c>
      <c r="P19" s="334">
        <f t="shared" si="6"/>
        <v>9.3000000000000007</v>
      </c>
      <c r="Q19" s="354"/>
      <c r="R19" s="334">
        <f t="shared" si="7"/>
        <v>0</v>
      </c>
      <c r="S19" s="356">
        <v>3</v>
      </c>
      <c r="T19" s="334">
        <f t="shared" si="8"/>
        <v>14.508000000000001</v>
      </c>
      <c r="U19" s="356"/>
      <c r="V19" s="334">
        <f t="shared" si="9"/>
        <v>0</v>
      </c>
      <c r="W19" s="356"/>
      <c r="X19" s="334">
        <f t="shared" si="10"/>
        <v>0</v>
      </c>
      <c r="Y19" s="356"/>
      <c r="Z19" s="334">
        <f t="shared" si="11"/>
        <v>0</v>
      </c>
      <c r="AA19" s="356">
        <v>12</v>
      </c>
      <c r="AB19" s="334">
        <f t="shared" si="13"/>
        <v>43.199999999999996</v>
      </c>
      <c r="AC19" s="353">
        <f t="shared" si="14"/>
        <v>136.428</v>
      </c>
      <c r="AD19" s="357">
        <v>158.4</v>
      </c>
      <c r="AE19" s="353">
        <f t="shared" si="15"/>
        <v>-21.972000000000008</v>
      </c>
    </row>
    <row r="20" spans="1:31" ht="15.6">
      <c r="A20" s="335">
        <v>11</v>
      </c>
      <c r="B20" s="334" t="s">
        <v>360</v>
      </c>
      <c r="C20" s="334">
        <v>5</v>
      </c>
      <c r="D20" s="334">
        <f t="shared" si="12"/>
        <v>54.54</v>
      </c>
      <c r="E20" s="334">
        <v>1</v>
      </c>
      <c r="F20" s="334">
        <f t="shared" si="1"/>
        <v>8.5919999999999987</v>
      </c>
      <c r="G20" s="334">
        <v>1</v>
      </c>
      <c r="H20" s="334">
        <f t="shared" si="2"/>
        <v>6.2640000000000002</v>
      </c>
      <c r="I20" s="334">
        <v>1</v>
      </c>
      <c r="J20" s="334">
        <f t="shared" si="3"/>
        <v>10.379999999999999</v>
      </c>
      <c r="K20" s="334">
        <v>1</v>
      </c>
      <c r="L20" s="334">
        <f t="shared" si="4"/>
        <v>8.0519999999999996</v>
      </c>
      <c r="M20" s="334">
        <v>1</v>
      </c>
      <c r="N20" s="334">
        <f t="shared" si="5"/>
        <v>5.7240000000000002</v>
      </c>
      <c r="O20" s="334">
        <v>1</v>
      </c>
      <c r="P20" s="334">
        <f t="shared" si="6"/>
        <v>9.3000000000000007</v>
      </c>
      <c r="Q20" s="334"/>
      <c r="R20" s="334">
        <f t="shared" si="7"/>
        <v>0</v>
      </c>
      <c r="S20" s="355">
        <v>3</v>
      </c>
      <c r="T20" s="334">
        <f t="shared" si="8"/>
        <v>14.508000000000001</v>
      </c>
      <c r="U20" s="355"/>
      <c r="V20" s="334">
        <f t="shared" si="9"/>
        <v>0</v>
      </c>
      <c r="W20" s="355"/>
      <c r="X20" s="334">
        <f t="shared" si="10"/>
        <v>0</v>
      </c>
      <c r="Y20" s="355"/>
      <c r="Z20" s="334">
        <f t="shared" si="11"/>
        <v>0</v>
      </c>
      <c r="AA20" s="355">
        <v>20</v>
      </c>
      <c r="AB20" s="334">
        <f t="shared" si="13"/>
        <v>72</v>
      </c>
      <c r="AC20" s="353">
        <f t="shared" si="14"/>
        <v>189.36</v>
      </c>
      <c r="AD20" s="357">
        <v>220.8</v>
      </c>
      <c r="AE20" s="353">
        <f t="shared" si="15"/>
        <v>-31.439999999999998</v>
      </c>
    </row>
    <row r="21" spans="1:31" ht="15.6">
      <c r="A21" s="335">
        <v>12</v>
      </c>
      <c r="B21" s="334" t="s">
        <v>361</v>
      </c>
      <c r="C21" s="334">
        <v>2</v>
      </c>
      <c r="D21" s="334">
        <f t="shared" si="12"/>
        <v>21.816000000000003</v>
      </c>
      <c r="E21" s="334">
        <v>1</v>
      </c>
      <c r="F21" s="334">
        <f t="shared" si="1"/>
        <v>8.5919999999999987</v>
      </c>
      <c r="G21" s="334">
        <v>2</v>
      </c>
      <c r="H21" s="334">
        <f t="shared" si="2"/>
        <v>12.528</v>
      </c>
      <c r="I21" s="334">
        <v>2</v>
      </c>
      <c r="J21" s="334">
        <f t="shared" si="3"/>
        <v>20.759999999999998</v>
      </c>
      <c r="K21" s="334"/>
      <c r="L21" s="334">
        <f t="shared" si="4"/>
        <v>0</v>
      </c>
      <c r="M21" s="334">
        <v>1</v>
      </c>
      <c r="N21" s="334">
        <f t="shared" si="5"/>
        <v>5.7240000000000002</v>
      </c>
      <c r="O21" s="334">
        <v>1</v>
      </c>
      <c r="P21" s="334">
        <f t="shared" si="6"/>
        <v>9.3000000000000007</v>
      </c>
      <c r="Q21" s="334">
        <v>3</v>
      </c>
      <c r="R21" s="334">
        <f t="shared" si="7"/>
        <v>21.455999999999996</v>
      </c>
      <c r="S21" s="355">
        <v>15</v>
      </c>
      <c r="T21" s="334">
        <f t="shared" si="8"/>
        <v>72.539999999999992</v>
      </c>
      <c r="U21" s="355"/>
      <c r="V21" s="334">
        <f t="shared" si="9"/>
        <v>0</v>
      </c>
      <c r="W21" s="355"/>
      <c r="X21" s="334">
        <f t="shared" si="10"/>
        <v>0</v>
      </c>
      <c r="Y21" s="355"/>
      <c r="Z21" s="334">
        <f t="shared" si="11"/>
        <v>0</v>
      </c>
      <c r="AA21" s="355">
        <v>20</v>
      </c>
      <c r="AB21" s="334">
        <f t="shared" si="13"/>
        <v>72</v>
      </c>
      <c r="AC21" s="353">
        <f t="shared" si="14"/>
        <v>244.71599999999998</v>
      </c>
      <c r="AD21" s="357">
        <v>287.39999999999998</v>
      </c>
      <c r="AE21" s="353">
        <f t="shared" si="15"/>
        <v>-42.683999999999997</v>
      </c>
    </row>
    <row r="22" spans="1:31" ht="15.6">
      <c r="A22" s="335">
        <v>13</v>
      </c>
      <c r="B22" s="334" t="s">
        <v>362</v>
      </c>
      <c r="C22" s="334">
        <v>3</v>
      </c>
      <c r="D22" s="334">
        <f t="shared" si="12"/>
        <v>32.724000000000004</v>
      </c>
      <c r="E22" s="334">
        <v>1</v>
      </c>
      <c r="F22" s="334">
        <f t="shared" si="1"/>
        <v>8.5919999999999987</v>
      </c>
      <c r="G22" s="334">
        <v>1</v>
      </c>
      <c r="H22" s="334">
        <f t="shared" si="2"/>
        <v>6.2640000000000002</v>
      </c>
      <c r="I22" s="334">
        <v>2</v>
      </c>
      <c r="J22" s="334">
        <f t="shared" si="3"/>
        <v>20.759999999999998</v>
      </c>
      <c r="K22" s="334">
        <v>1</v>
      </c>
      <c r="L22" s="334">
        <f t="shared" si="4"/>
        <v>8.0519999999999996</v>
      </c>
      <c r="M22" s="334"/>
      <c r="N22" s="334">
        <f t="shared" si="5"/>
        <v>0</v>
      </c>
      <c r="O22" s="334">
        <v>4</v>
      </c>
      <c r="P22" s="334">
        <f t="shared" si="6"/>
        <v>37.200000000000003</v>
      </c>
      <c r="Q22" s="334"/>
      <c r="R22" s="334">
        <f t="shared" si="7"/>
        <v>0</v>
      </c>
      <c r="S22" s="355">
        <v>1</v>
      </c>
      <c r="T22" s="334">
        <f t="shared" si="8"/>
        <v>4.8360000000000003</v>
      </c>
      <c r="U22" s="355"/>
      <c r="V22" s="334">
        <f t="shared" si="9"/>
        <v>0</v>
      </c>
      <c r="W22" s="355"/>
      <c r="X22" s="334">
        <f t="shared" si="10"/>
        <v>0</v>
      </c>
      <c r="Y22" s="355"/>
      <c r="Z22" s="334">
        <f t="shared" si="11"/>
        <v>0</v>
      </c>
      <c r="AA22" s="355">
        <v>20</v>
      </c>
      <c r="AB22" s="334">
        <f t="shared" si="13"/>
        <v>72</v>
      </c>
      <c r="AC22" s="353">
        <f t="shared" si="14"/>
        <v>190.428</v>
      </c>
      <c r="AD22" s="357">
        <v>220.8</v>
      </c>
      <c r="AE22" s="353">
        <f t="shared" si="15"/>
        <v>-30.372000000000014</v>
      </c>
    </row>
    <row r="23" spans="1:31" ht="15.6">
      <c r="A23" s="335">
        <v>14</v>
      </c>
      <c r="B23" s="334" t="s">
        <v>363</v>
      </c>
      <c r="C23" s="334">
        <v>5</v>
      </c>
      <c r="D23" s="334">
        <f t="shared" si="12"/>
        <v>54.54</v>
      </c>
      <c r="E23" s="334"/>
      <c r="F23" s="334">
        <f t="shared" si="1"/>
        <v>0</v>
      </c>
      <c r="G23" s="334"/>
      <c r="H23" s="334">
        <f t="shared" si="2"/>
        <v>0</v>
      </c>
      <c r="I23" s="334">
        <v>3</v>
      </c>
      <c r="J23" s="334">
        <f t="shared" si="3"/>
        <v>31.139999999999997</v>
      </c>
      <c r="K23" s="334"/>
      <c r="L23" s="334">
        <f t="shared" si="4"/>
        <v>0</v>
      </c>
      <c r="M23" s="334"/>
      <c r="N23" s="334">
        <f t="shared" si="5"/>
        <v>0</v>
      </c>
      <c r="O23" s="334">
        <v>2</v>
      </c>
      <c r="P23" s="334">
        <f t="shared" si="6"/>
        <v>18.600000000000001</v>
      </c>
      <c r="Q23" s="334">
        <v>2</v>
      </c>
      <c r="R23" s="334">
        <f t="shared" si="7"/>
        <v>14.303999999999998</v>
      </c>
      <c r="S23" s="355"/>
      <c r="T23" s="334">
        <f t="shared" si="8"/>
        <v>0</v>
      </c>
      <c r="U23" s="355"/>
      <c r="V23" s="334">
        <f t="shared" si="9"/>
        <v>0</v>
      </c>
      <c r="W23" s="355"/>
      <c r="X23" s="334">
        <f t="shared" si="10"/>
        <v>0</v>
      </c>
      <c r="Y23" s="355"/>
      <c r="Z23" s="334">
        <f t="shared" si="11"/>
        <v>0</v>
      </c>
      <c r="AA23" s="355">
        <v>20</v>
      </c>
      <c r="AB23" s="334">
        <f t="shared" si="13"/>
        <v>72</v>
      </c>
      <c r="AC23" s="353">
        <f t="shared" si="14"/>
        <v>190.584</v>
      </c>
      <c r="AD23" s="357">
        <v>206.4</v>
      </c>
      <c r="AE23" s="353">
        <f t="shared" si="15"/>
        <v>-15.816000000000003</v>
      </c>
    </row>
    <row r="24" spans="1:31" ht="15.6">
      <c r="A24" s="335">
        <v>15</v>
      </c>
      <c r="B24" s="334" t="s">
        <v>365</v>
      </c>
      <c r="C24" s="334">
        <v>3</v>
      </c>
      <c r="D24" s="334">
        <f t="shared" si="12"/>
        <v>32.724000000000004</v>
      </c>
      <c r="E24" s="334">
        <v>1</v>
      </c>
      <c r="F24" s="334">
        <f t="shared" si="1"/>
        <v>8.5919999999999987</v>
      </c>
      <c r="G24" s="334">
        <v>1</v>
      </c>
      <c r="H24" s="334">
        <f t="shared" si="2"/>
        <v>6.2640000000000002</v>
      </c>
      <c r="I24" s="334">
        <v>1</v>
      </c>
      <c r="J24" s="334">
        <f t="shared" si="3"/>
        <v>10.379999999999999</v>
      </c>
      <c r="K24" s="334">
        <v>2</v>
      </c>
      <c r="L24" s="334">
        <f t="shared" si="4"/>
        <v>16.103999999999999</v>
      </c>
      <c r="M24" s="334"/>
      <c r="N24" s="334">
        <f t="shared" si="5"/>
        <v>0</v>
      </c>
      <c r="O24" s="334">
        <v>1</v>
      </c>
      <c r="P24" s="334">
        <f t="shared" si="6"/>
        <v>9.3000000000000007</v>
      </c>
      <c r="Q24" s="334">
        <v>2</v>
      </c>
      <c r="R24" s="334">
        <f t="shared" si="7"/>
        <v>14.303999999999998</v>
      </c>
      <c r="S24" s="355">
        <v>1</v>
      </c>
      <c r="T24" s="334">
        <f t="shared" si="8"/>
        <v>4.8360000000000003</v>
      </c>
      <c r="U24" s="355"/>
      <c r="V24" s="334">
        <f t="shared" si="9"/>
        <v>0</v>
      </c>
      <c r="W24" s="355"/>
      <c r="X24" s="334">
        <f t="shared" si="10"/>
        <v>0</v>
      </c>
      <c r="Y24" s="355"/>
      <c r="Z24" s="334">
        <f t="shared" si="11"/>
        <v>0</v>
      </c>
      <c r="AA24" s="355">
        <v>16</v>
      </c>
      <c r="AB24" s="334">
        <f t="shared" si="13"/>
        <v>57.599999999999994</v>
      </c>
      <c r="AC24" s="353">
        <f t="shared" si="14"/>
        <v>160.10399999999998</v>
      </c>
      <c r="AD24" s="357">
        <v>182.4</v>
      </c>
      <c r="AE24" s="353">
        <f t="shared" si="15"/>
        <v>-22.296000000000021</v>
      </c>
    </row>
    <row r="25" spans="1:31" ht="15.6">
      <c r="A25" s="335">
        <v>16</v>
      </c>
      <c r="B25" s="334" t="s">
        <v>364</v>
      </c>
      <c r="C25" s="334">
        <v>2</v>
      </c>
      <c r="D25" s="334">
        <f t="shared" si="12"/>
        <v>21.816000000000003</v>
      </c>
      <c r="E25" s="334">
        <v>2</v>
      </c>
      <c r="F25" s="334">
        <f t="shared" si="1"/>
        <v>17.183999999999997</v>
      </c>
      <c r="G25" s="334">
        <v>1</v>
      </c>
      <c r="H25" s="334">
        <f t="shared" si="2"/>
        <v>6.2640000000000002</v>
      </c>
      <c r="I25" s="334">
        <v>2</v>
      </c>
      <c r="J25" s="334">
        <f t="shared" si="3"/>
        <v>20.759999999999998</v>
      </c>
      <c r="K25" s="334">
        <v>1</v>
      </c>
      <c r="L25" s="334">
        <f t="shared" si="4"/>
        <v>8.0519999999999996</v>
      </c>
      <c r="M25" s="334"/>
      <c r="N25" s="334">
        <f t="shared" si="5"/>
        <v>0</v>
      </c>
      <c r="O25" s="334">
        <v>2</v>
      </c>
      <c r="P25" s="334">
        <f t="shared" si="6"/>
        <v>18.600000000000001</v>
      </c>
      <c r="Q25" s="334">
        <v>2</v>
      </c>
      <c r="R25" s="334">
        <f t="shared" si="7"/>
        <v>14.303999999999998</v>
      </c>
      <c r="S25" s="355"/>
      <c r="T25" s="334">
        <f t="shared" si="8"/>
        <v>0</v>
      </c>
      <c r="U25" s="355"/>
      <c r="V25" s="334">
        <f t="shared" si="9"/>
        <v>0</v>
      </c>
      <c r="W25" s="355"/>
      <c r="X25" s="334">
        <f t="shared" si="10"/>
        <v>0</v>
      </c>
      <c r="Y25" s="355"/>
      <c r="Z25" s="334">
        <f t="shared" si="11"/>
        <v>0</v>
      </c>
      <c r="AA25" s="355">
        <v>20</v>
      </c>
      <c r="AB25" s="334">
        <f t="shared" si="13"/>
        <v>72</v>
      </c>
      <c r="AC25" s="353">
        <f t="shared" si="14"/>
        <v>178.98</v>
      </c>
      <c r="AD25" s="357">
        <v>206.4</v>
      </c>
      <c r="AE25" s="353">
        <f t="shared" si="15"/>
        <v>-27.420000000000016</v>
      </c>
    </row>
    <row r="26" spans="1:31" ht="15.6">
      <c r="A26" s="335">
        <v>17</v>
      </c>
      <c r="B26" s="334" t="s">
        <v>366</v>
      </c>
      <c r="C26" s="334">
        <v>3</v>
      </c>
      <c r="D26" s="334">
        <f t="shared" si="12"/>
        <v>32.724000000000004</v>
      </c>
      <c r="E26" s="334"/>
      <c r="F26" s="334">
        <f t="shared" si="1"/>
        <v>0</v>
      </c>
      <c r="G26" s="334">
        <v>1</v>
      </c>
      <c r="H26" s="334">
        <f t="shared" si="2"/>
        <v>6.2640000000000002</v>
      </c>
      <c r="I26" s="334">
        <v>4</v>
      </c>
      <c r="J26" s="334">
        <f t="shared" si="3"/>
        <v>41.519999999999996</v>
      </c>
      <c r="K26" s="334">
        <v>1</v>
      </c>
      <c r="L26" s="334">
        <f t="shared" si="4"/>
        <v>8.0519999999999996</v>
      </c>
      <c r="M26" s="334"/>
      <c r="N26" s="334">
        <f t="shared" si="5"/>
        <v>0</v>
      </c>
      <c r="O26" s="334">
        <v>3</v>
      </c>
      <c r="P26" s="334">
        <f t="shared" si="6"/>
        <v>27.900000000000002</v>
      </c>
      <c r="Q26" s="334">
        <v>1</v>
      </c>
      <c r="R26" s="334">
        <f t="shared" si="7"/>
        <v>7.1519999999999992</v>
      </c>
      <c r="S26" s="355">
        <v>1</v>
      </c>
      <c r="T26" s="334">
        <f t="shared" si="8"/>
        <v>4.8360000000000003</v>
      </c>
      <c r="U26" s="355"/>
      <c r="V26" s="334">
        <f t="shared" si="9"/>
        <v>0</v>
      </c>
      <c r="W26" s="355"/>
      <c r="X26" s="334">
        <f t="shared" si="10"/>
        <v>0</v>
      </c>
      <c r="Y26" s="355"/>
      <c r="Z26" s="334">
        <f t="shared" si="11"/>
        <v>0</v>
      </c>
      <c r="AA26" s="355">
        <v>24</v>
      </c>
      <c r="AB26" s="334">
        <f t="shared" si="13"/>
        <v>86.399999999999991</v>
      </c>
      <c r="AC26" s="353">
        <f t="shared" si="14"/>
        <v>214.84800000000001</v>
      </c>
      <c r="AD26" s="357">
        <v>244.8</v>
      </c>
      <c r="AE26" s="353">
        <f t="shared" si="15"/>
        <v>-29.951999999999998</v>
      </c>
    </row>
    <row r="27" spans="1:31" ht="15.6">
      <c r="A27" s="335">
        <v>18</v>
      </c>
      <c r="B27" s="334" t="s">
        <v>367</v>
      </c>
      <c r="C27" s="334">
        <v>2</v>
      </c>
      <c r="D27" s="334">
        <f t="shared" si="12"/>
        <v>21.816000000000003</v>
      </c>
      <c r="E27" s="334">
        <v>1</v>
      </c>
      <c r="F27" s="334">
        <f t="shared" si="1"/>
        <v>8.5919999999999987</v>
      </c>
      <c r="G27" s="334">
        <v>2</v>
      </c>
      <c r="H27" s="334">
        <f t="shared" si="2"/>
        <v>12.528</v>
      </c>
      <c r="I27" s="334">
        <v>1</v>
      </c>
      <c r="J27" s="334">
        <f t="shared" si="3"/>
        <v>10.379999999999999</v>
      </c>
      <c r="K27" s="334"/>
      <c r="L27" s="334">
        <f t="shared" si="4"/>
        <v>0</v>
      </c>
      <c r="M27" s="334">
        <v>2</v>
      </c>
      <c r="N27" s="334">
        <f t="shared" si="5"/>
        <v>11.448</v>
      </c>
      <c r="O27" s="334">
        <v>2</v>
      </c>
      <c r="P27" s="334">
        <f t="shared" si="6"/>
        <v>18.600000000000001</v>
      </c>
      <c r="Q27" s="334"/>
      <c r="R27" s="334">
        <f t="shared" si="7"/>
        <v>0</v>
      </c>
      <c r="S27" s="355">
        <v>2</v>
      </c>
      <c r="T27" s="334">
        <f t="shared" si="8"/>
        <v>9.6720000000000006</v>
      </c>
      <c r="U27" s="355"/>
      <c r="V27" s="334">
        <f t="shared" si="9"/>
        <v>0</v>
      </c>
      <c r="W27" s="355"/>
      <c r="X27" s="334">
        <f t="shared" si="10"/>
        <v>0</v>
      </c>
      <c r="Y27" s="355"/>
      <c r="Z27" s="334">
        <f t="shared" si="11"/>
        <v>0</v>
      </c>
      <c r="AA27" s="355">
        <v>20</v>
      </c>
      <c r="AB27" s="334">
        <f t="shared" si="13"/>
        <v>72</v>
      </c>
      <c r="AC27" s="353">
        <f t="shared" si="14"/>
        <v>165.036</v>
      </c>
      <c r="AD27" s="357">
        <v>206.4</v>
      </c>
      <c r="AE27" s="353">
        <f t="shared" si="15"/>
        <v>-41.364000000000004</v>
      </c>
    </row>
    <row r="28" spans="1:31" ht="15.6">
      <c r="A28" s="335">
        <v>19</v>
      </c>
      <c r="B28" s="334" t="s">
        <v>398</v>
      </c>
      <c r="C28" s="334">
        <v>2</v>
      </c>
      <c r="D28" s="334">
        <f t="shared" si="12"/>
        <v>21.816000000000003</v>
      </c>
      <c r="E28" s="334"/>
      <c r="F28" s="334">
        <f t="shared" si="1"/>
        <v>0</v>
      </c>
      <c r="G28" s="334"/>
      <c r="H28" s="334">
        <f t="shared" si="2"/>
        <v>0</v>
      </c>
      <c r="I28" s="334">
        <v>4</v>
      </c>
      <c r="J28" s="334">
        <f t="shared" si="3"/>
        <v>41.519999999999996</v>
      </c>
      <c r="K28" s="334">
        <v>2</v>
      </c>
      <c r="L28" s="334">
        <f t="shared" si="4"/>
        <v>16.103999999999999</v>
      </c>
      <c r="M28" s="334"/>
      <c r="N28" s="334">
        <f t="shared" si="5"/>
        <v>0</v>
      </c>
      <c r="O28" s="334"/>
      <c r="P28" s="334">
        <f t="shared" si="6"/>
        <v>0</v>
      </c>
      <c r="Q28" s="334">
        <v>2</v>
      </c>
      <c r="R28" s="334">
        <f t="shared" si="7"/>
        <v>14.303999999999998</v>
      </c>
      <c r="S28" s="355">
        <v>2</v>
      </c>
      <c r="T28" s="334">
        <f t="shared" si="8"/>
        <v>9.6720000000000006</v>
      </c>
      <c r="U28" s="355">
        <v>1</v>
      </c>
      <c r="V28" s="334">
        <f t="shared" si="9"/>
        <v>9.3000000000000007</v>
      </c>
      <c r="W28" s="355"/>
      <c r="X28" s="334">
        <f t="shared" si="10"/>
        <v>0</v>
      </c>
      <c r="Y28" s="355">
        <v>5</v>
      </c>
      <c r="Z28" s="334">
        <f t="shared" si="11"/>
        <v>24.18</v>
      </c>
      <c r="AA28" s="355">
        <v>20</v>
      </c>
      <c r="AB28" s="334">
        <f t="shared" si="13"/>
        <v>72</v>
      </c>
      <c r="AC28" s="353">
        <f t="shared" si="14"/>
        <v>208.89599999999999</v>
      </c>
      <c r="AD28" s="357">
        <v>238.8</v>
      </c>
      <c r="AE28" s="353">
        <f t="shared" si="15"/>
        <v>-29.904000000000025</v>
      </c>
    </row>
    <row r="29" spans="1:31" ht="15.6">
      <c r="A29" s="335">
        <v>20</v>
      </c>
      <c r="B29" s="334" t="s">
        <v>370</v>
      </c>
      <c r="C29" s="334">
        <v>1</v>
      </c>
      <c r="D29" s="334">
        <f t="shared" si="12"/>
        <v>10.908000000000001</v>
      </c>
      <c r="E29" s="334">
        <v>1</v>
      </c>
      <c r="F29" s="334">
        <f t="shared" si="1"/>
        <v>8.5919999999999987</v>
      </c>
      <c r="G29" s="334">
        <v>3</v>
      </c>
      <c r="H29" s="334">
        <f t="shared" si="2"/>
        <v>18.792000000000002</v>
      </c>
      <c r="I29" s="334">
        <v>2</v>
      </c>
      <c r="J29" s="334">
        <f t="shared" si="3"/>
        <v>20.759999999999998</v>
      </c>
      <c r="K29" s="334">
        <v>1</v>
      </c>
      <c r="L29" s="334">
        <f t="shared" si="4"/>
        <v>8.0519999999999996</v>
      </c>
      <c r="M29" s="334">
        <v>1</v>
      </c>
      <c r="N29" s="334">
        <f t="shared" si="5"/>
        <v>5.7240000000000002</v>
      </c>
      <c r="O29" s="334">
        <v>2</v>
      </c>
      <c r="P29" s="334">
        <f t="shared" si="6"/>
        <v>18.600000000000001</v>
      </c>
      <c r="Q29" s="334">
        <v>2</v>
      </c>
      <c r="R29" s="334">
        <f t="shared" si="7"/>
        <v>14.303999999999998</v>
      </c>
      <c r="S29" s="355">
        <v>1</v>
      </c>
      <c r="T29" s="334">
        <f t="shared" si="8"/>
        <v>4.8360000000000003</v>
      </c>
      <c r="U29" s="355"/>
      <c r="V29" s="334">
        <f t="shared" si="9"/>
        <v>0</v>
      </c>
      <c r="W29" s="355">
        <v>2</v>
      </c>
      <c r="X29" s="334">
        <f t="shared" si="10"/>
        <v>14.303999999999998</v>
      </c>
      <c r="Y29" s="355">
        <v>4</v>
      </c>
      <c r="Z29" s="334">
        <f t="shared" si="11"/>
        <v>19.344000000000001</v>
      </c>
      <c r="AA29" s="355">
        <v>28</v>
      </c>
      <c r="AB29" s="334">
        <f t="shared" si="13"/>
        <v>100.80000000000001</v>
      </c>
      <c r="AC29" s="353">
        <f t="shared" si="14"/>
        <v>245.01600000000002</v>
      </c>
      <c r="AD29" s="357">
        <v>304.7</v>
      </c>
      <c r="AE29" s="353">
        <f t="shared" si="15"/>
        <v>-59.683999999999969</v>
      </c>
    </row>
    <row r="30" spans="1:31" ht="15.6">
      <c r="A30" s="335">
        <v>21</v>
      </c>
      <c r="B30" s="334" t="s">
        <v>399</v>
      </c>
      <c r="C30" s="334">
        <v>3</v>
      </c>
      <c r="D30" s="334">
        <f t="shared" si="12"/>
        <v>32.724000000000004</v>
      </c>
      <c r="E30" s="334">
        <v>1</v>
      </c>
      <c r="F30" s="334">
        <f t="shared" si="1"/>
        <v>8.5919999999999987</v>
      </c>
      <c r="G30" s="334">
        <v>1</v>
      </c>
      <c r="H30" s="334">
        <f t="shared" si="2"/>
        <v>6.2640000000000002</v>
      </c>
      <c r="I30" s="334">
        <v>4</v>
      </c>
      <c r="J30" s="334">
        <f t="shared" si="3"/>
        <v>41.519999999999996</v>
      </c>
      <c r="K30" s="334"/>
      <c r="L30" s="334">
        <f t="shared" si="4"/>
        <v>0</v>
      </c>
      <c r="M30" s="334"/>
      <c r="N30" s="334">
        <f t="shared" si="5"/>
        <v>0</v>
      </c>
      <c r="O30" s="334">
        <v>2</v>
      </c>
      <c r="P30" s="334">
        <f t="shared" si="6"/>
        <v>18.600000000000001</v>
      </c>
      <c r="Q30" s="334"/>
      <c r="R30" s="334">
        <f t="shared" si="7"/>
        <v>0</v>
      </c>
      <c r="S30" s="355">
        <v>1</v>
      </c>
      <c r="T30" s="334">
        <f t="shared" si="8"/>
        <v>4.8360000000000003</v>
      </c>
      <c r="U30" s="355"/>
      <c r="V30" s="334">
        <f t="shared" si="9"/>
        <v>0</v>
      </c>
      <c r="W30" s="355">
        <v>2</v>
      </c>
      <c r="X30" s="334">
        <f t="shared" si="10"/>
        <v>14.303999999999998</v>
      </c>
      <c r="Y30" s="355">
        <v>7</v>
      </c>
      <c r="Z30" s="334">
        <f t="shared" si="11"/>
        <v>33.852000000000004</v>
      </c>
      <c r="AA30" s="355">
        <v>24</v>
      </c>
      <c r="AB30" s="334">
        <f t="shared" si="13"/>
        <v>86.399999999999991</v>
      </c>
      <c r="AC30" s="353">
        <f t="shared" si="14"/>
        <v>247.09199999999998</v>
      </c>
      <c r="AD30" s="357">
        <v>279</v>
      </c>
      <c r="AE30" s="353">
        <f t="shared" si="15"/>
        <v>-31.908000000000015</v>
      </c>
    </row>
    <row r="31" spans="1:31" ht="15.6">
      <c r="A31" s="335">
        <v>22</v>
      </c>
      <c r="B31" s="334" t="s">
        <v>371</v>
      </c>
      <c r="C31" s="334">
        <v>2</v>
      </c>
      <c r="D31" s="334">
        <f t="shared" si="12"/>
        <v>21.816000000000003</v>
      </c>
      <c r="E31" s="334">
        <v>3</v>
      </c>
      <c r="F31" s="334">
        <f t="shared" si="1"/>
        <v>25.775999999999996</v>
      </c>
      <c r="G31" s="334"/>
      <c r="H31" s="334">
        <f t="shared" si="2"/>
        <v>0</v>
      </c>
      <c r="I31" s="334">
        <v>1</v>
      </c>
      <c r="J31" s="334">
        <f t="shared" si="3"/>
        <v>10.379999999999999</v>
      </c>
      <c r="K31" s="334">
        <v>3</v>
      </c>
      <c r="L31" s="334">
        <f t="shared" si="4"/>
        <v>24.155999999999999</v>
      </c>
      <c r="M31" s="334"/>
      <c r="N31" s="334">
        <f t="shared" si="5"/>
        <v>0</v>
      </c>
      <c r="O31" s="334">
        <v>3</v>
      </c>
      <c r="P31" s="334">
        <f t="shared" si="6"/>
        <v>27.900000000000002</v>
      </c>
      <c r="Q31" s="334">
        <v>2</v>
      </c>
      <c r="R31" s="334">
        <f t="shared" si="7"/>
        <v>14.303999999999998</v>
      </c>
      <c r="S31" s="355"/>
      <c r="T31" s="334">
        <f t="shared" si="8"/>
        <v>0</v>
      </c>
      <c r="U31" s="355"/>
      <c r="V31" s="334">
        <f t="shared" si="9"/>
        <v>0</v>
      </c>
      <c r="W31" s="355"/>
      <c r="X31" s="334">
        <f t="shared" si="10"/>
        <v>0</v>
      </c>
      <c r="Y31" s="355"/>
      <c r="Z31" s="334">
        <f t="shared" si="11"/>
        <v>0</v>
      </c>
      <c r="AA31" s="355">
        <v>36</v>
      </c>
      <c r="AB31" s="334">
        <f t="shared" si="13"/>
        <v>129.6</v>
      </c>
      <c r="AC31" s="353">
        <f t="shared" si="14"/>
        <v>253.93199999999999</v>
      </c>
      <c r="AD31" s="357">
        <v>333</v>
      </c>
      <c r="AE31" s="353">
        <f t="shared" si="15"/>
        <v>-79.068000000000012</v>
      </c>
    </row>
  </sheetData>
  <mergeCells count="28">
    <mergeCell ref="W7:X7"/>
    <mergeCell ref="Y7:Z7"/>
    <mergeCell ref="A1:AC1"/>
    <mergeCell ref="A2:AC2"/>
    <mergeCell ref="A3:AC3"/>
    <mergeCell ref="A4:AC4"/>
    <mergeCell ref="AB5:AC5"/>
    <mergeCell ref="M7:N7"/>
    <mergeCell ref="O7:P7"/>
    <mergeCell ref="Q7:R7"/>
    <mergeCell ref="S7:T7"/>
    <mergeCell ref="U7:V7"/>
    <mergeCell ref="AE6:AE8"/>
    <mergeCell ref="AA6:AB7"/>
    <mergeCell ref="A9:B9"/>
    <mergeCell ref="A6:A8"/>
    <mergeCell ref="B6:B8"/>
    <mergeCell ref="AC6:AC8"/>
    <mergeCell ref="AD6:AD8"/>
    <mergeCell ref="C6:H6"/>
    <mergeCell ref="I6:N6"/>
    <mergeCell ref="O6:T6"/>
    <mergeCell ref="U6:Z6"/>
    <mergeCell ref="C7:D7"/>
    <mergeCell ref="E7:F7"/>
    <mergeCell ref="G7:H7"/>
    <mergeCell ref="I7:J7"/>
    <mergeCell ref="K7:L7"/>
  </mergeCells>
  <pageMargins left="0.7" right="0.7" top="0.75" bottom="0.75" header="0.3" footer="0.3"/>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F32"/>
  <sheetViews>
    <sheetView topLeftCell="J6" workbookViewId="0">
      <selection activeCell="W17" sqref="W17"/>
    </sheetView>
  </sheetViews>
  <sheetFormatPr defaultColWidth="8.69921875" defaultRowHeight="15"/>
  <cols>
    <col min="1" max="1" width="6.3984375" style="324" customWidth="1"/>
    <col min="2" max="2" width="12.5" style="323" customWidth="1"/>
    <col min="3" max="3" width="6.09765625" style="323" customWidth="1"/>
    <col min="4" max="4" width="8.5" style="323" customWidth="1"/>
    <col min="5" max="5" width="5.59765625" style="323" customWidth="1"/>
    <col min="6" max="6" width="8.5" style="323" customWidth="1"/>
    <col min="7" max="7" width="5.59765625" style="323" customWidth="1"/>
    <col min="8" max="8" width="8.5" style="323" customWidth="1"/>
    <col min="9" max="10" width="6.69921875" style="323" customWidth="1"/>
    <col min="11" max="11" width="6.8984375" style="323" customWidth="1"/>
    <col min="12" max="12" width="8.5" style="323" customWidth="1"/>
    <col min="13" max="13" width="5.5" style="323" customWidth="1"/>
    <col min="14" max="14" width="8.5" style="323" customWidth="1"/>
    <col min="15" max="15" width="5.5" style="323" customWidth="1"/>
    <col min="16" max="16" width="8.5" style="323" customWidth="1"/>
    <col min="17" max="17" width="5.5" style="323" customWidth="1"/>
    <col min="18" max="18" width="8.5" style="323" customWidth="1"/>
    <col min="19" max="19" width="5.3984375" style="324" customWidth="1"/>
    <col min="20" max="20" width="8.5" style="323" customWidth="1"/>
    <col min="21" max="21" width="5.5" style="324" customWidth="1"/>
    <col min="22" max="22" width="8.5" style="323" customWidth="1"/>
    <col min="23" max="23" width="5.5" style="324" customWidth="1"/>
    <col min="24" max="24" width="8.5" style="323" customWidth="1"/>
    <col min="25" max="25" width="5.3984375" style="324" customWidth="1"/>
    <col min="26" max="26" width="8.5" style="323" customWidth="1"/>
    <col min="27" max="27" width="7.09765625" style="324" customWidth="1"/>
    <col min="28" max="28" width="8.5" style="323" customWidth="1"/>
    <col min="29" max="29" width="10.5" style="323" customWidth="1"/>
    <col min="30" max="32" width="8.69921875" style="323" hidden="1" customWidth="1"/>
    <col min="33" max="16384" width="8.69921875" style="323"/>
  </cols>
  <sheetData>
    <row r="1" spans="1:32" ht="15.6">
      <c r="A1" s="1181" t="s">
        <v>423</v>
      </c>
      <c r="B1" s="1181"/>
      <c r="C1" s="1181"/>
      <c r="D1" s="1181"/>
      <c r="E1" s="1181"/>
      <c r="F1" s="1181"/>
      <c r="G1" s="1181"/>
      <c r="H1" s="1181"/>
      <c r="I1" s="1181"/>
      <c r="J1" s="1181"/>
      <c r="K1" s="1181"/>
      <c r="L1" s="1181"/>
      <c r="M1" s="1181"/>
      <c r="N1" s="1181"/>
      <c r="O1" s="1181"/>
      <c r="P1" s="1181"/>
      <c r="Q1" s="1181"/>
      <c r="R1" s="1181"/>
      <c r="S1" s="1181"/>
      <c r="T1" s="1181"/>
      <c r="U1" s="1181"/>
      <c r="V1" s="1181"/>
      <c r="W1" s="1181"/>
      <c r="X1" s="1181"/>
      <c r="Y1" s="1181"/>
      <c r="Z1" s="1181"/>
      <c r="AA1" s="1181"/>
      <c r="AB1" s="1181"/>
      <c r="AC1" s="1181"/>
      <c r="AD1" s="341"/>
      <c r="AE1" s="342"/>
    </row>
    <row r="2" spans="1:32" ht="42.75" customHeight="1">
      <c r="A2" s="1189" t="s">
        <v>424</v>
      </c>
      <c r="B2" s="1189"/>
      <c r="C2" s="1189"/>
      <c r="D2" s="1189"/>
      <c r="E2" s="1189"/>
      <c r="F2" s="1189"/>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341"/>
      <c r="AE2" s="342"/>
    </row>
    <row r="3" spans="1:32" ht="18">
      <c r="A3" s="1190" t="str">
        <f>'NQ 20'!A4:F4</f>
        <v>(Kèm theo Công văn số         /UBND-TC ngày        tháng        năm 2024 của UBND huyện Bình Sơn)</v>
      </c>
      <c r="B3" s="1190"/>
      <c r="C3" s="1190"/>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341"/>
      <c r="AE3" s="342"/>
    </row>
    <row r="4" spans="1:32" ht="15.6" hidden="1">
      <c r="A4" s="1183" t="str">
        <f>'[2]PC HDND, cap uy'!A4:M4</f>
        <v>(Kèm theo Công văn số            /UBND-TC ngày 01/9/2021 của UBND huyện)</v>
      </c>
      <c r="B4" s="1183"/>
      <c r="C4" s="1183"/>
      <c r="D4" s="1183"/>
      <c r="E4" s="1183"/>
      <c r="F4" s="1183"/>
      <c r="G4" s="1183"/>
      <c r="H4" s="1183"/>
      <c r="I4" s="1183"/>
      <c r="J4" s="1183"/>
      <c r="K4" s="1183"/>
      <c r="L4" s="1183"/>
      <c r="M4" s="1183"/>
      <c r="N4" s="1183"/>
      <c r="O4" s="1183"/>
      <c r="P4" s="1183"/>
      <c r="Q4" s="1183"/>
      <c r="R4" s="1183"/>
      <c r="S4" s="1183"/>
      <c r="T4" s="1183"/>
      <c r="U4" s="1183"/>
      <c r="V4" s="1183"/>
      <c r="W4" s="1183"/>
      <c r="X4" s="1183"/>
      <c r="Y4" s="1183"/>
      <c r="Z4" s="1183"/>
      <c r="AA4" s="1183"/>
      <c r="AB4" s="1183"/>
      <c r="AC4" s="1183"/>
      <c r="AD4" s="341"/>
      <c r="AE4" s="342"/>
    </row>
    <row r="5" spans="1:32" ht="15" customHeight="1">
      <c r="A5" s="325"/>
      <c r="B5" s="326"/>
      <c r="C5" s="326"/>
      <c r="D5" s="326"/>
      <c r="E5" s="326"/>
      <c r="F5" s="326"/>
      <c r="G5" s="326"/>
      <c r="H5" s="326"/>
      <c r="I5" s="326"/>
      <c r="J5" s="326"/>
      <c r="K5" s="326"/>
      <c r="L5" s="326"/>
      <c r="M5" s="326"/>
      <c r="N5" s="326"/>
      <c r="O5" s="326"/>
      <c r="P5" s="326"/>
      <c r="Q5" s="326"/>
      <c r="R5" s="326"/>
      <c r="S5" s="325"/>
      <c r="T5" s="326"/>
      <c r="U5" s="325"/>
      <c r="V5" s="326"/>
      <c r="W5" s="325"/>
      <c r="X5" s="326"/>
      <c r="Y5" s="325"/>
      <c r="Z5" s="326"/>
      <c r="AA5" s="325"/>
      <c r="AB5" s="1184" t="s">
        <v>1</v>
      </c>
      <c r="AC5" s="1184"/>
      <c r="AD5" s="343"/>
      <c r="AE5" s="342"/>
    </row>
    <row r="6" spans="1:32" s="321" customFormat="1" ht="112.5" customHeight="1">
      <c r="A6" s="1166" t="s">
        <v>52</v>
      </c>
      <c r="B6" s="1167" t="s">
        <v>312</v>
      </c>
      <c r="C6" s="1172" t="s">
        <v>411</v>
      </c>
      <c r="D6" s="1173"/>
      <c r="E6" s="1173"/>
      <c r="F6" s="1173"/>
      <c r="G6" s="1173"/>
      <c r="H6" s="1173"/>
      <c r="I6" s="1174" t="s">
        <v>425</v>
      </c>
      <c r="J6" s="1175"/>
      <c r="K6" s="1175"/>
      <c r="L6" s="1175"/>
      <c r="M6" s="1175"/>
      <c r="N6" s="1176"/>
      <c r="O6" s="1174" t="s">
        <v>426</v>
      </c>
      <c r="P6" s="1175"/>
      <c r="Q6" s="1175"/>
      <c r="R6" s="1175"/>
      <c r="S6" s="1175"/>
      <c r="T6" s="1176"/>
      <c r="U6" s="1174" t="s">
        <v>427</v>
      </c>
      <c r="V6" s="1175"/>
      <c r="W6" s="1175"/>
      <c r="X6" s="1175"/>
      <c r="Y6" s="1175"/>
      <c r="Z6" s="1176"/>
      <c r="AA6" s="1185" t="s">
        <v>415</v>
      </c>
      <c r="AB6" s="1186"/>
      <c r="AC6" s="1168" t="s">
        <v>428</v>
      </c>
      <c r="AD6" s="344"/>
      <c r="AE6" s="345"/>
    </row>
    <row r="7" spans="1:32" s="321" customFormat="1" ht="47.25" customHeight="1">
      <c r="A7" s="1166"/>
      <c r="B7" s="1167"/>
      <c r="C7" s="1180" t="s">
        <v>419</v>
      </c>
      <c r="D7" s="1180"/>
      <c r="E7" s="1180" t="s">
        <v>420</v>
      </c>
      <c r="F7" s="1180"/>
      <c r="G7" s="1180" t="s">
        <v>421</v>
      </c>
      <c r="H7" s="1180"/>
      <c r="I7" s="1180" t="s">
        <v>419</v>
      </c>
      <c r="J7" s="1180"/>
      <c r="K7" s="1180" t="s">
        <v>420</v>
      </c>
      <c r="L7" s="1180"/>
      <c r="M7" s="1180" t="s">
        <v>421</v>
      </c>
      <c r="N7" s="1180"/>
      <c r="O7" s="1180" t="s">
        <v>419</v>
      </c>
      <c r="P7" s="1180"/>
      <c r="Q7" s="1180" t="s">
        <v>420</v>
      </c>
      <c r="R7" s="1180"/>
      <c r="S7" s="1180" t="s">
        <v>421</v>
      </c>
      <c r="T7" s="1180"/>
      <c r="U7" s="1180" t="s">
        <v>419</v>
      </c>
      <c r="V7" s="1180"/>
      <c r="W7" s="1180" t="s">
        <v>420</v>
      </c>
      <c r="X7" s="1180"/>
      <c r="Y7" s="1180" t="s">
        <v>421</v>
      </c>
      <c r="Z7" s="1180"/>
      <c r="AA7" s="1187"/>
      <c r="AB7" s="1188"/>
      <c r="AC7" s="1169"/>
      <c r="AD7" s="346"/>
      <c r="AE7" s="346"/>
    </row>
    <row r="8" spans="1:32" s="321" customFormat="1" ht="57" customHeight="1">
      <c r="A8" s="1166"/>
      <c r="B8" s="1167"/>
      <c r="C8" s="327" t="s">
        <v>422</v>
      </c>
      <c r="D8" s="327" t="s">
        <v>59</v>
      </c>
      <c r="E8" s="327" t="s">
        <v>422</v>
      </c>
      <c r="F8" s="327" t="s">
        <v>59</v>
      </c>
      <c r="G8" s="327" t="s">
        <v>422</v>
      </c>
      <c r="H8" s="327" t="s">
        <v>59</v>
      </c>
      <c r="I8" s="327" t="s">
        <v>422</v>
      </c>
      <c r="J8" s="327" t="s">
        <v>59</v>
      </c>
      <c r="K8" s="327" t="s">
        <v>422</v>
      </c>
      <c r="L8" s="327" t="s">
        <v>59</v>
      </c>
      <c r="M8" s="327" t="s">
        <v>422</v>
      </c>
      <c r="N8" s="327" t="s">
        <v>59</v>
      </c>
      <c r="O8" s="327" t="s">
        <v>422</v>
      </c>
      <c r="P8" s="327" t="s">
        <v>59</v>
      </c>
      <c r="Q8" s="327" t="s">
        <v>422</v>
      </c>
      <c r="R8" s="327" t="s">
        <v>59</v>
      </c>
      <c r="S8" s="339" t="s">
        <v>422</v>
      </c>
      <c r="T8" s="327" t="s">
        <v>59</v>
      </c>
      <c r="U8" s="339" t="s">
        <v>422</v>
      </c>
      <c r="V8" s="327" t="s">
        <v>59</v>
      </c>
      <c r="W8" s="339" t="s">
        <v>422</v>
      </c>
      <c r="X8" s="327" t="s">
        <v>59</v>
      </c>
      <c r="Y8" s="339" t="s">
        <v>422</v>
      </c>
      <c r="Z8" s="327" t="s">
        <v>59</v>
      </c>
      <c r="AA8" s="339" t="s">
        <v>422</v>
      </c>
      <c r="AB8" s="327" t="s">
        <v>121</v>
      </c>
      <c r="AC8" s="1170"/>
      <c r="AD8" s="346"/>
      <c r="AE8" s="346"/>
    </row>
    <row r="9" spans="1:32" ht="18.75" hidden="1" customHeight="1">
      <c r="A9" s="328" t="s">
        <v>69</v>
      </c>
      <c r="B9" s="329" t="s">
        <v>75</v>
      </c>
      <c r="C9" s="329"/>
      <c r="D9" s="329"/>
      <c r="E9" s="329"/>
      <c r="F9" s="329"/>
      <c r="G9" s="329"/>
      <c r="H9" s="329"/>
      <c r="I9" s="329"/>
      <c r="J9" s="329"/>
      <c r="K9" s="329"/>
      <c r="L9" s="329"/>
      <c r="M9" s="329"/>
      <c r="N9" s="329"/>
      <c r="O9" s="329"/>
      <c r="P9" s="329"/>
      <c r="Q9" s="329"/>
      <c r="R9" s="329"/>
      <c r="S9" s="328"/>
      <c r="T9" s="329"/>
      <c r="U9" s="328"/>
      <c r="V9" s="329"/>
      <c r="W9" s="328"/>
      <c r="X9" s="329"/>
      <c r="Y9" s="328"/>
      <c r="Z9" s="329"/>
      <c r="AA9" s="328"/>
      <c r="AB9" s="329"/>
      <c r="AC9" s="347" t="s">
        <v>389</v>
      </c>
      <c r="AD9" s="348"/>
      <c r="AE9" s="342"/>
    </row>
    <row r="10" spans="1:32" ht="24.9" customHeight="1">
      <c r="A10" s="1165" t="s">
        <v>18</v>
      </c>
      <c r="B10" s="1165"/>
      <c r="C10" s="330">
        <f>SUM(C11:C32)</f>
        <v>0</v>
      </c>
      <c r="D10" s="330">
        <f t="shared" ref="D10:AF10" si="0">SUM(D11:D32)</f>
        <v>0</v>
      </c>
      <c r="E10" s="330">
        <f t="shared" si="0"/>
        <v>0</v>
      </c>
      <c r="F10" s="330">
        <f t="shared" si="0"/>
        <v>0</v>
      </c>
      <c r="G10" s="330">
        <f t="shared" si="0"/>
        <v>0</v>
      </c>
      <c r="H10" s="330">
        <f t="shared" si="0"/>
        <v>0</v>
      </c>
      <c r="I10" s="330">
        <f t="shared" si="0"/>
        <v>0</v>
      </c>
      <c r="J10" s="330">
        <f t="shared" si="0"/>
        <v>0</v>
      </c>
      <c r="K10" s="330">
        <f t="shared" si="0"/>
        <v>0</v>
      </c>
      <c r="L10" s="330">
        <f t="shared" si="0"/>
        <v>0</v>
      </c>
      <c r="M10" s="330">
        <f t="shared" si="0"/>
        <v>0</v>
      </c>
      <c r="N10" s="330">
        <f t="shared" si="0"/>
        <v>0</v>
      </c>
      <c r="O10" s="330">
        <f t="shared" si="0"/>
        <v>0</v>
      </c>
      <c r="P10" s="330">
        <f t="shared" si="0"/>
        <v>0</v>
      </c>
      <c r="Q10" s="330">
        <f t="shared" si="0"/>
        <v>0</v>
      </c>
      <c r="R10" s="330">
        <f t="shared" si="0"/>
        <v>0</v>
      </c>
      <c r="S10" s="340">
        <f t="shared" si="0"/>
        <v>0</v>
      </c>
      <c r="T10" s="330">
        <f t="shared" si="0"/>
        <v>0</v>
      </c>
      <c r="U10" s="340">
        <f t="shared" si="0"/>
        <v>0</v>
      </c>
      <c r="V10" s="330">
        <f t="shared" si="0"/>
        <v>0</v>
      </c>
      <c r="W10" s="340">
        <f t="shared" si="0"/>
        <v>0</v>
      </c>
      <c r="X10" s="330">
        <f t="shared" si="0"/>
        <v>0</v>
      </c>
      <c r="Y10" s="340">
        <f t="shared" si="0"/>
        <v>0</v>
      </c>
      <c r="Z10" s="330">
        <f t="shared" si="0"/>
        <v>0</v>
      </c>
      <c r="AA10" s="340">
        <f t="shared" si="0"/>
        <v>0</v>
      </c>
      <c r="AB10" s="330">
        <f t="shared" si="0"/>
        <v>0</v>
      </c>
      <c r="AC10" s="349">
        <f t="shared" si="0"/>
        <v>0</v>
      </c>
      <c r="AD10" s="349">
        <f t="shared" si="0"/>
        <v>0</v>
      </c>
      <c r="AE10" s="349">
        <f t="shared" si="0"/>
        <v>0</v>
      </c>
      <c r="AF10" s="349">
        <f t="shared" si="0"/>
        <v>0</v>
      </c>
    </row>
    <row r="11" spans="1:32" s="322" customFormat="1" ht="24.9" customHeight="1">
      <c r="A11" s="331">
        <v>1</v>
      </c>
      <c r="B11" s="332" t="s">
        <v>275</v>
      </c>
      <c r="C11" s="333"/>
      <c r="D11" s="334">
        <f>C11*0.909*12</f>
        <v>0</v>
      </c>
      <c r="E11" s="333"/>
      <c r="F11" s="334">
        <f t="shared" ref="F11:F32" si="1">E11*0.716*12</f>
        <v>0</v>
      </c>
      <c r="G11" s="333"/>
      <c r="H11" s="334">
        <f t="shared" ref="H11:H32" si="2">G11*0.522*12</f>
        <v>0</v>
      </c>
      <c r="I11" s="333"/>
      <c r="J11" s="338">
        <f t="shared" ref="J11:J32" si="3">I11*0.865*12</f>
        <v>0</v>
      </c>
      <c r="K11" s="333"/>
      <c r="L11" s="338">
        <f t="shared" ref="L11:L32" si="4">K11*0.671*12</f>
        <v>0</v>
      </c>
      <c r="M11" s="333"/>
      <c r="N11" s="338">
        <f t="shared" ref="N11:N32" si="5">M11*0.477*12</f>
        <v>0</v>
      </c>
      <c r="O11" s="333"/>
      <c r="P11" s="338">
        <f t="shared" ref="P11:P31" si="6">O11*0.775*12</f>
        <v>0</v>
      </c>
      <c r="Q11" s="333"/>
      <c r="R11" s="338">
        <f t="shared" ref="R11:R31" si="7">Q11*0.596*12</f>
        <v>0</v>
      </c>
      <c r="S11" s="333"/>
      <c r="T11" s="338">
        <f t="shared" ref="T11:T32" si="8">S11*0.403*12</f>
        <v>0</v>
      </c>
      <c r="U11" s="333"/>
      <c r="V11" s="338">
        <f t="shared" ref="V11:V32" si="9">U11*0.775*12</f>
        <v>0</v>
      </c>
      <c r="W11" s="333"/>
      <c r="X11" s="338">
        <f t="shared" ref="X11:X32" si="10">W11*0.596*12</f>
        <v>0</v>
      </c>
      <c r="Y11" s="333"/>
      <c r="Z11" s="338">
        <f t="shared" ref="Z11:Z32" si="11">Y11*0.403*12</f>
        <v>0</v>
      </c>
      <c r="AA11" s="333"/>
      <c r="AB11" s="338">
        <f>AA11*0.3*12</f>
        <v>0</v>
      </c>
      <c r="AC11" s="350">
        <f>D11+F11+H11+J11+L11+N11+P11+R11+T11+V11+X11+Z11+AB11</f>
        <v>0</v>
      </c>
      <c r="AD11" s="351">
        <f>I11+M11</f>
        <v>0</v>
      </c>
      <c r="AE11" s="352">
        <f>O11+S11</f>
        <v>0</v>
      </c>
      <c r="AF11" s="322">
        <f>C11+G11</f>
        <v>0</v>
      </c>
    </row>
    <row r="12" spans="1:32" ht="24.9" customHeight="1">
      <c r="A12" s="335">
        <v>2</v>
      </c>
      <c r="B12" s="332" t="s">
        <v>351</v>
      </c>
      <c r="C12" s="333"/>
      <c r="D12" s="334">
        <f>C12*0.909*12</f>
        <v>0</v>
      </c>
      <c r="E12" s="333"/>
      <c r="F12" s="334">
        <f t="shared" si="1"/>
        <v>0</v>
      </c>
      <c r="G12" s="333">
        <f>1*0</f>
        <v>0</v>
      </c>
      <c r="H12" s="334">
        <f t="shared" si="2"/>
        <v>0</v>
      </c>
      <c r="I12" s="333"/>
      <c r="J12" s="334">
        <f t="shared" si="3"/>
        <v>0</v>
      </c>
      <c r="K12" s="333"/>
      <c r="L12" s="334">
        <f t="shared" si="4"/>
        <v>0</v>
      </c>
      <c r="M12" s="333"/>
      <c r="N12" s="334">
        <f t="shared" si="5"/>
        <v>0</v>
      </c>
      <c r="O12" s="333"/>
      <c r="P12" s="334">
        <f t="shared" si="6"/>
        <v>0</v>
      </c>
      <c r="Q12" s="333"/>
      <c r="R12" s="334">
        <f t="shared" si="7"/>
        <v>0</v>
      </c>
      <c r="S12" s="333">
        <f>2*0</f>
        <v>0</v>
      </c>
      <c r="T12" s="334">
        <f t="shared" si="8"/>
        <v>0</v>
      </c>
      <c r="U12" s="333"/>
      <c r="V12" s="334">
        <f t="shared" si="9"/>
        <v>0</v>
      </c>
      <c r="W12" s="333"/>
      <c r="X12" s="334">
        <f t="shared" si="10"/>
        <v>0</v>
      </c>
      <c r="Y12" s="333"/>
      <c r="Z12" s="334">
        <f t="shared" si="11"/>
        <v>0</v>
      </c>
      <c r="AA12" s="333"/>
      <c r="AB12" s="334">
        <f t="shared" ref="AB12:AB32" si="12">AA12*0.3*12</f>
        <v>0</v>
      </c>
      <c r="AC12" s="353">
        <f t="shared" ref="AC12:AC32" si="13">D12+F12+H12+J12+L12+N12+P12+R12+T12+V12+X12+Z12+AB12</f>
        <v>0</v>
      </c>
      <c r="AD12" s="351">
        <f t="shared" ref="AD12:AD32" si="14">I12+M12</f>
        <v>0</v>
      </c>
      <c r="AE12" s="352">
        <f t="shared" ref="AE12:AE32" si="15">O12+S12</f>
        <v>0</v>
      </c>
      <c r="AF12" s="322">
        <f t="shared" ref="AF12:AF32" si="16">C12+G12</f>
        <v>0</v>
      </c>
    </row>
    <row r="13" spans="1:32" ht="24.9" customHeight="1">
      <c r="A13" s="335">
        <v>3</v>
      </c>
      <c r="B13" s="332" t="s">
        <v>352</v>
      </c>
      <c r="C13" s="333"/>
      <c r="D13" s="334">
        <f t="shared" ref="D13:D32" si="17">C13*0.909*12</f>
        <v>0</v>
      </c>
      <c r="E13" s="333"/>
      <c r="F13" s="334">
        <f t="shared" si="1"/>
        <v>0</v>
      </c>
      <c r="G13" s="333">
        <f t="shared" ref="G13:G19" si="18">1*0</f>
        <v>0</v>
      </c>
      <c r="H13" s="334">
        <f t="shared" si="2"/>
        <v>0</v>
      </c>
      <c r="I13" s="333"/>
      <c r="J13" s="334">
        <f t="shared" si="3"/>
        <v>0</v>
      </c>
      <c r="K13" s="333"/>
      <c r="L13" s="334">
        <f t="shared" si="4"/>
        <v>0</v>
      </c>
      <c r="M13" s="333"/>
      <c r="N13" s="334">
        <f t="shared" si="5"/>
        <v>0</v>
      </c>
      <c r="O13" s="333"/>
      <c r="P13" s="334">
        <f t="shared" ref="P13" si="19">O13*0.775*12</f>
        <v>0</v>
      </c>
      <c r="Q13" s="333"/>
      <c r="R13" s="334">
        <f t="shared" si="7"/>
        <v>0</v>
      </c>
      <c r="S13" s="333">
        <f>1*0</f>
        <v>0</v>
      </c>
      <c r="T13" s="334">
        <f t="shared" si="8"/>
        <v>0</v>
      </c>
      <c r="U13" s="333"/>
      <c r="V13" s="334">
        <f t="shared" si="9"/>
        <v>0</v>
      </c>
      <c r="W13" s="333"/>
      <c r="X13" s="334">
        <f t="shared" si="10"/>
        <v>0</v>
      </c>
      <c r="Y13" s="333"/>
      <c r="Z13" s="334">
        <f t="shared" si="11"/>
        <v>0</v>
      </c>
      <c r="AA13" s="333"/>
      <c r="AB13" s="334">
        <f t="shared" si="12"/>
        <v>0</v>
      </c>
      <c r="AC13" s="353">
        <f t="shared" si="13"/>
        <v>0</v>
      </c>
      <c r="AD13" s="351">
        <f t="shared" si="14"/>
        <v>0</v>
      </c>
      <c r="AE13" s="352">
        <f t="shared" si="15"/>
        <v>0</v>
      </c>
      <c r="AF13" s="322">
        <f t="shared" si="16"/>
        <v>0</v>
      </c>
    </row>
    <row r="14" spans="1:32" ht="24.9" customHeight="1">
      <c r="A14" s="335">
        <v>4</v>
      </c>
      <c r="B14" s="332" t="s">
        <v>353</v>
      </c>
      <c r="C14" s="333"/>
      <c r="D14" s="334">
        <f t="shared" si="17"/>
        <v>0</v>
      </c>
      <c r="E14" s="333"/>
      <c r="F14" s="334">
        <f t="shared" si="1"/>
        <v>0</v>
      </c>
      <c r="G14" s="333">
        <f t="shared" si="18"/>
        <v>0</v>
      </c>
      <c r="H14" s="334">
        <f t="shared" si="2"/>
        <v>0</v>
      </c>
      <c r="I14" s="333"/>
      <c r="J14" s="334">
        <f t="shared" si="3"/>
        <v>0</v>
      </c>
      <c r="K14" s="333"/>
      <c r="L14" s="334">
        <f t="shared" si="4"/>
        <v>0</v>
      </c>
      <c r="M14" s="333"/>
      <c r="N14" s="334">
        <f t="shared" si="5"/>
        <v>0</v>
      </c>
      <c r="O14" s="333"/>
      <c r="P14" s="334">
        <f t="shared" si="6"/>
        <v>0</v>
      </c>
      <c r="Q14" s="333"/>
      <c r="R14" s="334">
        <f t="shared" si="7"/>
        <v>0</v>
      </c>
      <c r="S14" s="333"/>
      <c r="T14" s="334">
        <f t="shared" si="8"/>
        <v>0</v>
      </c>
      <c r="U14" s="333"/>
      <c r="V14" s="334">
        <f t="shared" si="9"/>
        <v>0</v>
      </c>
      <c r="W14" s="333"/>
      <c r="X14" s="334">
        <f t="shared" si="10"/>
        <v>0</v>
      </c>
      <c r="Y14" s="333"/>
      <c r="Z14" s="334">
        <f t="shared" si="11"/>
        <v>0</v>
      </c>
      <c r="AA14" s="333"/>
      <c r="AB14" s="334">
        <f t="shared" si="12"/>
        <v>0</v>
      </c>
      <c r="AC14" s="353">
        <f t="shared" si="13"/>
        <v>0</v>
      </c>
      <c r="AD14" s="351">
        <f t="shared" si="14"/>
        <v>0</v>
      </c>
      <c r="AE14" s="352">
        <f t="shared" si="15"/>
        <v>0</v>
      </c>
      <c r="AF14" s="322">
        <f t="shared" si="16"/>
        <v>0</v>
      </c>
    </row>
    <row r="15" spans="1:32" ht="24.9" customHeight="1">
      <c r="A15" s="335">
        <v>5</v>
      </c>
      <c r="B15" s="332" t="s">
        <v>354</v>
      </c>
      <c r="C15" s="333"/>
      <c r="D15" s="334">
        <f t="shared" si="17"/>
        <v>0</v>
      </c>
      <c r="E15" s="333"/>
      <c r="F15" s="334">
        <f t="shared" si="1"/>
        <v>0</v>
      </c>
      <c r="G15" s="333">
        <f t="shared" si="18"/>
        <v>0</v>
      </c>
      <c r="H15" s="334">
        <f t="shared" si="2"/>
        <v>0</v>
      </c>
      <c r="I15" s="333"/>
      <c r="J15" s="334">
        <f t="shared" si="3"/>
        <v>0</v>
      </c>
      <c r="K15" s="333"/>
      <c r="L15" s="334">
        <f t="shared" si="4"/>
        <v>0</v>
      </c>
      <c r="M15" s="333"/>
      <c r="N15" s="334">
        <f t="shared" si="5"/>
        <v>0</v>
      </c>
      <c r="O15" s="333"/>
      <c r="P15" s="334">
        <f t="shared" si="6"/>
        <v>0</v>
      </c>
      <c r="Q15" s="333"/>
      <c r="R15" s="334">
        <f t="shared" si="7"/>
        <v>0</v>
      </c>
      <c r="S15" s="333">
        <f>1*0</f>
        <v>0</v>
      </c>
      <c r="T15" s="334">
        <f t="shared" si="8"/>
        <v>0</v>
      </c>
      <c r="U15" s="333"/>
      <c r="V15" s="334">
        <f t="shared" si="9"/>
        <v>0</v>
      </c>
      <c r="W15" s="333"/>
      <c r="X15" s="334">
        <f t="shared" si="10"/>
        <v>0</v>
      </c>
      <c r="Y15" s="333"/>
      <c r="Z15" s="334">
        <f t="shared" si="11"/>
        <v>0</v>
      </c>
      <c r="AA15" s="333"/>
      <c r="AB15" s="334">
        <f t="shared" si="12"/>
        <v>0</v>
      </c>
      <c r="AC15" s="353">
        <f t="shared" si="13"/>
        <v>0</v>
      </c>
      <c r="AD15" s="351">
        <f t="shared" si="14"/>
        <v>0</v>
      </c>
      <c r="AE15" s="352">
        <f t="shared" si="15"/>
        <v>0</v>
      </c>
      <c r="AF15" s="322">
        <f t="shared" si="16"/>
        <v>0</v>
      </c>
    </row>
    <row r="16" spans="1:32" ht="24.9" customHeight="1">
      <c r="A16" s="335">
        <v>6</v>
      </c>
      <c r="B16" s="332" t="s">
        <v>355</v>
      </c>
      <c r="C16" s="333"/>
      <c r="D16" s="334">
        <f t="shared" si="17"/>
        <v>0</v>
      </c>
      <c r="E16" s="333"/>
      <c r="F16" s="334">
        <f t="shared" si="1"/>
        <v>0</v>
      </c>
      <c r="G16" s="333">
        <f t="shared" si="18"/>
        <v>0</v>
      </c>
      <c r="H16" s="334">
        <f t="shared" si="2"/>
        <v>0</v>
      </c>
      <c r="I16" s="333"/>
      <c r="J16" s="334">
        <f t="shared" si="3"/>
        <v>0</v>
      </c>
      <c r="K16" s="333"/>
      <c r="L16" s="334">
        <f t="shared" si="4"/>
        <v>0</v>
      </c>
      <c r="M16" s="333"/>
      <c r="N16" s="334">
        <f t="shared" si="5"/>
        <v>0</v>
      </c>
      <c r="O16" s="333"/>
      <c r="P16" s="334">
        <f t="shared" si="6"/>
        <v>0</v>
      </c>
      <c r="Q16" s="333"/>
      <c r="R16" s="334">
        <f t="shared" si="7"/>
        <v>0</v>
      </c>
      <c r="S16" s="333"/>
      <c r="T16" s="334">
        <f t="shared" si="8"/>
        <v>0</v>
      </c>
      <c r="U16" s="333"/>
      <c r="V16" s="334">
        <f t="shared" si="9"/>
        <v>0</v>
      </c>
      <c r="W16" s="333"/>
      <c r="X16" s="334">
        <f t="shared" si="10"/>
        <v>0</v>
      </c>
      <c r="Y16" s="333"/>
      <c r="Z16" s="334">
        <f t="shared" si="11"/>
        <v>0</v>
      </c>
      <c r="AA16" s="333"/>
      <c r="AB16" s="334">
        <f t="shared" si="12"/>
        <v>0</v>
      </c>
      <c r="AC16" s="353">
        <f t="shared" si="13"/>
        <v>0</v>
      </c>
      <c r="AD16" s="351">
        <f t="shared" si="14"/>
        <v>0</v>
      </c>
      <c r="AE16" s="352">
        <f t="shared" si="15"/>
        <v>0</v>
      </c>
      <c r="AF16" s="322">
        <f t="shared" si="16"/>
        <v>0</v>
      </c>
    </row>
    <row r="17" spans="1:32" ht="24.9" customHeight="1">
      <c r="A17" s="335">
        <v>7</v>
      </c>
      <c r="B17" s="332" t="s">
        <v>356</v>
      </c>
      <c r="C17" s="333"/>
      <c r="D17" s="334">
        <f t="shared" si="17"/>
        <v>0</v>
      </c>
      <c r="E17" s="333"/>
      <c r="F17" s="334">
        <f t="shared" si="1"/>
        <v>0</v>
      </c>
      <c r="G17" s="333">
        <f t="shared" si="18"/>
        <v>0</v>
      </c>
      <c r="H17" s="334">
        <f t="shared" si="2"/>
        <v>0</v>
      </c>
      <c r="I17" s="333"/>
      <c r="J17" s="334">
        <f t="shared" si="3"/>
        <v>0</v>
      </c>
      <c r="K17" s="333"/>
      <c r="L17" s="334">
        <f t="shared" si="4"/>
        <v>0</v>
      </c>
      <c r="M17" s="333"/>
      <c r="N17" s="334">
        <f t="shared" si="5"/>
        <v>0</v>
      </c>
      <c r="O17" s="333"/>
      <c r="P17" s="334">
        <f t="shared" ref="P17:P19" si="20">O17*0.775*12</f>
        <v>0</v>
      </c>
      <c r="Q17" s="333"/>
      <c r="R17" s="334">
        <f t="shared" si="7"/>
        <v>0</v>
      </c>
      <c r="S17" s="333">
        <f>1*0</f>
        <v>0</v>
      </c>
      <c r="T17" s="334">
        <f t="shared" si="8"/>
        <v>0</v>
      </c>
      <c r="U17" s="333"/>
      <c r="V17" s="334">
        <f t="shared" si="9"/>
        <v>0</v>
      </c>
      <c r="W17" s="333"/>
      <c r="X17" s="334">
        <f t="shared" si="10"/>
        <v>0</v>
      </c>
      <c r="Y17" s="333"/>
      <c r="Z17" s="334">
        <f t="shared" si="11"/>
        <v>0</v>
      </c>
      <c r="AA17" s="333"/>
      <c r="AB17" s="334">
        <f t="shared" si="12"/>
        <v>0</v>
      </c>
      <c r="AC17" s="353">
        <f t="shared" si="13"/>
        <v>0</v>
      </c>
      <c r="AD17" s="351">
        <f t="shared" si="14"/>
        <v>0</v>
      </c>
      <c r="AE17" s="352">
        <f t="shared" si="15"/>
        <v>0</v>
      </c>
      <c r="AF17" s="322">
        <f t="shared" si="16"/>
        <v>0</v>
      </c>
    </row>
    <row r="18" spans="1:32" ht="24.9" customHeight="1">
      <c r="A18" s="335">
        <v>8</v>
      </c>
      <c r="B18" s="332" t="s">
        <v>357</v>
      </c>
      <c r="C18" s="333"/>
      <c r="D18" s="334">
        <f t="shared" si="17"/>
        <v>0</v>
      </c>
      <c r="E18" s="333"/>
      <c r="F18" s="334">
        <f t="shared" si="1"/>
        <v>0</v>
      </c>
      <c r="G18" s="333">
        <f t="shared" si="18"/>
        <v>0</v>
      </c>
      <c r="H18" s="334">
        <f t="shared" si="2"/>
        <v>0</v>
      </c>
      <c r="I18" s="333"/>
      <c r="J18" s="334">
        <f t="shared" si="3"/>
        <v>0</v>
      </c>
      <c r="K18" s="333"/>
      <c r="L18" s="334">
        <f t="shared" si="4"/>
        <v>0</v>
      </c>
      <c r="M18" s="333"/>
      <c r="N18" s="334">
        <f t="shared" si="5"/>
        <v>0</v>
      </c>
      <c r="O18" s="333"/>
      <c r="P18" s="334">
        <f t="shared" si="20"/>
        <v>0</v>
      </c>
      <c r="Q18" s="333"/>
      <c r="R18" s="334">
        <f t="shared" si="7"/>
        <v>0</v>
      </c>
      <c r="S18" s="333">
        <f>1*0</f>
        <v>0</v>
      </c>
      <c r="T18" s="334">
        <f t="shared" si="8"/>
        <v>0</v>
      </c>
      <c r="U18" s="333"/>
      <c r="V18" s="334">
        <f t="shared" si="9"/>
        <v>0</v>
      </c>
      <c r="W18" s="333"/>
      <c r="X18" s="334">
        <f t="shared" si="10"/>
        <v>0</v>
      </c>
      <c r="Y18" s="333"/>
      <c r="Z18" s="334">
        <f t="shared" si="11"/>
        <v>0</v>
      </c>
      <c r="AA18" s="333"/>
      <c r="AB18" s="334">
        <f t="shared" si="12"/>
        <v>0</v>
      </c>
      <c r="AC18" s="353">
        <f t="shared" si="13"/>
        <v>0</v>
      </c>
      <c r="AD18" s="351">
        <f t="shared" si="14"/>
        <v>0</v>
      </c>
      <c r="AE18" s="352">
        <f t="shared" si="15"/>
        <v>0</v>
      </c>
      <c r="AF18" s="322">
        <f t="shared" si="16"/>
        <v>0</v>
      </c>
    </row>
    <row r="19" spans="1:32" ht="24.9" customHeight="1">
      <c r="A19" s="335">
        <v>9</v>
      </c>
      <c r="B19" s="332" t="s">
        <v>358</v>
      </c>
      <c r="C19" s="333"/>
      <c r="D19" s="334">
        <f t="shared" si="17"/>
        <v>0</v>
      </c>
      <c r="E19" s="333"/>
      <c r="F19" s="334">
        <f t="shared" si="1"/>
        <v>0</v>
      </c>
      <c r="G19" s="333">
        <f t="shared" si="18"/>
        <v>0</v>
      </c>
      <c r="H19" s="334">
        <f t="shared" si="2"/>
        <v>0</v>
      </c>
      <c r="I19" s="333"/>
      <c r="J19" s="334">
        <f t="shared" si="3"/>
        <v>0</v>
      </c>
      <c r="K19" s="333"/>
      <c r="L19" s="334">
        <f t="shared" si="4"/>
        <v>0</v>
      </c>
      <c r="M19" s="333"/>
      <c r="N19" s="334">
        <f t="shared" si="5"/>
        <v>0</v>
      </c>
      <c r="O19" s="333"/>
      <c r="P19" s="334">
        <f t="shared" si="20"/>
        <v>0</v>
      </c>
      <c r="Q19" s="333"/>
      <c r="R19" s="334">
        <f t="shared" si="7"/>
        <v>0</v>
      </c>
      <c r="S19" s="333"/>
      <c r="T19" s="334">
        <f t="shared" si="8"/>
        <v>0</v>
      </c>
      <c r="U19" s="333"/>
      <c r="V19" s="334">
        <f t="shared" si="9"/>
        <v>0</v>
      </c>
      <c r="W19" s="333"/>
      <c r="X19" s="334">
        <f t="shared" si="10"/>
        <v>0</v>
      </c>
      <c r="Y19" s="333"/>
      <c r="Z19" s="334">
        <f t="shared" si="11"/>
        <v>0</v>
      </c>
      <c r="AA19" s="333"/>
      <c r="AB19" s="334">
        <f t="shared" si="12"/>
        <v>0</v>
      </c>
      <c r="AC19" s="353">
        <f t="shared" si="13"/>
        <v>0</v>
      </c>
      <c r="AD19" s="351">
        <f t="shared" si="14"/>
        <v>0</v>
      </c>
      <c r="AE19" s="352">
        <f t="shared" si="15"/>
        <v>0</v>
      </c>
      <c r="AF19" s="322">
        <f t="shared" si="16"/>
        <v>0</v>
      </c>
    </row>
    <row r="20" spans="1:32" ht="24.9" customHeight="1">
      <c r="A20" s="335">
        <v>10</v>
      </c>
      <c r="B20" s="336" t="s">
        <v>359</v>
      </c>
      <c r="C20" s="337"/>
      <c r="D20" s="334">
        <f t="shared" si="17"/>
        <v>0</v>
      </c>
      <c r="E20" s="337"/>
      <c r="F20" s="334">
        <f t="shared" si="1"/>
        <v>0</v>
      </c>
      <c r="G20" s="337">
        <f>2*0</f>
        <v>0</v>
      </c>
      <c r="H20" s="334">
        <f t="shared" si="2"/>
        <v>0</v>
      </c>
      <c r="I20" s="337"/>
      <c r="J20" s="334">
        <f t="shared" si="3"/>
        <v>0</v>
      </c>
      <c r="K20" s="337"/>
      <c r="L20" s="334">
        <f t="shared" si="4"/>
        <v>0</v>
      </c>
      <c r="M20" s="337"/>
      <c r="N20" s="334">
        <f t="shared" si="5"/>
        <v>0</v>
      </c>
      <c r="O20" s="337"/>
      <c r="P20" s="334">
        <f t="shared" si="6"/>
        <v>0</v>
      </c>
      <c r="Q20" s="337"/>
      <c r="R20" s="334">
        <f t="shared" si="7"/>
        <v>0</v>
      </c>
      <c r="S20" s="337">
        <f>3*0</f>
        <v>0</v>
      </c>
      <c r="T20" s="334">
        <f t="shared" si="8"/>
        <v>0</v>
      </c>
      <c r="U20" s="337"/>
      <c r="V20" s="334">
        <f t="shared" si="9"/>
        <v>0</v>
      </c>
      <c r="W20" s="337"/>
      <c r="X20" s="334">
        <f t="shared" si="10"/>
        <v>0</v>
      </c>
      <c r="Y20" s="337"/>
      <c r="Z20" s="334">
        <f t="shared" si="11"/>
        <v>0</v>
      </c>
      <c r="AA20" s="337"/>
      <c r="AB20" s="334">
        <f t="shared" si="12"/>
        <v>0</v>
      </c>
      <c r="AC20" s="353">
        <f t="shared" si="13"/>
        <v>0</v>
      </c>
      <c r="AD20" s="351">
        <f t="shared" si="14"/>
        <v>0</v>
      </c>
      <c r="AE20" s="352">
        <f t="shared" si="15"/>
        <v>0</v>
      </c>
      <c r="AF20" s="322">
        <f t="shared" si="16"/>
        <v>0</v>
      </c>
    </row>
    <row r="21" spans="1:32" s="322" customFormat="1" ht="24.9" customHeight="1">
      <c r="A21" s="331">
        <v>11</v>
      </c>
      <c r="B21" s="332" t="s">
        <v>360</v>
      </c>
      <c r="C21" s="333"/>
      <c r="D21" s="334">
        <f t="shared" si="17"/>
        <v>0</v>
      </c>
      <c r="E21" s="333"/>
      <c r="F21" s="338">
        <f t="shared" si="1"/>
        <v>0</v>
      </c>
      <c r="G21" s="333"/>
      <c r="H21" s="338">
        <f t="shared" si="2"/>
        <v>0</v>
      </c>
      <c r="I21" s="333"/>
      <c r="J21" s="338">
        <f t="shared" si="3"/>
        <v>0</v>
      </c>
      <c r="K21" s="333"/>
      <c r="L21" s="338">
        <f t="shared" si="4"/>
        <v>0</v>
      </c>
      <c r="M21" s="333"/>
      <c r="N21" s="338">
        <f t="shared" si="5"/>
        <v>0</v>
      </c>
      <c r="O21" s="333"/>
      <c r="P21" s="338">
        <f t="shared" si="6"/>
        <v>0</v>
      </c>
      <c r="Q21" s="333"/>
      <c r="R21" s="338">
        <f t="shared" si="7"/>
        <v>0</v>
      </c>
      <c r="S21" s="337">
        <f>3*0</f>
        <v>0</v>
      </c>
      <c r="T21" s="338">
        <f t="shared" si="8"/>
        <v>0</v>
      </c>
      <c r="U21" s="333"/>
      <c r="V21" s="338">
        <f t="shared" si="9"/>
        <v>0</v>
      </c>
      <c r="W21" s="333"/>
      <c r="X21" s="338">
        <f t="shared" si="10"/>
        <v>0</v>
      </c>
      <c r="Y21" s="333"/>
      <c r="Z21" s="338">
        <f t="shared" si="11"/>
        <v>0</v>
      </c>
      <c r="AA21" s="333"/>
      <c r="AB21" s="338">
        <f t="shared" si="12"/>
        <v>0</v>
      </c>
      <c r="AC21" s="350">
        <f t="shared" si="13"/>
        <v>0</v>
      </c>
      <c r="AD21" s="351">
        <f t="shared" si="14"/>
        <v>0</v>
      </c>
      <c r="AE21" s="352">
        <f t="shared" si="15"/>
        <v>0</v>
      </c>
      <c r="AF21" s="322">
        <f t="shared" si="16"/>
        <v>0</v>
      </c>
    </row>
    <row r="22" spans="1:32" ht="24.9" customHeight="1">
      <c r="A22" s="335">
        <v>12</v>
      </c>
      <c r="B22" s="332" t="s">
        <v>361</v>
      </c>
      <c r="C22" s="333"/>
      <c r="D22" s="334">
        <f t="shared" si="17"/>
        <v>0</v>
      </c>
      <c r="E22" s="333"/>
      <c r="F22" s="334">
        <f t="shared" si="1"/>
        <v>0</v>
      </c>
      <c r="G22" s="337">
        <f>2*0</f>
        <v>0</v>
      </c>
      <c r="H22" s="334">
        <f t="shared" si="2"/>
        <v>0</v>
      </c>
      <c r="I22" s="333"/>
      <c r="J22" s="334">
        <f t="shared" si="3"/>
        <v>0</v>
      </c>
      <c r="K22" s="333"/>
      <c r="L22" s="334">
        <f t="shared" si="4"/>
        <v>0</v>
      </c>
      <c r="M22" s="333"/>
      <c r="N22" s="334">
        <f t="shared" si="5"/>
        <v>0</v>
      </c>
      <c r="O22" s="333"/>
      <c r="P22" s="334">
        <f t="shared" si="6"/>
        <v>0</v>
      </c>
      <c r="Q22" s="333"/>
      <c r="R22" s="338">
        <f t="shared" si="7"/>
        <v>0</v>
      </c>
      <c r="S22" s="333">
        <f>1*0</f>
        <v>0</v>
      </c>
      <c r="T22" s="334">
        <f t="shared" si="8"/>
        <v>0</v>
      </c>
      <c r="U22" s="333"/>
      <c r="V22" s="334">
        <f t="shared" si="9"/>
        <v>0</v>
      </c>
      <c r="W22" s="333"/>
      <c r="X22" s="334">
        <f t="shared" si="10"/>
        <v>0</v>
      </c>
      <c r="Y22" s="333"/>
      <c r="Z22" s="334">
        <f t="shared" si="11"/>
        <v>0</v>
      </c>
      <c r="AA22" s="333"/>
      <c r="AB22" s="334">
        <f t="shared" si="12"/>
        <v>0</v>
      </c>
      <c r="AC22" s="353">
        <f t="shared" si="13"/>
        <v>0</v>
      </c>
      <c r="AD22" s="351">
        <f t="shared" si="14"/>
        <v>0</v>
      </c>
      <c r="AE22" s="352">
        <f t="shared" si="15"/>
        <v>0</v>
      </c>
      <c r="AF22" s="322">
        <f t="shared" si="16"/>
        <v>0</v>
      </c>
    </row>
    <row r="23" spans="1:32" ht="24.9" customHeight="1">
      <c r="A23" s="335">
        <v>13</v>
      </c>
      <c r="B23" s="332" t="s">
        <v>362</v>
      </c>
      <c r="C23" s="333"/>
      <c r="D23" s="334">
        <f t="shared" si="17"/>
        <v>0</v>
      </c>
      <c r="E23" s="333"/>
      <c r="F23" s="334">
        <f t="shared" si="1"/>
        <v>0</v>
      </c>
      <c r="G23" s="333">
        <f t="shared" ref="G23:G27" si="21">1*0</f>
        <v>0</v>
      </c>
      <c r="H23" s="334">
        <f t="shared" si="2"/>
        <v>0</v>
      </c>
      <c r="I23" s="333"/>
      <c r="J23" s="334">
        <f t="shared" si="3"/>
        <v>0</v>
      </c>
      <c r="K23" s="333"/>
      <c r="L23" s="334">
        <f t="shared" si="4"/>
        <v>0</v>
      </c>
      <c r="M23" s="333"/>
      <c r="N23" s="334">
        <f t="shared" si="5"/>
        <v>0</v>
      </c>
      <c r="O23" s="333"/>
      <c r="P23" s="334">
        <f t="shared" si="6"/>
        <v>0</v>
      </c>
      <c r="Q23" s="333"/>
      <c r="R23" s="334">
        <f t="shared" si="7"/>
        <v>0</v>
      </c>
      <c r="S23" s="333">
        <f>1*0</f>
        <v>0</v>
      </c>
      <c r="T23" s="334">
        <f t="shared" si="8"/>
        <v>0</v>
      </c>
      <c r="U23" s="333"/>
      <c r="V23" s="334">
        <f t="shared" si="9"/>
        <v>0</v>
      </c>
      <c r="W23" s="333"/>
      <c r="X23" s="334">
        <f t="shared" si="10"/>
        <v>0</v>
      </c>
      <c r="Y23" s="333"/>
      <c r="Z23" s="334">
        <f t="shared" si="11"/>
        <v>0</v>
      </c>
      <c r="AA23" s="333"/>
      <c r="AB23" s="334">
        <f t="shared" si="12"/>
        <v>0</v>
      </c>
      <c r="AC23" s="353">
        <f t="shared" si="13"/>
        <v>0</v>
      </c>
      <c r="AD23" s="351">
        <f t="shared" si="14"/>
        <v>0</v>
      </c>
      <c r="AE23" s="352">
        <f t="shared" si="15"/>
        <v>0</v>
      </c>
      <c r="AF23" s="322">
        <f t="shared" si="16"/>
        <v>0</v>
      </c>
    </row>
    <row r="24" spans="1:32" ht="24.9" customHeight="1">
      <c r="A24" s="335">
        <v>14</v>
      </c>
      <c r="B24" s="332" t="s">
        <v>363</v>
      </c>
      <c r="C24" s="333"/>
      <c r="D24" s="334">
        <f t="shared" si="17"/>
        <v>0</v>
      </c>
      <c r="E24" s="333"/>
      <c r="F24" s="334">
        <f t="shared" si="1"/>
        <v>0</v>
      </c>
      <c r="G24" s="333"/>
      <c r="H24" s="334">
        <f t="shared" si="2"/>
        <v>0</v>
      </c>
      <c r="I24" s="333"/>
      <c r="J24" s="334">
        <f t="shared" si="3"/>
        <v>0</v>
      </c>
      <c r="K24" s="333"/>
      <c r="L24" s="334">
        <f t="shared" si="4"/>
        <v>0</v>
      </c>
      <c r="M24" s="333"/>
      <c r="N24" s="334">
        <f t="shared" si="5"/>
        <v>0</v>
      </c>
      <c r="O24" s="333"/>
      <c r="P24" s="334">
        <f t="shared" ref="P24:P26" si="22">O24*0.775*12</f>
        <v>0</v>
      </c>
      <c r="Q24" s="333"/>
      <c r="R24" s="334">
        <f t="shared" si="7"/>
        <v>0</v>
      </c>
      <c r="S24" s="333"/>
      <c r="T24" s="334">
        <f t="shared" si="8"/>
        <v>0</v>
      </c>
      <c r="U24" s="333"/>
      <c r="V24" s="334">
        <f t="shared" si="9"/>
        <v>0</v>
      </c>
      <c r="W24" s="333"/>
      <c r="X24" s="334">
        <f t="shared" si="10"/>
        <v>0</v>
      </c>
      <c r="Y24" s="333"/>
      <c r="Z24" s="334">
        <f t="shared" si="11"/>
        <v>0</v>
      </c>
      <c r="AA24" s="333"/>
      <c r="AB24" s="334">
        <f t="shared" si="12"/>
        <v>0</v>
      </c>
      <c r="AC24" s="353">
        <f t="shared" si="13"/>
        <v>0</v>
      </c>
      <c r="AD24" s="351">
        <f t="shared" si="14"/>
        <v>0</v>
      </c>
      <c r="AE24" s="352">
        <f t="shared" si="15"/>
        <v>0</v>
      </c>
      <c r="AF24" s="322">
        <f t="shared" si="16"/>
        <v>0</v>
      </c>
    </row>
    <row r="25" spans="1:32" ht="24.9" customHeight="1">
      <c r="A25" s="335">
        <v>15</v>
      </c>
      <c r="B25" s="332" t="s">
        <v>365</v>
      </c>
      <c r="C25" s="333"/>
      <c r="D25" s="334">
        <f t="shared" si="17"/>
        <v>0</v>
      </c>
      <c r="E25" s="333"/>
      <c r="F25" s="334">
        <f t="shared" si="1"/>
        <v>0</v>
      </c>
      <c r="G25" s="333">
        <f t="shared" si="21"/>
        <v>0</v>
      </c>
      <c r="H25" s="334">
        <f t="shared" si="2"/>
        <v>0</v>
      </c>
      <c r="I25" s="333"/>
      <c r="J25" s="334">
        <f t="shared" si="3"/>
        <v>0</v>
      </c>
      <c r="K25" s="333"/>
      <c r="L25" s="334">
        <f t="shared" si="4"/>
        <v>0</v>
      </c>
      <c r="M25" s="333"/>
      <c r="N25" s="334">
        <f t="shared" si="5"/>
        <v>0</v>
      </c>
      <c r="O25" s="333"/>
      <c r="P25" s="334">
        <f t="shared" si="22"/>
        <v>0</v>
      </c>
      <c r="Q25" s="333"/>
      <c r="R25" s="334">
        <f t="shared" si="7"/>
        <v>0</v>
      </c>
      <c r="S25" s="333">
        <f>1*0</f>
        <v>0</v>
      </c>
      <c r="T25" s="334">
        <f t="shared" si="8"/>
        <v>0</v>
      </c>
      <c r="U25" s="333"/>
      <c r="V25" s="334">
        <f t="shared" si="9"/>
        <v>0</v>
      </c>
      <c r="W25" s="333"/>
      <c r="X25" s="334">
        <f t="shared" si="10"/>
        <v>0</v>
      </c>
      <c r="Y25" s="333"/>
      <c r="Z25" s="334">
        <f t="shared" si="11"/>
        <v>0</v>
      </c>
      <c r="AA25" s="333"/>
      <c r="AB25" s="334">
        <f t="shared" si="12"/>
        <v>0</v>
      </c>
      <c r="AC25" s="353">
        <f t="shared" si="13"/>
        <v>0</v>
      </c>
      <c r="AD25" s="351">
        <f t="shared" si="14"/>
        <v>0</v>
      </c>
      <c r="AE25" s="352">
        <f t="shared" si="15"/>
        <v>0</v>
      </c>
      <c r="AF25" s="322">
        <f t="shared" si="16"/>
        <v>0</v>
      </c>
    </row>
    <row r="26" spans="1:32" ht="24.9" customHeight="1">
      <c r="A26" s="335">
        <v>16</v>
      </c>
      <c r="B26" s="332" t="s">
        <v>364</v>
      </c>
      <c r="C26" s="333"/>
      <c r="D26" s="334">
        <f t="shared" si="17"/>
        <v>0</v>
      </c>
      <c r="E26" s="333"/>
      <c r="F26" s="334">
        <f t="shared" si="1"/>
        <v>0</v>
      </c>
      <c r="G26" s="333">
        <f t="shared" si="21"/>
        <v>0</v>
      </c>
      <c r="H26" s="334">
        <f t="shared" si="2"/>
        <v>0</v>
      </c>
      <c r="I26" s="333"/>
      <c r="J26" s="334">
        <f t="shared" si="3"/>
        <v>0</v>
      </c>
      <c r="K26" s="333"/>
      <c r="L26" s="334">
        <f t="shared" si="4"/>
        <v>0</v>
      </c>
      <c r="M26" s="333"/>
      <c r="N26" s="334">
        <f t="shared" si="5"/>
        <v>0</v>
      </c>
      <c r="O26" s="333"/>
      <c r="P26" s="334">
        <f t="shared" si="22"/>
        <v>0</v>
      </c>
      <c r="Q26" s="333"/>
      <c r="R26" s="334">
        <f t="shared" si="7"/>
        <v>0</v>
      </c>
      <c r="S26" s="333"/>
      <c r="T26" s="334">
        <f t="shared" si="8"/>
        <v>0</v>
      </c>
      <c r="U26" s="333"/>
      <c r="V26" s="334">
        <f t="shared" si="9"/>
        <v>0</v>
      </c>
      <c r="W26" s="333"/>
      <c r="X26" s="334">
        <f t="shared" si="10"/>
        <v>0</v>
      </c>
      <c r="Y26" s="333"/>
      <c r="Z26" s="334">
        <f t="shared" si="11"/>
        <v>0</v>
      </c>
      <c r="AA26" s="333"/>
      <c r="AB26" s="334">
        <f t="shared" si="12"/>
        <v>0</v>
      </c>
      <c r="AC26" s="353">
        <f t="shared" si="13"/>
        <v>0</v>
      </c>
      <c r="AD26" s="351">
        <f t="shared" si="14"/>
        <v>0</v>
      </c>
      <c r="AE26" s="352">
        <f t="shared" si="15"/>
        <v>0</v>
      </c>
      <c r="AF26" s="322">
        <f t="shared" si="16"/>
        <v>0</v>
      </c>
    </row>
    <row r="27" spans="1:32" ht="24.9" customHeight="1">
      <c r="A27" s="335">
        <v>17</v>
      </c>
      <c r="B27" s="332" t="s">
        <v>366</v>
      </c>
      <c r="C27" s="333"/>
      <c r="D27" s="334">
        <f t="shared" si="17"/>
        <v>0</v>
      </c>
      <c r="E27" s="333"/>
      <c r="F27" s="334">
        <f t="shared" si="1"/>
        <v>0</v>
      </c>
      <c r="G27" s="333">
        <f t="shared" si="21"/>
        <v>0</v>
      </c>
      <c r="H27" s="334">
        <f t="shared" si="2"/>
        <v>0</v>
      </c>
      <c r="I27" s="333"/>
      <c r="J27" s="334">
        <f t="shared" si="3"/>
        <v>0</v>
      </c>
      <c r="K27" s="333"/>
      <c r="L27" s="334">
        <f t="shared" si="4"/>
        <v>0</v>
      </c>
      <c r="M27" s="333"/>
      <c r="N27" s="334">
        <f t="shared" si="5"/>
        <v>0</v>
      </c>
      <c r="O27" s="333"/>
      <c r="P27" s="334">
        <f t="shared" si="6"/>
        <v>0</v>
      </c>
      <c r="Q27" s="333"/>
      <c r="R27" s="334">
        <f t="shared" si="7"/>
        <v>0</v>
      </c>
      <c r="S27" s="333">
        <f>1*0</f>
        <v>0</v>
      </c>
      <c r="T27" s="334">
        <f t="shared" si="8"/>
        <v>0</v>
      </c>
      <c r="U27" s="333"/>
      <c r="V27" s="334">
        <f t="shared" si="9"/>
        <v>0</v>
      </c>
      <c r="W27" s="333"/>
      <c r="X27" s="334">
        <f t="shared" si="10"/>
        <v>0</v>
      </c>
      <c r="Y27" s="333"/>
      <c r="Z27" s="334">
        <f t="shared" si="11"/>
        <v>0</v>
      </c>
      <c r="AA27" s="333"/>
      <c r="AB27" s="334">
        <f t="shared" si="12"/>
        <v>0</v>
      </c>
      <c r="AC27" s="353">
        <f t="shared" si="13"/>
        <v>0</v>
      </c>
      <c r="AD27" s="351">
        <f t="shared" si="14"/>
        <v>0</v>
      </c>
      <c r="AE27" s="352">
        <f t="shared" si="15"/>
        <v>0</v>
      </c>
      <c r="AF27" s="322">
        <f t="shared" si="16"/>
        <v>0</v>
      </c>
    </row>
    <row r="28" spans="1:32" ht="24.9" customHeight="1">
      <c r="A28" s="335">
        <v>18</v>
      </c>
      <c r="B28" s="332" t="s">
        <v>367</v>
      </c>
      <c r="C28" s="333"/>
      <c r="D28" s="334">
        <f t="shared" si="17"/>
        <v>0</v>
      </c>
      <c r="E28" s="333"/>
      <c r="F28" s="334">
        <f t="shared" si="1"/>
        <v>0</v>
      </c>
      <c r="G28" s="337">
        <f>2*0</f>
        <v>0</v>
      </c>
      <c r="H28" s="334">
        <f t="shared" si="2"/>
        <v>0</v>
      </c>
      <c r="I28" s="333"/>
      <c r="J28" s="334">
        <f t="shared" si="3"/>
        <v>0</v>
      </c>
      <c r="K28" s="333"/>
      <c r="L28" s="334">
        <f t="shared" si="4"/>
        <v>0</v>
      </c>
      <c r="M28" s="333"/>
      <c r="N28" s="334">
        <f t="shared" si="5"/>
        <v>0</v>
      </c>
      <c r="O28" s="333"/>
      <c r="P28" s="334">
        <f t="shared" si="6"/>
        <v>0</v>
      </c>
      <c r="Q28" s="333"/>
      <c r="R28" s="334">
        <f t="shared" si="7"/>
        <v>0</v>
      </c>
      <c r="S28" s="333">
        <f>2*0</f>
        <v>0</v>
      </c>
      <c r="T28" s="334">
        <f t="shared" si="8"/>
        <v>0</v>
      </c>
      <c r="U28" s="333"/>
      <c r="V28" s="334">
        <f t="shared" si="9"/>
        <v>0</v>
      </c>
      <c r="W28" s="333"/>
      <c r="X28" s="334">
        <f t="shared" si="10"/>
        <v>0</v>
      </c>
      <c r="Y28" s="333"/>
      <c r="Z28" s="334">
        <f t="shared" si="11"/>
        <v>0</v>
      </c>
      <c r="AA28" s="333"/>
      <c r="AB28" s="334">
        <f t="shared" si="12"/>
        <v>0</v>
      </c>
      <c r="AC28" s="353">
        <f t="shared" si="13"/>
        <v>0</v>
      </c>
      <c r="AD28" s="351">
        <f t="shared" si="14"/>
        <v>0</v>
      </c>
      <c r="AE28" s="352">
        <f t="shared" si="15"/>
        <v>0</v>
      </c>
      <c r="AF28" s="322">
        <f t="shared" si="16"/>
        <v>0</v>
      </c>
    </row>
    <row r="29" spans="1:32" ht="24.9" customHeight="1">
      <c r="A29" s="335">
        <v>19</v>
      </c>
      <c r="B29" s="332" t="s">
        <v>398</v>
      </c>
      <c r="C29" s="333"/>
      <c r="D29" s="334">
        <f t="shared" si="17"/>
        <v>0</v>
      </c>
      <c r="E29" s="333"/>
      <c r="F29" s="334">
        <f t="shared" si="1"/>
        <v>0</v>
      </c>
      <c r="G29" s="333"/>
      <c r="H29" s="334">
        <f t="shared" si="2"/>
        <v>0</v>
      </c>
      <c r="I29" s="333"/>
      <c r="J29" s="334">
        <f t="shared" si="3"/>
        <v>0</v>
      </c>
      <c r="K29" s="333"/>
      <c r="L29" s="334">
        <f t="shared" si="4"/>
        <v>0</v>
      </c>
      <c r="M29" s="333"/>
      <c r="N29" s="334">
        <f t="shared" si="5"/>
        <v>0</v>
      </c>
      <c r="O29" s="333"/>
      <c r="P29" s="334">
        <f t="shared" ref="P29:P30" si="23">O29*0.775*12</f>
        <v>0</v>
      </c>
      <c r="Q29" s="333"/>
      <c r="R29" s="334">
        <f t="shared" ref="R29:R30" si="24">Q29*0.596*12</f>
        <v>0</v>
      </c>
      <c r="S29" s="333">
        <f>2*0</f>
        <v>0</v>
      </c>
      <c r="T29" s="334">
        <f t="shared" si="8"/>
        <v>0</v>
      </c>
      <c r="U29" s="333"/>
      <c r="V29" s="334">
        <f t="shared" si="9"/>
        <v>0</v>
      </c>
      <c r="W29" s="333"/>
      <c r="X29" s="334">
        <f t="shared" si="10"/>
        <v>0</v>
      </c>
      <c r="Y29" s="333"/>
      <c r="Z29" s="334">
        <f t="shared" si="11"/>
        <v>0</v>
      </c>
      <c r="AA29" s="333"/>
      <c r="AB29" s="334">
        <f t="shared" si="12"/>
        <v>0</v>
      </c>
      <c r="AC29" s="353">
        <f t="shared" si="13"/>
        <v>0</v>
      </c>
      <c r="AD29" s="351">
        <f t="shared" si="14"/>
        <v>0</v>
      </c>
      <c r="AE29" s="352">
        <f t="shared" si="15"/>
        <v>0</v>
      </c>
      <c r="AF29" s="322">
        <f t="shared" si="16"/>
        <v>0</v>
      </c>
    </row>
    <row r="30" spans="1:32" ht="24.9" customHeight="1">
      <c r="A30" s="335">
        <v>20</v>
      </c>
      <c r="B30" s="332" t="s">
        <v>370</v>
      </c>
      <c r="C30" s="333"/>
      <c r="D30" s="334">
        <f t="shared" si="17"/>
        <v>0</v>
      </c>
      <c r="E30" s="333"/>
      <c r="F30" s="334">
        <f t="shared" si="1"/>
        <v>0</v>
      </c>
      <c r="G30" s="333">
        <f>3*0</f>
        <v>0</v>
      </c>
      <c r="H30" s="334">
        <f t="shared" si="2"/>
        <v>0</v>
      </c>
      <c r="I30" s="333"/>
      <c r="J30" s="334">
        <f t="shared" si="3"/>
        <v>0</v>
      </c>
      <c r="K30" s="333"/>
      <c r="L30" s="334">
        <f t="shared" si="4"/>
        <v>0</v>
      </c>
      <c r="M30" s="333"/>
      <c r="N30" s="334">
        <f t="shared" si="5"/>
        <v>0</v>
      </c>
      <c r="O30" s="333"/>
      <c r="P30" s="334">
        <f t="shared" si="23"/>
        <v>0</v>
      </c>
      <c r="Q30" s="333"/>
      <c r="R30" s="334">
        <f t="shared" si="24"/>
        <v>0</v>
      </c>
      <c r="S30" s="333">
        <f>1*0</f>
        <v>0</v>
      </c>
      <c r="T30" s="334">
        <f t="shared" si="8"/>
        <v>0</v>
      </c>
      <c r="U30" s="333"/>
      <c r="V30" s="334">
        <f t="shared" si="9"/>
        <v>0</v>
      </c>
      <c r="W30" s="333"/>
      <c r="X30" s="334">
        <f t="shared" si="10"/>
        <v>0</v>
      </c>
      <c r="Y30" s="333"/>
      <c r="Z30" s="334">
        <f t="shared" si="11"/>
        <v>0</v>
      </c>
      <c r="AA30" s="333"/>
      <c r="AB30" s="334">
        <f t="shared" si="12"/>
        <v>0</v>
      </c>
      <c r="AC30" s="353">
        <f t="shared" si="13"/>
        <v>0</v>
      </c>
      <c r="AD30" s="351">
        <f t="shared" si="14"/>
        <v>0</v>
      </c>
      <c r="AE30" s="352">
        <f t="shared" si="15"/>
        <v>0</v>
      </c>
      <c r="AF30" s="322">
        <f t="shared" si="16"/>
        <v>0</v>
      </c>
    </row>
    <row r="31" spans="1:32" ht="24.9" customHeight="1">
      <c r="A31" s="335">
        <v>21</v>
      </c>
      <c r="B31" s="332" t="s">
        <v>399</v>
      </c>
      <c r="C31" s="333"/>
      <c r="D31" s="334">
        <f t="shared" si="17"/>
        <v>0</v>
      </c>
      <c r="E31" s="333"/>
      <c r="F31" s="334">
        <f t="shared" si="1"/>
        <v>0</v>
      </c>
      <c r="G31" s="333">
        <f>1*0</f>
        <v>0</v>
      </c>
      <c r="H31" s="334">
        <f t="shared" si="2"/>
        <v>0</v>
      </c>
      <c r="I31" s="333"/>
      <c r="J31" s="334">
        <f t="shared" si="3"/>
        <v>0</v>
      </c>
      <c r="K31" s="333"/>
      <c r="L31" s="334">
        <f t="shared" si="4"/>
        <v>0</v>
      </c>
      <c r="M31" s="333"/>
      <c r="N31" s="334">
        <f t="shared" si="5"/>
        <v>0</v>
      </c>
      <c r="O31" s="333"/>
      <c r="P31" s="334">
        <f t="shared" si="6"/>
        <v>0</v>
      </c>
      <c r="Q31" s="333"/>
      <c r="R31" s="334">
        <f t="shared" si="7"/>
        <v>0</v>
      </c>
      <c r="S31" s="333">
        <f>1*0</f>
        <v>0</v>
      </c>
      <c r="T31" s="334">
        <f t="shared" si="8"/>
        <v>0</v>
      </c>
      <c r="U31" s="333"/>
      <c r="V31" s="334">
        <f t="shared" si="9"/>
        <v>0</v>
      </c>
      <c r="W31" s="333"/>
      <c r="X31" s="334">
        <f t="shared" si="10"/>
        <v>0</v>
      </c>
      <c r="Y31" s="333"/>
      <c r="Z31" s="334">
        <f t="shared" si="11"/>
        <v>0</v>
      </c>
      <c r="AA31" s="333"/>
      <c r="AB31" s="334">
        <f t="shared" si="12"/>
        <v>0</v>
      </c>
      <c r="AC31" s="353">
        <f t="shared" si="13"/>
        <v>0</v>
      </c>
      <c r="AD31" s="351">
        <f t="shared" si="14"/>
        <v>0</v>
      </c>
      <c r="AE31" s="352">
        <f t="shared" si="15"/>
        <v>0</v>
      </c>
      <c r="AF31" s="322">
        <f t="shared" si="16"/>
        <v>0</v>
      </c>
    </row>
    <row r="32" spans="1:32" ht="24.9" customHeight="1">
      <c r="A32" s="335">
        <v>22</v>
      </c>
      <c r="B32" s="332" t="s">
        <v>371</v>
      </c>
      <c r="C32" s="333"/>
      <c r="D32" s="334">
        <f t="shared" si="17"/>
        <v>0</v>
      </c>
      <c r="E32" s="333"/>
      <c r="F32" s="334">
        <f t="shared" si="1"/>
        <v>0</v>
      </c>
      <c r="G32" s="333"/>
      <c r="H32" s="334">
        <f t="shared" si="2"/>
        <v>0</v>
      </c>
      <c r="I32" s="333"/>
      <c r="J32" s="334">
        <f t="shared" si="3"/>
        <v>0</v>
      </c>
      <c r="K32" s="333"/>
      <c r="L32" s="334">
        <f t="shared" si="4"/>
        <v>0</v>
      </c>
      <c r="M32" s="333"/>
      <c r="N32" s="334">
        <f t="shared" si="5"/>
        <v>0</v>
      </c>
      <c r="O32" s="333"/>
      <c r="P32" s="334">
        <f t="shared" ref="P32" si="25">O32*0.775*12</f>
        <v>0</v>
      </c>
      <c r="Q32" s="333"/>
      <c r="R32" s="334">
        <f t="shared" ref="R32" si="26">Q32*0.596*12</f>
        <v>0</v>
      </c>
      <c r="S32" s="333"/>
      <c r="T32" s="334">
        <f t="shared" si="8"/>
        <v>0</v>
      </c>
      <c r="U32" s="333"/>
      <c r="V32" s="334">
        <f t="shared" si="9"/>
        <v>0</v>
      </c>
      <c r="W32" s="333"/>
      <c r="X32" s="334">
        <f t="shared" si="10"/>
        <v>0</v>
      </c>
      <c r="Y32" s="333"/>
      <c r="Z32" s="334">
        <f t="shared" si="11"/>
        <v>0</v>
      </c>
      <c r="AA32" s="333"/>
      <c r="AB32" s="334">
        <f t="shared" si="12"/>
        <v>0</v>
      </c>
      <c r="AC32" s="353">
        <f t="shared" si="13"/>
        <v>0</v>
      </c>
      <c r="AD32" s="351">
        <f t="shared" si="14"/>
        <v>0</v>
      </c>
      <c r="AE32" s="352">
        <f t="shared" si="15"/>
        <v>0</v>
      </c>
      <c r="AF32" s="322">
        <f t="shared" si="16"/>
        <v>0</v>
      </c>
    </row>
  </sheetData>
  <mergeCells count="26">
    <mergeCell ref="A1:AC1"/>
    <mergeCell ref="A2:AC2"/>
    <mergeCell ref="A3:AC3"/>
    <mergeCell ref="A4:AC4"/>
    <mergeCell ref="AB5:AC5"/>
    <mergeCell ref="Q7:R7"/>
    <mergeCell ref="S7:T7"/>
    <mergeCell ref="U7:V7"/>
    <mergeCell ref="W7:X7"/>
    <mergeCell ref="Y7:Z7"/>
    <mergeCell ref="A10:B10"/>
    <mergeCell ref="A6:A8"/>
    <mergeCell ref="B6:B8"/>
    <mergeCell ref="AC6:AC8"/>
    <mergeCell ref="AA6:AB7"/>
    <mergeCell ref="C6:H6"/>
    <mergeCell ref="I6:N6"/>
    <mergeCell ref="O6:T6"/>
    <mergeCell ref="U6:Z6"/>
    <mergeCell ref="C7:D7"/>
    <mergeCell ref="E7:F7"/>
    <mergeCell ref="G7:H7"/>
    <mergeCell ref="I7:J7"/>
    <mergeCell ref="K7:L7"/>
    <mergeCell ref="M7:N7"/>
    <mergeCell ref="O7:P7"/>
  </mergeCells>
  <pageMargins left="0.25" right="0" top="0.5" bottom="0.25" header="0.3" footer="0"/>
  <pageSetup paperSize="9" scale="60" orientation="landscape" r:id="rId1"/>
  <headerFoot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R32"/>
  <sheetViews>
    <sheetView topLeftCell="A2" workbookViewId="0">
      <selection activeCell="I6" sqref="I6:I7"/>
    </sheetView>
  </sheetViews>
  <sheetFormatPr defaultColWidth="3.8984375" defaultRowHeight="17.399999999999999"/>
  <cols>
    <col min="1" max="1" width="6.09765625" style="303" customWidth="1"/>
    <col min="2" max="2" width="20.5" style="303" customWidth="1"/>
    <col min="3" max="3" width="11" style="303" customWidth="1"/>
    <col min="4" max="4" width="7.09765625" style="303" customWidth="1"/>
    <col min="5" max="5" width="7.8984375" style="303" customWidth="1"/>
    <col min="6" max="6" width="7.5" style="303" customWidth="1"/>
    <col min="7" max="7" width="6.3984375" style="303" customWidth="1"/>
    <col min="8" max="8" width="9.09765625" style="304" customWidth="1"/>
    <col min="9" max="9" width="9" style="303" customWidth="1"/>
    <col min="10" max="10" width="9.59765625" style="303" customWidth="1"/>
    <col min="11" max="11" width="12.09765625" style="303" customWidth="1"/>
    <col min="12" max="12" width="12.8984375" style="303" customWidth="1"/>
    <col min="13" max="13" width="7.5" style="303" customWidth="1"/>
    <col min="14" max="14" width="13.8984375" style="303" hidden="1" customWidth="1"/>
    <col min="15" max="15" width="12.5" style="303" hidden="1" customWidth="1"/>
    <col min="16" max="16" width="11.19921875" style="303" hidden="1" customWidth="1"/>
    <col min="17" max="17" width="1.09765625" style="303" hidden="1" customWidth="1"/>
    <col min="18" max="18" width="3.8984375" style="303" hidden="1" customWidth="1"/>
    <col min="19" max="19" width="4.8984375" style="303" customWidth="1"/>
    <col min="20" max="16384" width="3.8984375" style="303"/>
  </cols>
  <sheetData>
    <row r="1" spans="1:17" ht="19.5" hidden="1" customHeight="1">
      <c r="A1" s="1199" t="str">
        <f>'[3]Thu huyen'!A3</f>
        <v>(Kèm theo Tờ trình 256/TTr-UBND  ngày 04 tháng 12 năm 2020 của Uỷ ban nhân dân huyện Bình Sơn)</v>
      </c>
      <c r="B1" s="1199"/>
    </row>
    <row r="2" spans="1:17">
      <c r="A2" s="1200" t="s">
        <v>429</v>
      </c>
      <c r="B2" s="1200"/>
      <c r="C2" s="1200"/>
      <c r="D2" s="1200"/>
      <c r="E2" s="1200"/>
      <c r="F2" s="1200"/>
      <c r="G2" s="1200"/>
      <c r="H2" s="1200"/>
      <c r="I2" s="1200"/>
      <c r="J2" s="1200"/>
      <c r="K2" s="1200"/>
      <c r="L2" s="1200"/>
      <c r="M2" s="1200"/>
    </row>
    <row r="3" spans="1:17" ht="49.5" customHeight="1">
      <c r="A3" s="1201" t="s">
        <v>674</v>
      </c>
      <c r="B3" s="1201"/>
      <c r="C3" s="1201"/>
      <c r="D3" s="1201"/>
      <c r="E3" s="1201"/>
      <c r="F3" s="1201"/>
      <c r="G3" s="1201"/>
      <c r="H3" s="1201"/>
      <c r="I3" s="1201"/>
      <c r="J3" s="1201"/>
      <c r="K3" s="1201"/>
      <c r="L3" s="1201"/>
      <c r="M3" s="1201"/>
    </row>
    <row r="4" spans="1:17" ht="24.75" customHeight="1">
      <c r="A4" s="1202" t="str">
        <f>'nq39-2023'!A3:AC3</f>
        <v>(Kèm theo Công văn số         /UBND-TC ngày        tháng        năm 2024 của UBND huyện Bình Sơn)</v>
      </c>
      <c r="B4" s="1202"/>
      <c r="C4" s="1202"/>
      <c r="D4" s="1202"/>
      <c r="E4" s="1202"/>
      <c r="F4" s="1202"/>
      <c r="G4" s="1202"/>
      <c r="H4" s="1202"/>
      <c r="I4" s="1202"/>
      <c r="J4" s="1202"/>
      <c r="K4" s="1202"/>
      <c r="L4" s="1202"/>
      <c r="M4" s="1202"/>
    </row>
    <row r="5" spans="1:17" ht="18">
      <c r="A5" s="305"/>
      <c r="B5" s="305"/>
      <c r="C5" s="305"/>
      <c r="D5" s="305"/>
      <c r="E5" s="305"/>
      <c r="F5" s="305"/>
      <c r="G5" s="305"/>
      <c r="H5" s="306"/>
      <c r="L5" s="1203" t="s">
        <v>1</v>
      </c>
      <c r="M5" s="1203"/>
    </row>
    <row r="6" spans="1:17" ht="15.75" customHeight="1">
      <c r="A6" s="1191" t="s">
        <v>52</v>
      </c>
      <c r="B6" s="1191" t="s">
        <v>53</v>
      </c>
      <c r="C6" s="1198" t="s">
        <v>430</v>
      </c>
      <c r="D6" s="1191" t="s">
        <v>431</v>
      </c>
      <c r="E6" s="1192" t="s">
        <v>432</v>
      </c>
      <c r="F6" s="1192" t="s">
        <v>433</v>
      </c>
      <c r="G6" s="1192" t="s">
        <v>434</v>
      </c>
      <c r="H6" s="1194" t="s">
        <v>274</v>
      </c>
      <c r="I6" s="1191" t="s">
        <v>435</v>
      </c>
      <c r="J6" s="1191" t="s">
        <v>436</v>
      </c>
      <c r="K6" s="1191" t="s">
        <v>437</v>
      </c>
      <c r="L6" s="1191" t="s">
        <v>438</v>
      </c>
      <c r="M6" s="1191" t="s">
        <v>439</v>
      </c>
      <c r="N6" s="318"/>
      <c r="O6" s="318"/>
      <c r="P6" s="318"/>
      <c r="Q6" s="318"/>
    </row>
    <row r="7" spans="1:17" s="300" customFormat="1" ht="135" customHeight="1">
      <c r="A7" s="1191"/>
      <c r="B7" s="1191"/>
      <c r="C7" s="1198"/>
      <c r="D7" s="1191"/>
      <c r="E7" s="1193"/>
      <c r="F7" s="1193"/>
      <c r="G7" s="1193"/>
      <c r="H7" s="1195"/>
      <c r="I7" s="1191"/>
      <c r="J7" s="1191"/>
      <c r="K7" s="1191"/>
      <c r="L7" s="1191"/>
      <c r="M7" s="1191"/>
      <c r="N7" s="307"/>
      <c r="O7" s="307"/>
      <c r="P7" s="307"/>
      <c r="Q7" s="307"/>
    </row>
    <row r="8" spans="1:17" s="300" customFormat="1" hidden="1">
      <c r="A8" s="307" t="s">
        <v>69</v>
      </c>
      <c r="B8" s="307" t="s">
        <v>75</v>
      </c>
      <c r="C8" s="308">
        <v>1</v>
      </c>
      <c r="D8" s="307">
        <v>2</v>
      </c>
      <c r="E8" s="307">
        <v>3</v>
      </c>
      <c r="F8" s="307">
        <v>4</v>
      </c>
      <c r="G8" s="307">
        <v>5</v>
      </c>
      <c r="H8" s="309">
        <v>6</v>
      </c>
      <c r="I8" s="307">
        <v>7</v>
      </c>
      <c r="J8" s="307">
        <v>8</v>
      </c>
      <c r="K8" s="307">
        <v>9</v>
      </c>
      <c r="L8" s="307">
        <v>10</v>
      </c>
      <c r="M8" s="307">
        <v>11</v>
      </c>
      <c r="N8" s="307"/>
      <c r="O8" s="307"/>
      <c r="P8" s="307"/>
      <c r="Q8" s="307"/>
    </row>
    <row r="9" spans="1:17" ht="25.5" customHeight="1">
      <c r="A9" s="310"/>
      <c r="B9" s="310" t="s">
        <v>13</v>
      </c>
      <c r="C9" s="311">
        <f t="shared" ref="C9:Q9" si="0">SUM(C10:C31)</f>
        <v>120</v>
      </c>
      <c r="D9" s="311">
        <f t="shared" si="0"/>
        <v>0</v>
      </c>
      <c r="E9" s="311">
        <f t="shared" si="0"/>
        <v>0</v>
      </c>
      <c r="F9" s="311">
        <f t="shared" si="0"/>
        <v>0</v>
      </c>
      <c r="G9" s="311">
        <f t="shared" si="0"/>
        <v>0</v>
      </c>
      <c r="H9" s="311">
        <f t="shared" si="0"/>
        <v>0</v>
      </c>
      <c r="I9" s="311">
        <f t="shared" si="0"/>
        <v>0</v>
      </c>
      <c r="J9" s="311">
        <f t="shared" si="0"/>
        <v>0</v>
      </c>
      <c r="K9" s="311">
        <f t="shared" si="0"/>
        <v>0</v>
      </c>
      <c r="L9" s="311">
        <f t="shared" si="0"/>
        <v>0</v>
      </c>
      <c r="M9" s="311">
        <f t="shared" si="0"/>
        <v>0</v>
      </c>
      <c r="N9" s="311">
        <f t="shared" si="0"/>
        <v>0</v>
      </c>
      <c r="O9" s="311">
        <f t="shared" si="0"/>
        <v>0</v>
      </c>
      <c r="P9" s="311">
        <f t="shared" si="0"/>
        <v>0</v>
      </c>
      <c r="Q9" s="311">
        <f t="shared" si="0"/>
        <v>0</v>
      </c>
    </row>
    <row r="10" spans="1:17" s="301" customFormat="1" ht="18">
      <c r="A10" s="312">
        <v>1</v>
      </c>
      <c r="B10" s="313" t="s">
        <v>440</v>
      </c>
      <c r="C10" s="312">
        <v>8</v>
      </c>
      <c r="D10" s="314"/>
      <c r="E10" s="314"/>
      <c r="F10" s="314"/>
      <c r="G10" s="314"/>
      <c r="H10" s="315">
        <f t="shared" ref="H10:H31" si="1">SUM(E10:G10)</f>
        <v>0</v>
      </c>
      <c r="I10" s="319"/>
      <c r="J10" s="319"/>
      <c r="K10" s="319"/>
      <c r="L10" s="319"/>
      <c r="M10" s="319">
        <f t="shared" ref="M10:M31" si="2">SUM(I10:L10)</f>
        <v>0</v>
      </c>
      <c r="N10" s="319"/>
      <c r="O10" s="319"/>
      <c r="P10" s="319"/>
      <c r="Q10" s="319"/>
    </row>
    <row r="11" spans="1:17" s="301" customFormat="1" ht="18">
      <c r="A11" s="312">
        <v>2</v>
      </c>
      <c r="B11" s="313" t="s">
        <v>351</v>
      </c>
      <c r="C11" s="312">
        <v>5</v>
      </c>
      <c r="D11" s="314"/>
      <c r="E11" s="314"/>
      <c r="F11" s="314"/>
      <c r="G11" s="314"/>
      <c r="H11" s="315">
        <f t="shared" si="1"/>
        <v>0</v>
      </c>
      <c r="I11" s="319"/>
      <c r="J11" s="319"/>
      <c r="K11" s="319"/>
      <c r="L11" s="319"/>
      <c r="M11" s="319">
        <f t="shared" si="2"/>
        <v>0</v>
      </c>
      <c r="N11" s="319" t="s">
        <v>441</v>
      </c>
      <c r="O11" s="319" t="s">
        <v>442</v>
      </c>
      <c r="P11" s="319" t="s">
        <v>443</v>
      </c>
      <c r="Q11" s="319"/>
    </row>
    <row r="12" spans="1:17" s="301" customFormat="1" ht="18">
      <c r="A12" s="312">
        <v>3</v>
      </c>
      <c r="B12" s="313" t="s">
        <v>352</v>
      </c>
      <c r="C12" s="312">
        <v>6</v>
      </c>
      <c r="D12" s="314"/>
      <c r="E12" s="314"/>
      <c r="F12" s="314"/>
      <c r="G12" s="314"/>
      <c r="H12" s="315">
        <f t="shared" si="1"/>
        <v>0</v>
      </c>
      <c r="I12" s="319"/>
      <c r="J12" s="319"/>
      <c r="K12" s="319"/>
      <c r="L12" s="319"/>
      <c r="M12" s="319">
        <f t="shared" si="2"/>
        <v>0</v>
      </c>
      <c r="N12" s="319"/>
      <c r="O12" s="319"/>
      <c r="P12" s="319"/>
      <c r="Q12" s="319"/>
    </row>
    <row r="13" spans="1:17" s="301" customFormat="1" ht="18">
      <c r="A13" s="312">
        <v>4</v>
      </c>
      <c r="B13" s="313" t="s">
        <v>353</v>
      </c>
      <c r="C13" s="312">
        <v>6</v>
      </c>
      <c r="D13" s="314"/>
      <c r="E13" s="314"/>
      <c r="F13" s="314"/>
      <c r="G13" s="314"/>
      <c r="H13" s="315">
        <f t="shared" si="1"/>
        <v>0</v>
      </c>
      <c r="I13" s="319"/>
      <c r="J13" s="319"/>
      <c r="K13" s="319"/>
      <c r="L13" s="319"/>
      <c r="M13" s="319">
        <f t="shared" si="2"/>
        <v>0</v>
      </c>
      <c r="N13" s="319" t="s">
        <v>444</v>
      </c>
      <c r="O13" s="319" t="s">
        <v>445</v>
      </c>
      <c r="P13" s="319"/>
      <c r="Q13" s="319"/>
    </row>
    <row r="14" spans="1:17" s="302" customFormat="1" ht="18">
      <c r="A14" s="312">
        <v>5</v>
      </c>
      <c r="B14" s="313" t="s">
        <v>354</v>
      </c>
      <c r="C14" s="312">
        <v>6</v>
      </c>
      <c r="D14" s="314"/>
      <c r="E14" s="314"/>
      <c r="F14" s="314"/>
      <c r="G14" s="314"/>
      <c r="H14" s="315">
        <f t="shared" si="1"/>
        <v>0</v>
      </c>
      <c r="I14" s="319"/>
      <c r="J14" s="319"/>
      <c r="K14" s="319"/>
      <c r="L14" s="320"/>
      <c r="M14" s="319">
        <f t="shared" si="2"/>
        <v>0</v>
      </c>
      <c r="N14" s="319"/>
      <c r="O14" s="319"/>
      <c r="P14" s="319"/>
      <c r="Q14" s="319"/>
    </row>
    <row r="15" spans="1:17" s="301" customFormat="1" ht="18">
      <c r="A15" s="312">
        <v>6</v>
      </c>
      <c r="B15" s="313" t="s">
        <v>355</v>
      </c>
      <c r="C15" s="312">
        <v>5</v>
      </c>
      <c r="D15" s="314"/>
      <c r="E15" s="314"/>
      <c r="F15" s="314"/>
      <c r="G15" s="314"/>
      <c r="H15" s="315">
        <f t="shared" si="1"/>
        <v>0</v>
      </c>
      <c r="I15" s="319"/>
      <c r="J15" s="319"/>
      <c r="K15" s="319"/>
      <c r="L15" s="319"/>
      <c r="M15" s="319">
        <f t="shared" si="2"/>
        <v>0</v>
      </c>
      <c r="N15" s="319"/>
      <c r="O15" s="319"/>
      <c r="P15" s="319"/>
      <c r="Q15" s="319"/>
    </row>
    <row r="16" spans="1:17" s="301" customFormat="1" ht="18">
      <c r="A16" s="312">
        <v>7</v>
      </c>
      <c r="B16" s="313" t="s">
        <v>356</v>
      </c>
      <c r="C16" s="312">
        <v>4</v>
      </c>
      <c r="D16" s="314"/>
      <c r="E16" s="314"/>
      <c r="F16" s="314"/>
      <c r="G16" s="314"/>
      <c r="H16" s="315">
        <f t="shared" si="1"/>
        <v>0</v>
      </c>
      <c r="I16" s="319"/>
      <c r="J16" s="319"/>
      <c r="K16" s="319"/>
      <c r="L16" s="319"/>
      <c r="M16" s="319">
        <f t="shared" si="2"/>
        <v>0</v>
      </c>
      <c r="N16" s="319"/>
      <c r="O16" s="319"/>
      <c r="P16" s="319"/>
      <c r="Q16" s="319"/>
    </row>
    <row r="17" spans="1:17" s="302" customFormat="1" ht="18">
      <c r="A17" s="312">
        <v>8</v>
      </c>
      <c r="B17" s="313" t="s">
        <v>357</v>
      </c>
      <c r="C17" s="312">
        <v>5</v>
      </c>
      <c r="D17" s="314"/>
      <c r="E17" s="314"/>
      <c r="F17" s="314"/>
      <c r="G17" s="314"/>
      <c r="H17" s="315">
        <f t="shared" si="1"/>
        <v>0</v>
      </c>
      <c r="I17" s="319"/>
      <c r="J17" s="319"/>
      <c r="K17" s="319"/>
      <c r="L17" s="319"/>
      <c r="M17" s="319">
        <f t="shared" si="2"/>
        <v>0</v>
      </c>
      <c r="N17" s="319"/>
      <c r="O17" s="319"/>
      <c r="P17" s="319"/>
      <c r="Q17" s="319"/>
    </row>
    <row r="18" spans="1:17" s="301" customFormat="1" ht="18">
      <c r="A18" s="312">
        <v>9</v>
      </c>
      <c r="B18" s="313" t="s">
        <v>358</v>
      </c>
      <c r="C18" s="312">
        <v>5</v>
      </c>
      <c r="D18" s="314"/>
      <c r="E18" s="314"/>
      <c r="F18" s="314"/>
      <c r="G18" s="314"/>
      <c r="H18" s="315">
        <f t="shared" si="1"/>
        <v>0</v>
      </c>
      <c r="I18" s="319"/>
      <c r="J18" s="319"/>
      <c r="K18" s="319"/>
      <c r="L18" s="319"/>
      <c r="M18" s="319">
        <f t="shared" si="2"/>
        <v>0</v>
      </c>
      <c r="N18" s="319"/>
      <c r="O18" s="319"/>
      <c r="P18" s="319"/>
      <c r="Q18" s="319"/>
    </row>
    <row r="19" spans="1:17" s="301" customFormat="1" ht="18">
      <c r="A19" s="312">
        <v>10</v>
      </c>
      <c r="B19" s="313" t="s">
        <v>359</v>
      </c>
      <c r="C19" s="312">
        <v>3</v>
      </c>
      <c r="D19" s="314"/>
      <c r="E19" s="314"/>
      <c r="F19" s="314"/>
      <c r="G19" s="314"/>
      <c r="H19" s="315">
        <f t="shared" si="1"/>
        <v>0</v>
      </c>
      <c r="I19" s="319"/>
      <c r="J19" s="319"/>
      <c r="K19" s="319"/>
      <c r="L19" s="319"/>
      <c r="M19" s="319">
        <f t="shared" si="2"/>
        <v>0</v>
      </c>
      <c r="N19" s="319" t="s">
        <v>446</v>
      </c>
      <c r="O19" s="319" t="s">
        <v>447</v>
      </c>
      <c r="P19" s="319"/>
      <c r="Q19" s="319"/>
    </row>
    <row r="20" spans="1:17" s="301" customFormat="1" ht="18">
      <c r="A20" s="312">
        <v>11</v>
      </c>
      <c r="B20" s="313" t="s">
        <v>360</v>
      </c>
      <c r="C20" s="312">
        <v>5</v>
      </c>
      <c r="D20" s="314"/>
      <c r="E20" s="314"/>
      <c r="F20" s="314"/>
      <c r="G20" s="314"/>
      <c r="H20" s="315">
        <f t="shared" si="1"/>
        <v>0</v>
      </c>
      <c r="I20" s="319"/>
      <c r="J20" s="319"/>
      <c r="K20" s="319"/>
      <c r="L20" s="319"/>
      <c r="M20" s="319">
        <f t="shared" si="2"/>
        <v>0</v>
      </c>
      <c r="N20" s="319" t="s">
        <v>448</v>
      </c>
      <c r="O20" s="319" t="s">
        <v>449</v>
      </c>
      <c r="P20" s="319" t="s">
        <v>450</v>
      </c>
      <c r="Q20" s="319" t="s">
        <v>451</v>
      </c>
    </row>
    <row r="21" spans="1:17" s="302" customFormat="1" ht="18">
      <c r="A21" s="312">
        <v>12</v>
      </c>
      <c r="B21" s="313" t="s">
        <v>361</v>
      </c>
      <c r="C21" s="312">
        <v>5</v>
      </c>
      <c r="D21" s="314"/>
      <c r="E21" s="314"/>
      <c r="F21" s="314"/>
      <c r="G21" s="314"/>
      <c r="H21" s="315">
        <f t="shared" si="1"/>
        <v>0</v>
      </c>
      <c r="I21" s="319"/>
      <c r="J21" s="319"/>
      <c r="K21" s="319"/>
      <c r="L21" s="319"/>
      <c r="M21" s="319">
        <f t="shared" si="2"/>
        <v>0</v>
      </c>
      <c r="N21" s="319"/>
      <c r="O21" s="319"/>
      <c r="P21" s="319"/>
      <c r="Q21" s="319"/>
    </row>
    <row r="22" spans="1:17" s="301" customFormat="1" ht="18">
      <c r="A22" s="312">
        <v>13</v>
      </c>
      <c r="B22" s="313" t="s">
        <v>362</v>
      </c>
      <c r="C22" s="312">
        <v>5</v>
      </c>
      <c r="D22" s="314"/>
      <c r="E22" s="314"/>
      <c r="F22" s="314"/>
      <c r="G22" s="314"/>
      <c r="H22" s="315">
        <f t="shared" si="1"/>
        <v>0</v>
      </c>
      <c r="I22" s="319"/>
      <c r="J22" s="319"/>
      <c r="K22" s="319"/>
      <c r="L22" s="319"/>
      <c r="M22" s="319">
        <f t="shared" si="2"/>
        <v>0</v>
      </c>
      <c r="N22" s="319" t="s">
        <v>452</v>
      </c>
      <c r="O22" s="319" t="s">
        <v>453</v>
      </c>
      <c r="P22" s="319" t="s">
        <v>454</v>
      </c>
      <c r="Q22" s="319" t="s">
        <v>455</v>
      </c>
    </row>
    <row r="23" spans="1:17" s="301" customFormat="1" ht="18">
      <c r="A23" s="312">
        <v>14</v>
      </c>
      <c r="B23" s="313" t="s">
        <v>363</v>
      </c>
      <c r="C23" s="312">
        <v>5</v>
      </c>
      <c r="D23" s="314"/>
      <c r="E23" s="314"/>
      <c r="F23" s="314"/>
      <c r="G23" s="314"/>
      <c r="H23" s="315">
        <f t="shared" si="1"/>
        <v>0</v>
      </c>
      <c r="I23" s="319"/>
      <c r="J23" s="319"/>
      <c r="K23" s="319"/>
      <c r="L23" s="319"/>
      <c r="M23" s="319">
        <f t="shared" si="2"/>
        <v>0</v>
      </c>
      <c r="N23" s="319"/>
      <c r="O23" s="319"/>
      <c r="P23" s="319"/>
      <c r="Q23" s="319"/>
    </row>
    <row r="24" spans="1:17" s="301" customFormat="1" ht="18">
      <c r="A24" s="312">
        <v>15</v>
      </c>
      <c r="B24" s="313" t="s">
        <v>364</v>
      </c>
      <c r="C24" s="312">
        <v>5</v>
      </c>
      <c r="D24" s="314"/>
      <c r="E24" s="314"/>
      <c r="F24" s="314"/>
      <c r="G24" s="314"/>
      <c r="H24" s="315">
        <f t="shared" si="1"/>
        <v>0</v>
      </c>
      <c r="I24" s="319"/>
      <c r="J24" s="319"/>
      <c r="K24" s="319"/>
      <c r="L24" s="319"/>
      <c r="M24" s="319">
        <f t="shared" si="2"/>
        <v>0</v>
      </c>
      <c r="N24" s="319" t="s">
        <v>456</v>
      </c>
      <c r="O24" s="319"/>
      <c r="P24" s="319"/>
      <c r="Q24" s="319"/>
    </row>
    <row r="25" spans="1:17" s="301" customFormat="1" ht="18">
      <c r="A25" s="312">
        <v>16</v>
      </c>
      <c r="B25" s="313" t="s">
        <v>365</v>
      </c>
      <c r="C25" s="312">
        <v>4</v>
      </c>
      <c r="D25" s="314"/>
      <c r="E25" s="314"/>
      <c r="F25" s="314"/>
      <c r="G25" s="314"/>
      <c r="H25" s="315">
        <f t="shared" si="1"/>
        <v>0</v>
      </c>
      <c r="I25" s="319"/>
      <c r="J25" s="319"/>
      <c r="K25" s="319"/>
      <c r="L25" s="319"/>
      <c r="M25" s="319">
        <f t="shared" si="2"/>
        <v>0</v>
      </c>
      <c r="N25" s="319" t="s">
        <v>457</v>
      </c>
      <c r="O25" s="319" t="s">
        <v>458</v>
      </c>
      <c r="P25" s="319" t="s">
        <v>459</v>
      </c>
      <c r="Q25" s="319"/>
    </row>
    <row r="26" spans="1:17" s="301" customFormat="1" ht="18">
      <c r="A26" s="312">
        <v>17</v>
      </c>
      <c r="B26" s="313" t="s">
        <v>366</v>
      </c>
      <c r="C26" s="312">
        <v>6</v>
      </c>
      <c r="D26" s="314"/>
      <c r="E26" s="314"/>
      <c r="F26" s="314"/>
      <c r="G26" s="314"/>
      <c r="H26" s="315">
        <f t="shared" si="1"/>
        <v>0</v>
      </c>
      <c r="I26" s="319"/>
      <c r="J26" s="319"/>
      <c r="K26" s="319"/>
      <c r="L26" s="319"/>
      <c r="M26" s="319">
        <f t="shared" si="2"/>
        <v>0</v>
      </c>
      <c r="N26" s="319"/>
      <c r="O26" s="319"/>
      <c r="P26" s="319"/>
      <c r="Q26" s="319"/>
    </row>
    <row r="27" spans="1:17" s="301" customFormat="1" ht="18">
      <c r="A27" s="312">
        <v>18</v>
      </c>
      <c r="B27" s="313" t="s">
        <v>367</v>
      </c>
      <c r="C27" s="312">
        <v>5</v>
      </c>
      <c r="D27" s="314"/>
      <c r="E27" s="314"/>
      <c r="F27" s="314"/>
      <c r="G27" s="314"/>
      <c r="H27" s="315">
        <f t="shared" si="1"/>
        <v>0</v>
      </c>
      <c r="I27" s="319"/>
      <c r="J27" s="319"/>
      <c r="K27" s="319"/>
      <c r="L27" s="319"/>
      <c r="M27" s="319">
        <f t="shared" si="2"/>
        <v>0</v>
      </c>
      <c r="N27" s="319"/>
      <c r="O27" s="319"/>
      <c r="P27" s="319"/>
      <c r="Q27" s="319"/>
    </row>
    <row r="28" spans="1:17" s="301" customFormat="1" ht="18">
      <c r="A28" s="312">
        <v>19</v>
      </c>
      <c r="B28" s="313" t="s">
        <v>368</v>
      </c>
      <c r="C28" s="312">
        <v>5</v>
      </c>
      <c r="D28" s="314"/>
      <c r="E28" s="314"/>
      <c r="F28" s="314"/>
      <c r="G28" s="314"/>
      <c r="H28" s="315">
        <f t="shared" si="1"/>
        <v>0</v>
      </c>
      <c r="I28" s="319"/>
      <c r="J28" s="319"/>
      <c r="K28" s="319"/>
      <c r="L28" s="319"/>
      <c r="M28" s="319">
        <f t="shared" si="2"/>
        <v>0</v>
      </c>
      <c r="N28" s="319"/>
      <c r="O28" s="319"/>
      <c r="P28" s="319"/>
      <c r="Q28" s="319"/>
    </row>
    <row r="29" spans="1:17" s="301" customFormat="1" ht="18">
      <c r="A29" s="312">
        <v>20</v>
      </c>
      <c r="B29" s="313" t="s">
        <v>370</v>
      </c>
      <c r="C29" s="312">
        <v>7</v>
      </c>
      <c r="D29" s="314"/>
      <c r="E29" s="314"/>
      <c r="F29" s="314"/>
      <c r="G29" s="314"/>
      <c r="H29" s="315">
        <f t="shared" si="1"/>
        <v>0</v>
      </c>
      <c r="I29" s="319"/>
      <c r="J29" s="319"/>
      <c r="K29" s="319"/>
      <c r="L29" s="319"/>
      <c r="M29" s="319">
        <f t="shared" si="2"/>
        <v>0</v>
      </c>
      <c r="N29" s="319"/>
      <c r="O29" s="319"/>
      <c r="P29" s="319"/>
      <c r="Q29" s="319"/>
    </row>
    <row r="30" spans="1:17" s="301" customFormat="1" ht="18">
      <c r="A30" s="312">
        <v>21</v>
      </c>
      <c r="B30" s="313" t="s">
        <v>369</v>
      </c>
      <c r="C30" s="312">
        <v>6</v>
      </c>
      <c r="D30" s="314"/>
      <c r="E30" s="314"/>
      <c r="F30" s="314"/>
      <c r="G30" s="314"/>
      <c r="H30" s="315">
        <f t="shared" si="1"/>
        <v>0</v>
      </c>
      <c r="I30" s="319"/>
      <c r="J30" s="319"/>
      <c r="K30" s="319"/>
      <c r="L30" s="319"/>
      <c r="M30" s="319">
        <f t="shared" si="2"/>
        <v>0</v>
      </c>
      <c r="N30" s="319"/>
      <c r="O30" s="319"/>
      <c r="P30" s="319"/>
      <c r="Q30" s="319"/>
    </row>
    <row r="31" spans="1:17" s="301" customFormat="1" ht="18">
      <c r="A31" s="312">
        <v>22</v>
      </c>
      <c r="B31" s="313" t="s">
        <v>371</v>
      </c>
      <c r="C31" s="312">
        <v>9</v>
      </c>
      <c r="D31" s="314"/>
      <c r="E31" s="314"/>
      <c r="F31" s="314"/>
      <c r="G31" s="314"/>
      <c r="H31" s="315">
        <f t="shared" si="1"/>
        <v>0</v>
      </c>
      <c r="I31" s="319"/>
      <c r="J31" s="319"/>
      <c r="K31" s="319"/>
      <c r="L31" s="319"/>
      <c r="M31" s="319">
        <f t="shared" si="2"/>
        <v>0</v>
      </c>
      <c r="N31" s="319" t="s">
        <v>460</v>
      </c>
      <c r="O31" s="319"/>
      <c r="P31" s="319"/>
      <c r="Q31" s="319"/>
    </row>
    <row r="32" spans="1:17">
      <c r="A32" s="1196" t="s">
        <v>461</v>
      </c>
      <c r="B32" s="1197"/>
      <c r="C32" s="1197"/>
      <c r="D32" s="1197"/>
      <c r="E32" s="316"/>
      <c r="F32" s="316"/>
      <c r="G32" s="316"/>
      <c r="H32" s="317"/>
    </row>
  </sheetData>
  <mergeCells count="19">
    <mergeCell ref="A1:B1"/>
    <mergeCell ref="A2:M2"/>
    <mergeCell ref="A3:M3"/>
    <mergeCell ref="A4:M4"/>
    <mergeCell ref="L5:M5"/>
    <mergeCell ref="A32:D32"/>
    <mergeCell ref="A6:A7"/>
    <mergeCell ref="B6:B7"/>
    <mergeCell ref="C6:C7"/>
    <mergeCell ref="D6:D7"/>
    <mergeCell ref="J6:J7"/>
    <mergeCell ref="K6:K7"/>
    <mergeCell ref="L6:L7"/>
    <mergeCell ref="M6:M7"/>
    <mergeCell ref="E6:E7"/>
    <mergeCell ref="F6:F7"/>
    <mergeCell ref="G6:G7"/>
    <mergeCell ref="H6:H7"/>
    <mergeCell ref="I6:I7"/>
  </mergeCells>
  <pageMargins left="0.5" right="0" top="0.5" bottom="0.25" header="0.3" footer="0.3"/>
  <pageSetup paperSize="9" orientation="landscape" r:id="rId1"/>
  <headerFoot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33"/>
  <sheetViews>
    <sheetView workbookViewId="0">
      <selection activeCell="A4" sqref="A4:F4"/>
    </sheetView>
  </sheetViews>
  <sheetFormatPr defaultColWidth="12.3984375" defaultRowHeight="15.6"/>
  <cols>
    <col min="1" max="1" width="5.8984375" style="281" customWidth="1"/>
    <col min="2" max="2" width="18.19921875" style="280" customWidth="1"/>
    <col min="3" max="3" width="11" style="282" customWidth="1"/>
    <col min="4" max="5" width="14.19921875" style="280" customWidth="1"/>
    <col min="6" max="6" width="16.69921875" style="280" customWidth="1"/>
    <col min="7" max="7" width="11.09765625" style="280" customWidth="1"/>
    <col min="8" max="251" width="8" style="280" customWidth="1"/>
    <col min="252" max="252" width="5.8984375" style="280" customWidth="1"/>
    <col min="253" max="253" width="17.3984375" style="280" customWidth="1"/>
    <col min="254" max="254" width="9.765625E-2" style="280" customWidth="1"/>
    <col min="255" max="16384" width="12.3984375" style="280"/>
  </cols>
  <sheetData>
    <row r="1" spans="1:7" s="36" customFormat="1" ht="16.8">
      <c r="A1" s="1214" t="s">
        <v>462</v>
      </c>
      <c r="B1" s="1214"/>
      <c r="C1" s="1214"/>
      <c r="D1" s="1214"/>
      <c r="E1" s="1214"/>
      <c r="F1" s="1214"/>
    </row>
    <row r="2" spans="1:7" s="36" customFormat="1" ht="68.25" customHeight="1">
      <c r="A2" s="1215" t="s">
        <v>675</v>
      </c>
      <c r="B2" s="1215"/>
      <c r="C2" s="1215"/>
      <c r="D2" s="1215"/>
      <c r="E2" s="1215"/>
      <c r="F2" s="1215"/>
      <c r="G2" s="283"/>
    </row>
    <row r="3" spans="1:7" s="36" customFormat="1" ht="15.75" hidden="1" customHeight="1">
      <c r="A3" s="1216" t="s">
        <v>170</v>
      </c>
      <c r="B3" s="1217"/>
      <c r="C3" s="1217"/>
      <c r="D3" s="1217"/>
      <c r="E3" s="1217"/>
      <c r="F3" s="1217"/>
    </row>
    <row r="4" spans="1:7" s="36" customFormat="1" ht="42" customHeight="1">
      <c r="A4" s="1218" t="str">
        <f>'NQ04'!A4:M4</f>
        <v>(Kèm theo Công văn số         /UBND-TC ngày        tháng        năm 2024 của UBND huyện Bình Sơn)</v>
      </c>
      <c r="B4" s="1219"/>
      <c r="C4" s="1219"/>
      <c r="D4" s="1219"/>
      <c r="E4" s="1219"/>
      <c r="F4" s="1219"/>
    </row>
    <row r="5" spans="1:7" s="36" customFormat="1">
      <c r="A5" s="96"/>
      <c r="C5" s="282"/>
      <c r="D5" s="284"/>
      <c r="E5" s="1220" t="s">
        <v>1</v>
      </c>
      <c r="F5" s="1220"/>
    </row>
    <row r="6" spans="1:7" s="36" customFormat="1" ht="15.75" customHeight="1">
      <c r="A6" s="1204" t="s">
        <v>52</v>
      </c>
      <c r="B6" s="1207" t="s">
        <v>53</v>
      </c>
      <c r="C6" s="1213" t="s">
        <v>463</v>
      </c>
      <c r="D6" s="1213"/>
      <c r="E6" s="1210" t="s">
        <v>464</v>
      </c>
      <c r="F6" s="1207" t="s">
        <v>274</v>
      </c>
    </row>
    <row r="7" spans="1:7" s="276" customFormat="1">
      <c r="A7" s="1205"/>
      <c r="B7" s="1208"/>
      <c r="C7" s="1213"/>
      <c r="D7" s="1213"/>
      <c r="E7" s="1211"/>
      <c r="F7" s="1208"/>
    </row>
    <row r="8" spans="1:7" s="276" customFormat="1" ht="23.25" customHeight="1">
      <c r="A8" s="1206"/>
      <c r="B8" s="1209"/>
      <c r="C8" s="285" t="s">
        <v>373</v>
      </c>
      <c r="D8" s="286" t="s">
        <v>59</v>
      </c>
      <c r="E8" s="1212"/>
      <c r="F8" s="1209"/>
    </row>
    <row r="9" spans="1:7" s="277" customFormat="1" ht="8.25" hidden="1" customHeight="1">
      <c r="A9" s="287" t="s">
        <v>69</v>
      </c>
      <c r="B9" s="288" t="s">
        <v>75</v>
      </c>
      <c r="C9" s="289">
        <v>1</v>
      </c>
      <c r="D9" s="290" t="s">
        <v>465</v>
      </c>
      <c r="E9" s="290">
        <v>2</v>
      </c>
      <c r="F9" s="291" t="s">
        <v>466</v>
      </c>
    </row>
    <row r="10" spans="1:7" ht="24.9" customHeight="1">
      <c r="A10" s="292"/>
      <c r="B10" s="284" t="s">
        <v>274</v>
      </c>
      <c r="C10" s="293">
        <f>SUM(C11:C32)</f>
        <v>0</v>
      </c>
      <c r="D10" s="294">
        <f>SUM(D11:D32)</f>
        <v>0</v>
      </c>
      <c r="E10" s="294">
        <f>SUM(E11:E32)</f>
        <v>0</v>
      </c>
      <c r="F10" s="295">
        <f>SUM(F11:F32)</f>
        <v>0</v>
      </c>
    </row>
    <row r="11" spans="1:7" s="278" customFormat="1" ht="24.9" customHeight="1">
      <c r="A11" s="296">
        <v>1</v>
      </c>
      <c r="B11" s="252" t="s">
        <v>350</v>
      </c>
      <c r="C11" s="297"/>
      <c r="D11" s="298">
        <f>0*1.8*0.08*365</f>
        <v>0</v>
      </c>
      <c r="E11" s="298">
        <f>((0*1.8*0.9)+(0*1.8*0.8)+(0*1.8*0.6)+(0*1.8*0.4))*12</f>
        <v>0</v>
      </c>
      <c r="F11" s="298">
        <f>D11+E11</f>
        <v>0</v>
      </c>
    </row>
    <row r="12" spans="1:7" s="278" customFormat="1" ht="24.9" customHeight="1">
      <c r="A12" s="296">
        <v>2</v>
      </c>
      <c r="B12" s="252" t="s">
        <v>351</v>
      </c>
      <c r="C12" s="297"/>
      <c r="D12" s="298">
        <f t="shared" ref="D12:D21" si="0">0*1.8*0.08*365</f>
        <v>0</v>
      </c>
      <c r="E12" s="299"/>
      <c r="F12" s="298">
        <f t="shared" ref="F12:F32" si="1">D12+E12</f>
        <v>0</v>
      </c>
    </row>
    <row r="13" spans="1:7" s="278" customFormat="1" ht="24.9" customHeight="1">
      <c r="A13" s="296">
        <f t="shared" ref="A13:A32" si="2">A12+1</f>
        <v>3</v>
      </c>
      <c r="B13" s="252" t="s">
        <v>352</v>
      </c>
      <c r="C13" s="297"/>
      <c r="D13" s="298">
        <f t="shared" si="0"/>
        <v>0</v>
      </c>
      <c r="E13" s="299"/>
      <c r="F13" s="298">
        <f t="shared" si="1"/>
        <v>0</v>
      </c>
    </row>
    <row r="14" spans="1:7" s="278" customFormat="1" ht="24.9" customHeight="1">
      <c r="A14" s="296">
        <f t="shared" si="2"/>
        <v>4</v>
      </c>
      <c r="B14" s="252" t="s">
        <v>353</v>
      </c>
      <c r="C14" s="297"/>
      <c r="D14" s="298">
        <f t="shared" si="0"/>
        <v>0</v>
      </c>
      <c r="E14" s="299"/>
      <c r="F14" s="298">
        <f t="shared" si="1"/>
        <v>0</v>
      </c>
    </row>
    <row r="15" spans="1:7" s="278" customFormat="1" ht="24.9" customHeight="1">
      <c r="A15" s="296">
        <f t="shared" si="2"/>
        <v>5</v>
      </c>
      <c r="B15" s="252" t="s">
        <v>354</v>
      </c>
      <c r="C15" s="297"/>
      <c r="D15" s="298">
        <f t="shared" si="0"/>
        <v>0</v>
      </c>
      <c r="E15" s="299"/>
      <c r="F15" s="298">
        <f t="shared" si="1"/>
        <v>0</v>
      </c>
    </row>
    <row r="16" spans="1:7" s="278" customFormat="1" ht="24.9" customHeight="1">
      <c r="A16" s="296">
        <f t="shared" si="2"/>
        <v>6</v>
      </c>
      <c r="B16" s="252" t="s">
        <v>355</v>
      </c>
      <c r="C16" s="297"/>
      <c r="D16" s="298">
        <f t="shared" si="0"/>
        <v>0</v>
      </c>
      <c r="E16" s="299"/>
      <c r="F16" s="298">
        <f t="shared" si="1"/>
        <v>0</v>
      </c>
    </row>
    <row r="17" spans="1:6" s="278" customFormat="1" ht="24.9" customHeight="1">
      <c r="A17" s="296">
        <f t="shared" si="2"/>
        <v>7</v>
      </c>
      <c r="B17" s="252" t="s">
        <v>356</v>
      </c>
      <c r="C17" s="297"/>
      <c r="D17" s="298">
        <f t="shared" si="0"/>
        <v>0</v>
      </c>
      <c r="E17" s="299"/>
      <c r="F17" s="298">
        <f t="shared" si="1"/>
        <v>0</v>
      </c>
    </row>
    <row r="18" spans="1:6" s="278" customFormat="1" ht="24.9" customHeight="1">
      <c r="A18" s="296">
        <f t="shared" si="2"/>
        <v>8</v>
      </c>
      <c r="B18" s="252" t="s">
        <v>357</v>
      </c>
      <c r="C18" s="297"/>
      <c r="D18" s="298">
        <f t="shared" si="0"/>
        <v>0</v>
      </c>
      <c r="E18" s="299"/>
      <c r="F18" s="298">
        <f t="shared" si="1"/>
        <v>0</v>
      </c>
    </row>
    <row r="19" spans="1:6" s="278" customFormat="1" ht="24.9" customHeight="1">
      <c r="A19" s="296">
        <f t="shared" si="2"/>
        <v>9</v>
      </c>
      <c r="B19" s="252" t="s">
        <v>358</v>
      </c>
      <c r="C19" s="297"/>
      <c r="D19" s="298">
        <f t="shared" si="0"/>
        <v>0</v>
      </c>
      <c r="E19" s="299"/>
      <c r="F19" s="298">
        <f t="shared" si="1"/>
        <v>0</v>
      </c>
    </row>
    <row r="20" spans="1:6" s="278" customFormat="1" ht="24.9" customHeight="1">
      <c r="A20" s="296">
        <f t="shared" si="2"/>
        <v>10</v>
      </c>
      <c r="B20" s="252" t="s">
        <v>359</v>
      </c>
      <c r="C20" s="297"/>
      <c r="D20" s="298">
        <f t="shared" si="0"/>
        <v>0</v>
      </c>
      <c r="E20" s="299"/>
      <c r="F20" s="298">
        <f t="shared" si="1"/>
        <v>0</v>
      </c>
    </row>
    <row r="21" spans="1:6" s="278" customFormat="1" ht="24.9" customHeight="1">
      <c r="A21" s="296">
        <f t="shared" si="2"/>
        <v>11</v>
      </c>
      <c r="B21" s="252" t="s">
        <v>360</v>
      </c>
      <c r="C21" s="297"/>
      <c r="D21" s="298">
        <f t="shared" si="0"/>
        <v>0</v>
      </c>
      <c r="E21" s="299"/>
      <c r="F21" s="298">
        <f t="shared" si="1"/>
        <v>0</v>
      </c>
    </row>
    <row r="22" spans="1:6" s="278" customFormat="1" ht="24.9" customHeight="1">
      <c r="A22" s="296">
        <f t="shared" si="2"/>
        <v>12</v>
      </c>
      <c r="B22" s="252" t="s">
        <v>361</v>
      </c>
      <c r="C22" s="297"/>
      <c r="D22" s="298">
        <f t="shared" ref="D22:D32" si="3">0*1.8*0.08*365</f>
        <v>0</v>
      </c>
      <c r="E22" s="299"/>
      <c r="F22" s="298">
        <f t="shared" si="1"/>
        <v>0</v>
      </c>
    </row>
    <row r="23" spans="1:6" s="279" customFormat="1" ht="24.9" customHeight="1">
      <c r="A23" s="296">
        <f t="shared" si="2"/>
        <v>13</v>
      </c>
      <c r="B23" s="252" t="s">
        <v>362</v>
      </c>
      <c r="C23" s="297"/>
      <c r="D23" s="298">
        <f t="shared" si="3"/>
        <v>0</v>
      </c>
      <c r="E23" s="299"/>
      <c r="F23" s="298">
        <f t="shared" si="1"/>
        <v>0</v>
      </c>
    </row>
    <row r="24" spans="1:6" s="278" customFormat="1" ht="24.9" customHeight="1">
      <c r="A24" s="296">
        <f t="shared" si="2"/>
        <v>14</v>
      </c>
      <c r="B24" s="252" t="s">
        <v>363</v>
      </c>
      <c r="C24" s="297"/>
      <c r="D24" s="298">
        <f t="shared" si="3"/>
        <v>0</v>
      </c>
      <c r="E24" s="299"/>
      <c r="F24" s="298">
        <f t="shared" si="1"/>
        <v>0</v>
      </c>
    </row>
    <row r="25" spans="1:6" s="279" customFormat="1" ht="24.9" customHeight="1">
      <c r="A25" s="296">
        <f t="shared" si="2"/>
        <v>15</v>
      </c>
      <c r="B25" s="252" t="s">
        <v>365</v>
      </c>
      <c r="C25" s="297"/>
      <c r="D25" s="298">
        <f t="shared" si="3"/>
        <v>0</v>
      </c>
      <c r="E25" s="299"/>
      <c r="F25" s="298">
        <f t="shared" si="1"/>
        <v>0</v>
      </c>
    </row>
    <row r="26" spans="1:6" s="279" customFormat="1" ht="24.9" customHeight="1">
      <c r="A26" s="296">
        <f t="shared" si="2"/>
        <v>16</v>
      </c>
      <c r="B26" s="252" t="s">
        <v>364</v>
      </c>
      <c r="C26" s="297"/>
      <c r="D26" s="298">
        <f t="shared" si="3"/>
        <v>0</v>
      </c>
      <c r="E26" s="299"/>
      <c r="F26" s="298">
        <f t="shared" si="1"/>
        <v>0</v>
      </c>
    </row>
    <row r="27" spans="1:6" s="279" customFormat="1" ht="24.9" customHeight="1">
      <c r="A27" s="296">
        <f t="shared" si="2"/>
        <v>17</v>
      </c>
      <c r="B27" s="252" t="s">
        <v>366</v>
      </c>
      <c r="C27" s="297"/>
      <c r="D27" s="298">
        <f t="shared" si="3"/>
        <v>0</v>
      </c>
      <c r="E27" s="299"/>
      <c r="F27" s="298">
        <f t="shared" si="1"/>
        <v>0</v>
      </c>
    </row>
    <row r="28" spans="1:6" s="279" customFormat="1" ht="24.9" customHeight="1">
      <c r="A28" s="296">
        <f t="shared" si="2"/>
        <v>18</v>
      </c>
      <c r="B28" s="252" t="s">
        <v>367</v>
      </c>
      <c r="C28" s="297"/>
      <c r="D28" s="298">
        <f t="shared" si="3"/>
        <v>0</v>
      </c>
      <c r="E28" s="299"/>
      <c r="F28" s="298">
        <f t="shared" si="1"/>
        <v>0</v>
      </c>
    </row>
    <row r="29" spans="1:6" s="278" customFormat="1" ht="24.9" customHeight="1">
      <c r="A29" s="296">
        <f t="shared" si="2"/>
        <v>19</v>
      </c>
      <c r="B29" s="252" t="s">
        <v>368</v>
      </c>
      <c r="C29" s="297"/>
      <c r="D29" s="298">
        <f t="shared" si="3"/>
        <v>0</v>
      </c>
      <c r="E29" s="299"/>
      <c r="F29" s="298">
        <f t="shared" si="1"/>
        <v>0</v>
      </c>
    </row>
    <row r="30" spans="1:6" s="279" customFormat="1" ht="24.9" customHeight="1">
      <c r="A30" s="296">
        <f t="shared" si="2"/>
        <v>20</v>
      </c>
      <c r="B30" s="252" t="s">
        <v>370</v>
      </c>
      <c r="C30" s="297"/>
      <c r="D30" s="298">
        <f t="shared" si="3"/>
        <v>0</v>
      </c>
      <c r="E30" s="299"/>
      <c r="F30" s="298">
        <f t="shared" si="1"/>
        <v>0</v>
      </c>
    </row>
    <row r="31" spans="1:6" s="278" customFormat="1" ht="24.9" customHeight="1">
      <c r="A31" s="296">
        <f t="shared" si="2"/>
        <v>21</v>
      </c>
      <c r="B31" s="252" t="s">
        <v>369</v>
      </c>
      <c r="C31" s="297"/>
      <c r="D31" s="298">
        <f t="shared" si="3"/>
        <v>0</v>
      </c>
      <c r="E31" s="299"/>
      <c r="F31" s="298">
        <f t="shared" si="1"/>
        <v>0</v>
      </c>
    </row>
    <row r="32" spans="1:6" s="279" customFormat="1" ht="24.9" customHeight="1">
      <c r="A32" s="296">
        <f t="shared" si="2"/>
        <v>22</v>
      </c>
      <c r="B32" s="252" t="s">
        <v>371</v>
      </c>
      <c r="C32" s="297"/>
      <c r="D32" s="298">
        <f t="shared" si="3"/>
        <v>0</v>
      </c>
      <c r="E32" s="299"/>
      <c r="F32" s="298">
        <f t="shared" si="1"/>
        <v>0</v>
      </c>
    </row>
    <row r="33" spans="3:3" s="280" customFormat="1">
      <c r="C33" s="284"/>
    </row>
  </sheetData>
  <mergeCells count="10">
    <mergeCell ref="A1:F1"/>
    <mergeCell ref="A2:F2"/>
    <mergeCell ref="A3:F3"/>
    <mergeCell ref="A4:F4"/>
    <mergeCell ref="E5:F5"/>
    <mergeCell ref="A6:A8"/>
    <mergeCell ref="B6:B8"/>
    <mergeCell ref="E6:E8"/>
    <mergeCell ref="F6:F8"/>
    <mergeCell ref="C6:D7"/>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V31"/>
  <sheetViews>
    <sheetView workbookViewId="0">
      <selection activeCell="F8" sqref="F8"/>
    </sheetView>
  </sheetViews>
  <sheetFormatPr defaultColWidth="9" defaultRowHeight="13.2"/>
  <cols>
    <col min="1" max="1" width="5.19921875" style="259" customWidth="1"/>
    <col min="2" max="2" width="19.19921875" style="259" customWidth="1"/>
    <col min="3" max="3" width="8.5" style="259" customWidth="1"/>
    <col min="4" max="4" width="9.09765625" style="259" customWidth="1"/>
    <col min="5" max="5" width="7.69921875" style="259" customWidth="1"/>
    <col min="6" max="6" width="8" style="259" customWidth="1"/>
    <col min="7" max="7" width="7.59765625" style="259" customWidth="1"/>
    <col min="8" max="8" width="7.8984375" style="259" customWidth="1"/>
    <col min="9" max="9" width="7.5" style="259" customWidth="1"/>
    <col min="10" max="10" width="9.19921875" style="259" customWidth="1"/>
    <col min="11" max="13" width="8.5" style="259" hidden="1" customWidth="1"/>
    <col min="14" max="14" width="12.5" style="259" hidden="1" customWidth="1"/>
    <col min="15" max="15" width="9" style="259" hidden="1" customWidth="1"/>
    <col min="16" max="16" width="7.5" style="259" hidden="1" customWidth="1"/>
    <col min="17" max="17" width="8.09765625" style="259" hidden="1" customWidth="1"/>
    <col min="18" max="18" width="6.8984375" style="259" hidden="1" customWidth="1"/>
    <col min="19" max="19" width="8.3984375" style="259" hidden="1" customWidth="1"/>
    <col min="20" max="20" width="5.5" style="259" hidden="1" customWidth="1"/>
    <col min="21" max="21" width="9.09765625" style="259" hidden="1" customWidth="1"/>
    <col min="22" max="16384" width="9" style="259"/>
  </cols>
  <sheetData>
    <row r="1" spans="1:22" s="256" customFormat="1" ht="16.8">
      <c r="A1" s="1228" t="s">
        <v>467</v>
      </c>
      <c r="B1" s="1228"/>
      <c r="C1" s="1228"/>
      <c r="D1" s="1228"/>
      <c r="E1" s="1228"/>
      <c r="F1" s="1228"/>
      <c r="G1" s="1228"/>
      <c r="H1" s="1228"/>
      <c r="I1" s="1228"/>
      <c r="J1" s="1228"/>
      <c r="K1" s="271"/>
      <c r="L1" s="271"/>
      <c r="M1" s="271"/>
      <c r="N1" s="271">
        <v>1490</v>
      </c>
      <c r="O1" s="271"/>
      <c r="P1" s="271"/>
      <c r="Q1" s="271"/>
      <c r="R1" s="271"/>
      <c r="S1" s="271"/>
      <c r="T1" s="271"/>
      <c r="U1" s="271"/>
      <c r="V1" s="271"/>
    </row>
    <row r="2" spans="1:22" s="256" customFormat="1" ht="33" customHeight="1">
      <c r="A2" s="1229" t="s">
        <v>676</v>
      </c>
      <c r="B2" s="1230"/>
      <c r="C2" s="1230"/>
      <c r="D2" s="1230"/>
      <c r="E2" s="1230"/>
      <c r="F2" s="1230"/>
      <c r="G2" s="1230"/>
      <c r="H2" s="1230"/>
      <c r="I2" s="1230"/>
      <c r="J2" s="1230"/>
      <c r="K2" s="260"/>
      <c r="L2" s="260"/>
      <c r="M2" s="260"/>
      <c r="N2" s="260"/>
      <c r="O2" s="260"/>
      <c r="P2" s="260"/>
      <c r="Q2" s="260"/>
      <c r="R2" s="260"/>
      <c r="S2" s="260"/>
      <c r="T2" s="260"/>
      <c r="U2" s="260"/>
      <c r="V2" s="260"/>
    </row>
    <row r="3" spans="1:22" s="256" customFormat="1" ht="16.8" hidden="1">
      <c r="A3" s="1231" t="str">
        <f>'[4]PL 18-chi tra 2018'!A3:I3</f>
        <v>(Kèm theo Công văn số          /UBND-TC ngày      /9/2020 của UBND huyện Bình Sơn)</v>
      </c>
      <c r="B3" s="1231"/>
      <c r="C3" s="1231"/>
      <c r="D3" s="1231"/>
      <c r="E3" s="1231"/>
      <c r="F3" s="1231"/>
      <c r="G3" s="1231"/>
      <c r="H3" s="1231"/>
      <c r="I3" s="1231"/>
      <c r="J3" s="1231"/>
      <c r="K3" s="260"/>
      <c r="L3" s="260"/>
      <c r="M3" s="260"/>
      <c r="N3" s="260"/>
      <c r="O3" s="260"/>
      <c r="P3" s="260"/>
      <c r="Q3" s="260"/>
      <c r="R3" s="260"/>
      <c r="S3" s="260"/>
      <c r="T3" s="260"/>
      <c r="U3" s="260"/>
      <c r="V3" s="260"/>
    </row>
    <row r="4" spans="1:22" s="256" customFormat="1" ht="16.8" hidden="1">
      <c r="A4" s="1231" t="s">
        <v>170</v>
      </c>
      <c r="B4" s="1231"/>
      <c r="C4" s="1231"/>
      <c r="D4" s="1231"/>
      <c r="E4" s="1231"/>
      <c r="F4" s="1231"/>
      <c r="G4" s="1231"/>
      <c r="H4" s="1231"/>
      <c r="I4" s="1231"/>
      <c r="J4" s="1231"/>
      <c r="K4" s="260"/>
      <c r="L4" s="260"/>
      <c r="M4" s="260"/>
      <c r="N4" s="260"/>
      <c r="O4" s="260"/>
      <c r="P4" s="260"/>
      <c r="Q4" s="260"/>
      <c r="R4" s="260"/>
      <c r="S4" s="260"/>
      <c r="T4" s="260"/>
      <c r="U4" s="260"/>
      <c r="V4" s="260"/>
    </row>
    <row r="5" spans="1:22" s="256" customFormat="1" ht="16.8">
      <c r="A5" s="1231" t="str">
        <f>'QĐ 931 và 21'!A4:F4</f>
        <v>(Kèm theo Công văn số         /UBND-TC ngày        tháng        năm 2024 của UBND huyện Bình Sơn)</v>
      </c>
      <c r="B5" s="1231"/>
      <c r="C5" s="1231"/>
      <c r="D5" s="1231"/>
      <c r="E5" s="1231"/>
      <c r="F5" s="1231"/>
      <c r="G5" s="1231"/>
      <c r="H5" s="1231"/>
      <c r="I5" s="1231"/>
      <c r="J5" s="1231"/>
      <c r="K5" s="260"/>
      <c r="L5" s="260"/>
      <c r="M5" s="260"/>
      <c r="N5" s="260"/>
      <c r="O5" s="260"/>
      <c r="P5" s="260"/>
      <c r="Q5" s="260"/>
      <c r="R5" s="260"/>
      <c r="S5" s="260"/>
      <c r="T5" s="260"/>
      <c r="U5" s="260"/>
      <c r="V5" s="260"/>
    </row>
    <row r="6" spans="1:22" ht="24" customHeight="1">
      <c r="A6" s="261"/>
      <c r="B6" s="261"/>
      <c r="C6" s="261"/>
      <c r="D6" s="261"/>
      <c r="E6" s="261"/>
      <c r="F6" s="261"/>
      <c r="G6" s="261"/>
      <c r="H6" s="261"/>
      <c r="I6" s="1221" t="s">
        <v>1</v>
      </c>
      <c r="J6" s="1221"/>
      <c r="T6" s="275"/>
    </row>
    <row r="7" spans="1:22" ht="43.5" customHeight="1">
      <c r="A7" s="1225" t="s">
        <v>468</v>
      </c>
      <c r="B7" s="1225" t="s">
        <v>469</v>
      </c>
      <c r="C7" s="1225" t="s">
        <v>470</v>
      </c>
      <c r="D7" s="1226" t="s">
        <v>471</v>
      </c>
      <c r="E7" s="1222" t="s">
        <v>472</v>
      </c>
      <c r="F7" s="1223"/>
      <c r="G7" s="1223"/>
      <c r="H7" s="1223"/>
      <c r="I7" s="1224"/>
      <c r="J7" s="1225" t="s">
        <v>18</v>
      </c>
      <c r="K7" s="272"/>
      <c r="L7" s="272"/>
      <c r="M7" s="272"/>
    </row>
    <row r="8" spans="1:22" ht="54.75" customHeight="1">
      <c r="A8" s="1225"/>
      <c r="B8" s="1225"/>
      <c r="C8" s="1225"/>
      <c r="D8" s="1227"/>
      <c r="E8" s="262" t="s">
        <v>473</v>
      </c>
      <c r="F8" s="262" t="s">
        <v>474</v>
      </c>
      <c r="G8" s="262" t="s">
        <v>475</v>
      </c>
      <c r="H8" s="262" t="s">
        <v>476</v>
      </c>
      <c r="I8" s="262" t="s">
        <v>477</v>
      </c>
      <c r="J8" s="1225"/>
      <c r="K8" s="272"/>
      <c r="L8" s="272"/>
      <c r="M8" s="272"/>
    </row>
    <row r="9" spans="1:22" s="257" customFormat="1" ht="30" customHeight="1">
      <c r="A9" s="235"/>
      <c r="B9" s="236" t="s">
        <v>18</v>
      </c>
      <c r="C9" s="263">
        <f t="shared" ref="C9:J9" si="0">SUM(C10:C31)</f>
        <v>0</v>
      </c>
      <c r="D9" s="263">
        <f t="shared" si="0"/>
        <v>0</v>
      </c>
      <c r="E9" s="264">
        <f t="shared" si="0"/>
        <v>0</v>
      </c>
      <c r="F9" s="263">
        <f t="shared" si="0"/>
        <v>0</v>
      </c>
      <c r="G9" s="263">
        <f t="shared" si="0"/>
        <v>0</v>
      </c>
      <c r="H9" s="263">
        <f t="shared" si="0"/>
        <v>0</v>
      </c>
      <c r="I9" s="263">
        <f t="shared" si="0"/>
        <v>0</v>
      </c>
      <c r="J9" s="263">
        <f t="shared" si="0"/>
        <v>0</v>
      </c>
      <c r="O9" s="273"/>
      <c r="P9" s="257">
        <f>5223+300-11</f>
        <v>5512</v>
      </c>
      <c r="Q9" s="257">
        <f>P9-D9</f>
        <v>5512</v>
      </c>
    </row>
    <row r="10" spans="1:22" s="258" customFormat="1" ht="20.25" customHeight="1">
      <c r="A10" s="238">
        <v>1</v>
      </c>
      <c r="B10" s="265" t="s">
        <v>335</v>
      </c>
      <c r="C10" s="266"/>
      <c r="D10" s="266"/>
      <c r="E10" s="238">
        <f>0*1.8</f>
        <v>0</v>
      </c>
      <c r="F10" s="238">
        <f>0*1.8*0</f>
        <v>0</v>
      </c>
      <c r="G10" s="238">
        <f>0*1.8*0</f>
        <v>0</v>
      </c>
      <c r="H10" s="238">
        <f>0*1.8*0</f>
        <v>0</v>
      </c>
      <c r="I10" s="238">
        <f>0*1.8*0</f>
        <v>0</v>
      </c>
      <c r="J10" s="238">
        <f t="shared" ref="J10:J31" si="1">E10+F10+G10+H10+I10</f>
        <v>0</v>
      </c>
      <c r="N10" s="274"/>
      <c r="P10" s="258">
        <f>340+-377</f>
        <v>-37</v>
      </c>
    </row>
    <row r="11" spans="1:22" s="258" customFormat="1" ht="15.6">
      <c r="A11" s="238">
        <v>2</v>
      </c>
      <c r="B11" s="267" t="s">
        <v>327</v>
      </c>
      <c r="C11" s="268"/>
      <c r="D11" s="268"/>
      <c r="E11" s="238">
        <f t="shared" ref="E11:E20" si="2">0*1.8</f>
        <v>0</v>
      </c>
      <c r="F11" s="238">
        <f t="shared" ref="F11:F20" si="3">0*1.8*0</f>
        <v>0</v>
      </c>
      <c r="G11" s="238">
        <f t="shared" ref="G11:G20" si="4">0*1.8*0</f>
        <v>0</v>
      </c>
      <c r="H11" s="238">
        <f>0*1.8*0</f>
        <v>0</v>
      </c>
      <c r="I11" s="238">
        <f t="shared" ref="I11:I20" si="5">0*1.8*0</f>
        <v>0</v>
      </c>
      <c r="J11" s="238">
        <f t="shared" si="1"/>
        <v>0</v>
      </c>
      <c r="N11" s="274"/>
    </row>
    <row r="12" spans="1:22" s="258" customFormat="1" ht="15.6">
      <c r="A12" s="238">
        <v>3</v>
      </c>
      <c r="B12" s="267" t="s">
        <v>324</v>
      </c>
      <c r="C12" s="268"/>
      <c r="D12" s="268"/>
      <c r="E12" s="238">
        <f t="shared" si="2"/>
        <v>0</v>
      </c>
      <c r="F12" s="238">
        <f t="shared" si="3"/>
        <v>0</v>
      </c>
      <c r="G12" s="238">
        <f t="shared" si="4"/>
        <v>0</v>
      </c>
      <c r="H12" s="238">
        <f t="shared" ref="H12:H21" si="6">0*1.8*0</f>
        <v>0</v>
      </c>
      <c r="I12" s="238">
        <f t="shared" si="5"/>
        <v>0</v>
      </c>
      <c r="J12" s="238">
        <f t="shared" si="1"/>
        <v>0</v>
      </c>
      <c r="N12" s="274"/>
    </row>
    <row r="13" spans="1:22" s="258" customFormat="1" ht="15.6">
      <c r="A13" s="238">
        <v>4</v>
      </c>
      <c r="B13" s="267" t="s">
        <v>334</v>
      </c>
      <c r="C13" s="268"/>
      <c r="D13" s="268"/>
      <c r="E13" s="238">
        <f t="shared" si="2"/>
        <v>0</v>
      </c>
      <c r="F13" s="238">
        <f t="shared" si="3"/>
        <v>0</v>
      </c>
      <c r="G13" s="238">
        <f t="shared" si="4"/>
        <v>0</v>
      </c>
      <c r="H13" s="238">
        <f t="shared" si="6"/>
        <v>0</v>
      </c>
      <c r="I13" s="238">
        <f t="shared" si="5"/>
        <v>0</v>
      </c>
      <c r="J13" s="238">
        <f t="shared" si="1"/>
        <v>0</v>
      </c>
      <c r="N13" s="274"/>
    </row>
    <row r="14" spans="1:22" s="258" customFormat="1" ht="15.6">
      <c r="A14" s="238">
        <v>5</v>
      </c>
      <c r="B14" s="267" t="s">
        <v>322</v>
      </c>
      <c r="C14" s="268"/>
      <c r="D14" s="268"/>
      <c r="E14" s="238">
        <f t="shared" si="2"/>
        <v>0</v>
      </c>
      <c r="F14" s="238">
        <f t="shared" si="3"/>
        <v>0</v>
      </c>
      <c r="G14" s="238">
        <f t="shared" si="4"/>
        <v>0</v>
      </c>
      <c r="H14" s="238">
        <f t="shared" si="6"/>
        <v>0</v>
      </c>
      <c r="I14" s="238">
        <f t="shared" si="5"/>
        <v>0</v>
      </c>
      <c r="J14" s="238">
        <f t="shared" si="1"/>
        <v>0</v>
      </c>
      <c r="N14" s="274"/>
    </row>
    <row r="15" spans="1:22" s="258" customFormat="1" ht="15.6">
      <c r="A15" s="238">
        <v>6</v>
      </c>
      <c r="B15" s="267" t="s">
        <v>325</v>
      </c>
      <c r="C15" s="268"/>
      <c r="D15" s="268"/>
      <c r="E15" s="238">
        <f t="shared" si="2"/>
        <v>0</v>
      </c>
      <c r="F15" s="238">
        <f t="shared" si="3"/>
        <v>0</v>
      </c>
      <c r="G15" s="238">
        <f t="shared" si="4"/>
        <v>0</v>
      </c>
      <c r="H15" s="238">
        <f t="shared" si="6"/>
        <v>0</v>
      </c>
      <c r="I15" s="238">
        <f t="shared" si="5"/>
        <v>0</v>
      </c>
      <c r="J15" s="238">
        <f t="shared" si="1"/>
        <v>0</v>
      </c>
      <c r="N15" s="274"/>
    </row>
    <row r="16" spans="1:22" s="258" customFormat="1" ht="15.6">
      <c r="A16" s="238">
        <v>7</v>
      </c>
      <c r="B16" s="267" t="s">
        <v>317</v>
      </c>
      <c r="C16" s="268"/>
      <c r="D16" s="268"/>
      <c r="E16" s="238">
        <f t="shared" si="2"/>
        <v>0</v>
      </c>
      <c r="F16" s="238">
        <f t="shared" si="3"/>
        <v>0</v>
      </c>
      <c r="G16" s="238">
        <f t="shared" si="4"/>
        <v>0</v>
      </c>
      <c r="H16" s="238">
        <f t="shared" si="6"/>
        <v>0</v>
      </c>
      <c r="I16" s="238">
        <f t="shared" si="5"/>
        <v>0</v>
      </c>
      <c r="J16" s="238">
        <f t="shared" si="1"/>
        <v>0</v>
      </c>
      <c r="K16" s="258">
        <v>143</v>
      </c>
      <c r="N16" s="274"/>
    </row>
    <row r="17" spans="1:14" s="258" customFormat="1" ht="15.6">
      <c r="A17" s="238">
        <v>8</v>
      </c>
      <c r="B17" s="267" t="s">
        <v>478</v>
      </c>
      <c r="C17" s="268"/>
      <c r="D17" s="268"/>
      <c r="E17" s="238">
        <f t="shared" si="2"/>
        <v>0</v>
      </c>
      <c r="F17" s="238">
        <f t="shared" si="3"/>
        <v>0</v>
      </c>
      <c r="G17" s="238">
        <f t="shared" si="4"/>
        <v>0</v>
      </c>
      <c r="H17" s="238">
        <f t="shared" si="6"/>
        <v>0</v>
      </c>
      <c r="I17" s="238">
        <f t="shared" si="5"/>
        <v>0</v>
      </c>
      <c r="J17" s="238">
        <f t="shared" si="1"/>
        <v>0</v>
      </c>
      <c r="K17" s="258">
        <v>229</v>
      </c>
      <c r="N17" s="274"/>
    </row>
    <row r="18" spans="1:14" s="258" customFormat="1" ht="15.6">
      <c r="A18" s="238">
        <v>9</v>
      </c>
      <c r="B18" s="267" t="s">
        <v>479</v>
      </c>
      <c r="C18" s="268"/>
      <c r="D18" s="268"/>
      <c r="E18" s="238">
        <f t="shared" si="2"/>
        <v>0</v>
      </c>
      <c r="F18" s="238">
        <f t="shared" si="3"/>
        <v>0</v>
      </c>
      <c r="G18" s="238">
        <f t="shared" si="4"/>
        <v>0</v>
      </c>
      <c r="H18" s="238">
        <f t="shared" si="6"/>
        <v>0</v>
      </c>
      <c r="I18" s="238">
        <f t="shared" si="5"/>
        <v>0</v>
      </c>
      <c r="J18" s="238">
        <f t="shared" si="1"/>
        <v>0</v>
      </c>
      <c r="N18" s="274"/>
    </row>
    <row r="19" spans="1:14" s="258" customFormat="1" ht="15.6">
      <c r="A19" s="238">
        <v>10</v>
      </c>
      <c r="B19" s="267" t="s">
        <v>326</v>
      </c>
      <c r="C19" s="268"/>
      <c r="D19" s="268"/>
      <c r="E19" s="238">
        <f t="shared" si="2"/>
        <v>0</v>
      </c>
      <c r="F19" s="238">
        <f t="shared" si="3"/>
        <v>0</v>
      </c>
      <c r="G19" s="238">
        <f t="shared" si="4"/>
        <v>0</v>
      </c>
      <c r="H19" s="238">
        <f t="shared" si="6"/>
        <v>0</v>
      </c>
      <c r="I19" s="238">
        <f t="shared" si="5"/>
        <v>0</v>
      </c>
      <c r="J19" s="238">
        <f t="shared" si="1"/>
        <v>0</v>
      </c>
      <c r="N19" s="274"/>
    </row>
    <row r="20" spans="1:14" s="258" customFormat="1" ht="15.6">
      <c r="A20" s="238">
        <v>11</v>
      </c>
      <c r="B20" s="267" t="s">
        <v>315</v>
      </c>
      <c r="C20" s="268"/>
      <c r="D20" s="268"/>
      <c r="E20" s="238">
        <f t="shared" si="2"/>
        <v>0</v>
      </c>
      <c r="F20" s="238">
        <f t="shared" si="3"/>
        <v>0</v>
      </c>
      <c r="G20" s="238">
        <f t="shared" si="4"/>
        <v>0</v>
      </c>
      <c r="H20" s="238">
        <f t="shared" si="6"/>
        <v>0</v>
      </c>
      <c r="I20" s="238">
        <f t="shared" si="5"/>
        <v>0</v>
      </c>
      <c r="J20" s="238">
        <f t="shared" si="1"/>
        <v>0</v>
      </c>
      <c r="N20" s="274"/>
    </row>
    <row r="21" spans="1:14" s="258" customFormat="1" ht="15.6">
      <c r="A21" s="238">
        <v>12</v>
      </c>
      <c r="B21" s="267" t="s">
        <v>314</v>
      </c>
      <c r="C21" s="268"/>
      <c r="D21" s="268"/>
      <c r="E21" s="238">
        <f t="shared" ref="E21:E31" si="7">0*1.8</f>
        <v>0</v>
      </c>
      <c r="F21" s="238">
        <f t="shared" ref="F21:F31" si="8">0*1.8*0</f>
        <v>0</v>
      </c>
      <c r="G21" s="238">
        <f t="shared" ref="G21:G31" si="9">0*1.8*0</f>
        <v>0</v>
      </c>
      <c r="H21" s="238">
        <f t="shared" si="6"/>
        <v>0</v>
      </c>
      <c r="I21" s="238">
        <f t="shared" ref="I21:I31" si="10">0*1.8*0</f>
        <v>0</v>
      </c>
      <c r="J21" s="238">
        <f t="shared" si="1"/>
        <v>0</v>
      </c>
      <c r="N21" s="274"/>
    </row>
    <row r="22" spans="1:14" s="258" customFormat="1" ht="15.6">
      <c r="A22" s="238">
        <v>13</v>
      </c>
      <c r="B22" s="267" t="s">
        <v>331</v>
      </c>
      <c r="C22" s="268"/>
      <c r="D22" s="268"/>
      <c r="E22" s="238">
        <f t="shared" si="7"/>
        <v>0</v>
      </c>
      <c r="F22" s="238">
        <f t="shared" si="8"/>
        <v>0</v>
      </c>
      <c r="G22" s="238">
        <f t="shared" si="9"/>
        <v>0</v>
      </c>
      <c r="H22" s="238">
        <f t="shared" ref="H22:H31" si="11">0*1.8*0</f>
        <v>0</v>
      </c>
      <c r="I22" s="238">
        <f t="shared" si="10"/>
        <v>0</v>
      </c>
      <c r="J22" s="238">
        <f t="shared" si="1"/>
        <v>0</v>
      </c>
      <c r="N22" s="274"/>
    </row>
    <row r="23" spans="1:14" s="258" customFormat="1" ht="15.6">
      <c r="A23" s="238">
        <v>14</v>
      </c>
      <c r="B23" s="267" t="s">
        <v>328</v>
      </c>
      <c r="C23" s="268"/>
      <c r="D23" s="268"/>
      <c r="E23" s="238">
        <f t="shared" si="7"/>
        <v>0</v>
      </c>
      <c r="F23" s="238">
        <f t="shared" si="8"/>
        <v>0</v>
      </c>
      <c r="G23" s="238">
        <f t="shared" si="9"/>
        <v>0</v>
      </c>
      <c r="H23" s="238">
        <f t="shared" si="11"/>
        <v>0</v>
      </c>
      <c r="I23" s="238">
        <f t="shared" si="10"/>
        <v>0</v>
      </c>
      <c r="J23" s="238">
        <f t="shared" si="1"/>
        <v>0</v>
      </c>
      <c r="N23" s="274"/>
    </row>
    <row r="24" spans="1:14" s="258" customFormat="1" ht="15.6">
      <c r="A24" s="238">
        <v>15</v>
      </c>
      <c r="B24" s="267" t="s">
        <v>319</v>
      </c>
      <c r="C24" s="268"/>
      <c r="D24" s="268"/>
      <c r="E24" s="238">
        <f t="shared" si="7"/>
        <v>0</v>
      </c>
      <c r="F24" s="238">
        <f t="shared" si="8"/>
        <v>0</v>
      </c>
      <c r="G24" s="238">
        <f t="shared" si="9"/>
        <v>0</v>
      </c>
      <c r="H24" s="238">
        <f t="shared" si="11"/>
        <v>0</v>
      </c>
      <c r="I24" s="238">
        <f t="shared" si="10"/>
        <v>0</v>
      </c>
      <c r="J24" s="238">
        <f t="shared" si="1"/>
        <v>0</v>
      </c>
      <c r="N24" s="274"/>
    </row>
    <row r="25" spans="1:14" s="258" customFormat="1" ht="15.6">
      <c r="A25" s="238">
        <v>16</v>
      </c>
      <c r="B25" s="267" t="s">
        <v>333</v>
      </c>
      <c r="C25" s="268"/>
      <c r="D25" s="268"/>
      <c r="E25" s="238">
        <f t="shared" si="7"/>
        <v>0</v>
      </c>
      <c r="F25" s="238">
        <f t="shared" si="8"/>
        <v>0</v>
      </c>
      <c r="G25" s="238">
        <f t="shared" si="9"/>
        <v>0</v>
      </c>
      <c r="H25" s="238">
        <f t="shared" si="11"/>
        <v>0</v>
      </c>
      <c r="I25" s="238">
        <f t="shared" si="10"/>
        <v>0</v>
      </c>
      <c r="J25" s="238">
        <f t="shared" si="1"/>
        <v>0</v>
      </c>
      <c r="N25" s="274"/>
    </row>
    <row r="26" spans="1:14" s="258" customFormat="1" ht="15.6">
      <c r="A26" s="238">
        <v>17</v>
      </c>
      <c r="B26" s="267" t="s">
        <v>320</v>
      </c>
      <c r="C26" s="268"/>
      <c r="D26" s="268"/>
      <c r="E26" s="238">
        <f t="shared" si="7"/>
        <v>0</v>
      </c>
      <c r="F26" s="238">
        <f t="shared" si="8"/>
        <v>0</v>
      </c>
      <c r="G26" s="238">
        <f t="shared" si="9"/>
        <v>0</v>
      </c>
      <c r="H26" s="238">
        <f t="shared" si="11"/>
        <v>0</v>
      </c>
      <c r="I26" s="238">
        <f t="shared" si="10"/>
        <v>0</v>
      </c>
      <c r="J26" s="238">
        <f t="shared" si="1"/>
        <v>0</v>
      </c>
      <c r="N26" s="274"/>
    </row>
    <row r="27" spans="1:14" s="258" customFormat="1" ht="15.6">
      <c r="A27" s="238">
        <v>18</v>
      </c>
      <c r="B27" s="267" t="s">
        <v>332</v>
      </c>
      <c r="C27" s="268"/>
      <c r="D27" s="268"/>
      <c r="E27" s="238">
        <f t="shared" si="7"/>
        <v>0</v>
      </c>
      <c r="F27" s="238">
        <f t="shared" si="8"/>
        <v>0</v>
      </c>
      <c r="G27" s="238">
        <f t="shared" si="9"/>
        <v>0</v>
      </c>
      <c r="H27" s="238">
        <f t="shared" si="11"/>
        <v>0</v>
      </c>
      <c r="I27" s="238">
        <f t="shared" si="10"/>
        <v>0</v>
      </c>
      <c r="J27" s="238">
        <f t="shared" si="1"/>
        <v>0</v>
      </c>
      <c r="N27" s="274"/>
    </row>
    <row r="28" spans="1:14" s="258" customFormat="1" ht="15.6">
      <c r="A28" s="238">
        <v>19</v>
      </c>
      <c r="B28" s="267" t="s">
        <v>480</v>
      </c>
      <c r="C28" s="268"/>
      <c r="D28" s="268"/>
      <c r="E28" s="238">
        <f t="shared" si="7"/>
        <v>0</v>
      </c>
      <c r="F28" s="238">
        <f t="shared" si="8"/>
        <v>0</v>
      </c>
      <c r="G28" s="238">
        <f t="shared" si="9"/>
        <v>0</v>
      </c>
      <c r="H28" s="238">
        <f t="shared" si="11"/>
        <v>0</v>
      </c>
      <c r="I28" s="238">
        <f t="shared" si="10"/>
        <v>0</v>
      </c>
      <c r="J28" s="238">
        <f t="shared" si="1"/>
        <v>0</v>
      </c>
      <c r="N28" s="274"/>
    </row>
    <row r="29" spans="1:14" s="258" customFormat="1" ht="15.6">
      <c r="A29" s="238">
        <v>20</v>
      </c>
      <c r="B29" s="269" t="s">
        <v>329</v>
      </c>
      <c r="C29" s="270"/>
      <c r="D29" s="270"/>
      <c r="E29" s="238">
        <f t="shared" si="7"/>
        <v>0</v>
      </c>
      <c r="F29" s="238">
        <f t="shared" si="8"/>
        <v>0</v>
      </c>
      <c r="G29" s="238">
        <f t="shared" si="9"/>
        <v>0</v>
      </c>
      <c r="H29" s="238">
        <f t="shared" si="11"/>
        <v>0</v>
      </c>
      <c r="I29" s="238">
        <f t="shared" si="10"/>
        <v>0</v>
      </c>
      <c r="J29" s="238">
        <f t="shared" si="1"/>
        <v>0</v>
      </c>
      <c r="N29" s="274"/>
    </row>
    <row r="30" spans="1:14" s="258" customFormat="1" ht="15.6">
      <c r="A30" s="238">
        <v>21</v>
      </c>
      <c r="B30" s="269" t="s">
        <v>330</v>
      </c>
      <c r="C30" s="270"/>
      <c r="D30" s="270"/>
      <c r="E30" s="238">
        <f t="shared" si="7"/>
        <v>0</v>
      </c>
      <c r="F30" s="238">
        <f t="shared" si="8"/>
        <v>0</v>
      </c>
      <c r="G30" s="238">
        <f t="shared" si="9"/>
        <v>0</v>
      </c>
      <c r="H30" s="238">
        <f t="shared" si="11"/>
        <v>0</v>
      </c>
      <c r="I30" s="238">
        <f t="shared" si="10"/>
        <v>0</v>
      </c>
      <c r="J30" s="238">
        <f t="shared" si="1"/>
        <v>0</v>
      </c>
      <c r="K30" s="258">
        <v>243</v>
      </c>
      <c r="N30" s="274"/>
    </row>
    <row r="31" spans="1:14" s="258" customFormat="1" ht="15.6">
      <c r="A31" s="238">
        <v>22</v>
      </c>
      <c r="B31" s="269" t="s">
        <v>316</v>
      </c>
      <c r="C31" s="270"/>
      <c r="D31" s="270"/>
      <c r="E31" s="238">
        <f t="shared" si="7"/>
        <v>0</v>
      </c>
      <c r="F31" s="238">
        <f t="shared" si="8"/>
        <v>0</v>
      </c>
      <c r="G31" s="238">
        <f t="shared" si="9"/>
        <v>0</v>
      </c>
      <c r="H31" s="238">
        <f t="shared" si="11"/>
        <v>0</v>
      </c>
      <c r="I31" s="238">
        <f t="shared" si="10"/>
        <v>0</v>
      </c>
      <c r="J31" s="238">
        <f t="shared" si="1"/>
        <v>0</v>
      </c>
      <c r="K31" s="258">
        <v>239</v>
      </c>
      <c r="N31" s="274"/>
    </row>
  </sheetData>
  <mergeCells count="12">
    <mergeCell ref="A1:J1"/>
    <mergeCell ref="A2:J2"/>
    <mergeCell ref="A3:J3"/>
    <mergeCell ref="A4:J4"/>
    <mergeCell ref="A5:J5"/>
    <mergeCell ref="I6:J6"/>
    <mergeCell ref="E7:I7"/>
    <mergeCell ref="A7:A8"/>
    <mergeCell ref="B7:B8"/>
    <mergeCell ref="C7:C8"/>
    <mergeCell ref="D7:D8"/>
    <mergeCell ref="J7:J8"/>
  </mergeCells>
  <pageMargins left="0.5" right="0.5" top="0.5" bottom="0" header="0.3" footer="0.3"/>
  <pageSetup paperSize="9" scale="95"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29"/>
  <sheetViews>
    <sheetView workbookViewId="0">
      <selection activeCell="A3" sqref="A3:F3"/>
    </sheetView>
  </sheetViews>
  <sheetFormatPr defaultColWidth="9" defaultRowHeight="15.6"/>
  <cols>
    <col min="1" max="1" width="5.09765625" style="3" customWidth="1"/>
    <col min="2" max="2" width="18.59765625" style="3" customWidth="1"/>
    <col min="3" max="5" width="15.59765625" style="4" customWidth="1"/>
    <col min="6" max="6" width="15.59765625" style="244" customWidth="1"/>
    <col min="7" max="261" width="9" style="4"/>
    <col min="262" max="262" width="10.5" style="4" customWidth="1"/>
    <col min="263" max="517" width="9" style="4"/>
    <col min="518" max="518" width="10.5" style="4" customWidth="1"/>
    <col min="519" max="773" width="9" style="4"/>
    <col min="774" max="774" width="10.5" style="4" customWidth="1"/>
    <col min="775" max="1029" width="9" style="4"/>
    <col min="1030" max="1030" width="10.5" style="4" customWidth="1"/>
    <col min="1031" max="1285" width="9" style="4"/>
    <col min="1286" max="1286" width="10.5" style="4" customWidth="1"/>
    <col min="1287" max="1541" width="9" style="4"/>
    <col min="1542" max="1542" width="10.5" style="4" customWidth="1"/>
    <col min="1543" max="1797" width="9" style="4"/>
    <col min="1798" max="1798" width="10.5" style="4" customWidth="1"/>
    <col min="1799" max="2053" width="9" style="4"/>
    <col min="2054" max="2054" width="10.5" style="4" customWidth="1"/>
    <col min="2055" max="2309" width="9" style="4"/>
    <col min="2310" max="2310" width="10.5" style="4" customWidth="1"/>
    <col min="2311" max="2565" width="9" style="4"/>
    <col min="2566" max="2566" width="10.5" style="4" customWidth="1"/>
    <col min="2567" max="2821" width="9" style="4"/>
    <col min="2822" max="2822" width="10.5" style="4" customWidth="1"/>
    <col min="2823" max="3077" width="9" style="4"/>
    <col min="3078" max="3078" width="10.5" style="4" customWidth="1"/>
    <col min="3079" max="3333" width="9" style="4"/>
    <col min="3334" max="3334" width="10.5" style="4" customWidth="1"/>
    <col min="3335" max="3589" width="9" style="4"/>
    <col min="3590" max="3590" width="10.5" style="4" customWidth="1"/>
    <col min="3591" max="3845" width="9" style="4"/>
    <col min="3846" max="3846" width="10.5" style="4" customWidth="1"/>
    <col min="3847" max="4101" width="9" style="4"/>
    <col min="4102" max="4102" width="10.5" style="4" customWidth="1"/>
    <col min="4103" max="4357" width="9" style="4"/>
    <col min="4358" max="4358" width="10.5" style="4" customWidth="1"/>
    <col min="4359" max="4613" width="9" style="4"/>
    <col min="4614" max="4614" width="10.5" style="4" customWidth="1"/>
    <col min="4615" max="4869" width="9" style="4"/>
    <col min="4870" max="4870" width="10.5" style="4" customWidth="1"/>
    <col min="4871" max="5125" width="9" style="4"/>
    <col min="5126" max="5126" width="10.5" style="4" customWidth="1"/>
    <col min="5127" max="5381" width="9" style="4"/>
    <col min="5382" max="5382" width="10.5" style="4" customWidth="1"/>
    <col min="5383" max="5637" width="9" style="4"/>
    <col min="5638" max="5638" width="10.5" style="4" customWidth="1"/>
    <col min="5639" max="5893" width="9" style="4"/>
    <col min="5894" max="5894" width="10.5" style="4" customWidth="1"/>
    <col min="5895" max="6149" width="9" style="4"/>
    <col min="6150" max="6150" width="10.5" style="4" customWidth="1"/>
    <col min="6151" max="6405" width="9" style="4"/>
    <col min="6406" max="6406" width="10.5" style="4" customWidth="1"/>
    <col min="6407" max="6661" width="9" style="4"/>
    <col min="6662" max="6662" width="10.5" style="4" customWidth="1"/>
    <col min="6663" max="6917" width="9" style="4"/>
    <col min="6918" max="6918" width="10.5" style="4" customWidth="1"/>
    <col min="6919" max="7173" width="9" style="4"/>
    <col min="7174" max="7174" width="10.5" style="4" customWidth="1"/>
    <col min="7175" max="7429" width="9" style="4"/>
    <col min="7430" max="7430" width="10.5" style="4" customWidth="1"/>
    <col min="7431" max="7685" width="9" style="4"/>
    <col min="7686" max="7686" width="10.5" style="4" customWidth="1"/>
    <col min="7687" max="7941" width="9" style="4"/>
    <col min="7942" max="7942" width="10.5" style="4" customWidth="1"/>
    <col min="7943" max="8197" width="9" style="4"/>
    <col min="8198" max="8198" width="10.5" style="4" customWidth="1"/>
    <col min="8199" max="8453" width="9" style="4"/>
    <col min="8454" max="8454" width="10.5" style="4" customWidth="1"/>
    <col min="8455" max="8709" width="9" style="4"/>
    <col min="8710" max="8710" width="10.5" style="4" customWidth="1"/>
    <col min="8711" max="8965" width="9" style="4"/>
    <col min="8966" max="8966" width="10.5" style="4" customWidth="1"/>
    <col min="8967" max="9221" width="9" style="4"/>
    <col min="9222" max="9222" width="10.5" style="4" customWidth="1"/>
    <col min="9223" max="9477" width="9" style="4"/>
    <col min="9478" max="9478" width="10.5" style="4" customWidth="1"/>
    <col min="9479" max="9733" width="9" style="4"/>
    <col min="9734" max="9734" width="10.5" style="4" customWidth="1"/>
    <col min="9735" max="9989" width="9" style="4"/>
    <col min="9990" max="9990" width="10.5" style="4" customWidth="1"/>
    <col min="9991" max="10245" width="9" style="4"/>
    <col min="10246" max="10246" width="10.5" style="4" customWidth="1"/>
    <col min="10247" max="10501" width="9" style="4"/>
    <col min="10502" max="10502" width="10.5" style="4" customWidth="1"/>
    <col min="10503" max="10757" width="9" style="4"/>
    <col min="10758" max="10758" width="10.5" style="4" customWidth="1"/>
    <col min="10759" max="11013" width="9" style="4"/>
    <col min="11014" max="11014" width="10.5" style="4" customWidth="1"/>
    <col min="11015" max="11269" width="9" style="4"/>
    <col min="11270" max="11270" width="10.5" style="4" customWidth="1"/>
    <col min="11271" max="11525" width="9" style="4"/>
    <col min="11526" max="11526" width="10.5" style="4" customWidth="1"/>
    <col min="11527" max="11781" width="9" style="4"/>
    <col min="11782" max="11782" width="10.5" style="4" customWidth="1"/>
    <col min="11783" max="12037" width="9" style="4"/>
    <col min="12038" max="12038" width="10.5" style="4" customWidth="1"/>
    <col min="12039" max="12293" width="9" style="4"/>
    <col min="12294" max="12294" width="10.5" style="4" customWidth="1"/>
    <col min="12295" max="12549" width="9" style="4"/>
    <col min="12550" max="12550" width="10.5" style="4" customWidth="1"/>
    <col min="12551" max="12805" width="9" style="4"/>
    <col min="12806" max="12806" width="10.5" style="4" customWidth="1"/>
    <col min="12807" max="13061" width="9" style="4"/>
    <col min="13062" max="13062" width="10.5" style="4" customWidth="1"/>
    <col min="13063" max="13317" width="9" style="4"/>
    <col min="13318" max="13318" width="10.5" style="4" customWidth="1"/>
    <col min="13319" max="13573" width="9" style="4"/>
    <col min="13574" max="13574" width="10.5" style="4" customWidth="1"/>
    <col min="13575" max="13829" width="9" style="4"/>
    <col min="13830" max="13830" width="10.5" style="4" customWidth="1"/>
    <col min="13831" max="14085" width="9" style="4"/>
    <col min="14086" max="14086" width="10.5" style="4" customWidth="1"/>
    <col min="14087" max="14341" width="9" style="4"/>
    <col min="14342" max="14342" width="10.5" style="4" customWidth="1"/>
    <col min="14343" max="14597" width="9" style="4"/>
    <col min="14598" max="14598" width="10.5" style="4" customWidth="1"/>
    <col min="14599" max="14853" width="9" style="4"/>
    <col min="14854" max="14854" width="10.5" style="4" customWidth="1"/>
    <col min="14855" max="15109" width="9" style="4"/>
    <col min="15110" max="15110" width="10.5" style="4" customWidth="1"/>
    <col min="15111" max="15365" width="9" style="4"/>
    <col min="15366" max="15366" width="10.5" style="4" customWidth="1"/>
    <col min="15367" max="15621" width="9" style="4"/>
    <col min="15622" max="15622" width="10.5" style="4" customWidth="1"/>
    <col min="15623" max="15877" width="9" style="4"/>
    <col min="15878" max="15878" width="10.5" style="4" customWidth="1"/>
    <col min="15879" max="16133" width="9" style="4"/>
    <col min="16134" max="16134" width="10.5" style="4" customWidth="1"/>
    <col min="16135" max="16384" width="9" style="4"/>
  </cols>
  <sheetData>
    <row r="1" spans="1:7">
      <c r="A1" s="1232" t="s">
        <v>481</v>
      </c>
      <c r="B1" s="1232"/>
      <c r="C1" s="1232"/>
      <c r="D1" s="1232"/>
      <c r="E1" s="1232"/>
      <c r="F1" s="1232"/>
    </row>
    <row r="2" spans="1:7" ht="50.25" customHeight="1">
      <c r="A2" s="1233" t="s">
        <v>677</v>
      </c>
      <c r="B2" s="1233"/>
      <c r="C2" s="1233"/>
      <c r="D2" s="1233"/>
      <c r="E2" s="1233"/>
      <c r="F2" s="1233"/>
    </row>
    <row r="3" spans="1:7" ht="21.75" customHeight="1">
      <c r="A3" s="1234" t="str">
        <f>'QĐ 99'!A5:J5</f>
        <v>(Kèm theo Công văn số         /UBND-TC ngày        tháng        năm 2024 của UBND huyện Bình Sơn)</v>
      </c>
      <c r="B3" s="1234"/>
      <c r="C3" s="1234"/>
      <c r="D3" s="1234"/>
      <c r="E3" s="1234"/>
      <c r="F3" s="1234"/>
    </row>
    <row r="4" spans="1:7">
      <c r="C4" s="3"/>
      <c r="D4" s="3"/>
      <c r="E4" s="1221" t="s">
        <v>1</v>
      </c>
      <c r="F4" s="1221"/>
      <c r="G4" s="245"/>
    </row>
    <row r="5" spans="1:7" s="226" customFormat="1" ht="31.2">
      <c r="A5" s="246" t="s">
        <v>52</v>
      </c>
      <c r="B5" s="246" t="s">
        <v>469</v>
      </c>
      <c r="C5" s="247" t="s">
        <v>482</v>
      </c>
      <c r="D5" s="248" t="s">
        <v>348</v>
      </c>
      <c r="E5" s="248" t="s">
        <v>483</v>
      </c>
      <c r="F5" s="249" t="s">
        <v>484</v>
      </c>
    </row>
    <row r="6" spans="1:7" s="3" customFormat="1" hidden="1">
      <c r="A6" s="234">
        <v>1</v>
      </c>
      <c r="B6" s="234"/>
      <c r="C6" s="234">
        <v>2</v>
      </c>
      <c r="D6" s="234">
        <v>3</v>
      </c>
      <c r="E6" s="234">
        <v>4</v>
      </c>
      <c r="F6" s="1006" t="s">
        <v>485</v>
      </c>
    </row>
    <row r="7" spans="1:7" s="226" customFormat="1">
      <c r="A7" s="235"/>
      <c r="B7" s="236" t="s">
        <v>18</v>
      </c>
      <c r="C7" s="237">
        <f>SUM(C8:C29)</f>
        <v>120</v>
      </c>
      <c r="D7" s="237">
        <f t="shared" ref="D7:F7" si="0">SUM(D8:D29)</f>
        <v>2200</v>
      </c>
      <c r="E7" s="237">
        <f t="shared" si="0"/>
        <v>264</v>
      </c>
      <c r="F7" s="250">
        <f t="shared" si="0"/>
        <v>144000</v>
      </c>
    </row>
    <row r="8" spans="1:7" ht="18">
      <c r="A8" s="251">
        <v>1</v>
      </c>
      <c r="B8" s="252" t="s">
        <v>350</v>
      </c>
      <c r="C8" s="253">
        <v>8</v>
      </c>
      <c r="D8" s="241">
        <v>100</v>
      </c>
      <c r="E8" s="254">
        <v>12</v>
      </c>
      <c r="F8" s="106">
        <f>C8*E8*D8</f>
        <v>9600</v>
      </c>
    </row>
    <row r="9" spans="1:7" ht="18">
      <c r="A9" s="251">
        <v>2</v>
      </c>
      <c r="B9" s="252" t="s">
        <v>351</v>
      </c>
      <c r="C9" s="255">
        <v>5</v>
      </c>
      <c r="D9" s="241">
        <v>100</v>
      </c>
      <c r="E9" s="254">
        <v>12</v>
      </c>
      <c r="F9" s="106">
        <f t="shared" ref="F9:F29" si="1">C9*E9*D9</f>
        <v>6000</v>
      </c>
    </row>
    <row r="10" spans="1:7" ht="18">
      <c r="A10" s="251">
        <v>3</v>
      </c>
      <c r="B10" s="252" t="s">
        <v>352</v>
      </c>
      <c r="C10" s="255">
        <v>6</v>
      </c>
      <c r="D10" s="241">
        <v>100</v>
      </c>
      <c r="E10" s="254">
        <v>12</v>
      </c>
      <c r="F10" s="106">
        <f t="shared" si="1"/>
        <v>7200</v>
      </c>
    </row>
    <row r="11" spans="1:7" ht="18">
      <c r="A11" s="251">
        <v>4</v>
      </c>
      <c r="B11" s="252" t="s">
        <v>353</v>
      </c>
      <c r="C11" s="255">
        <v>6</v>
      </c>
      <c r="D11" s="241">
        <v>100</v>
      </c>
      <c r="E11" s="254">
        <v>12</v>
      </c>
      <c r="F11" s="106">
        <f t="shared" si="1"/>
        <v>7200</v>
      </c>
    </row>
    <row r="12" spans="1:7" ht="18">
      <c r="A12" s="251">
        <v>5</v>
      </c>
      <c r="B12" s="252" t="s">
        <v>354</v>
      </c>
      <c r="C12" s="255">
        <v>6</v>
      </c>
      <c r="D12" s="241">
        <v>100</v>
      </c>
      <c r="E12" s="254">
        <v>12</v>
      </c>
      <c r="F12" s="106">
        <f t="shared" si="1"/>
        <v>7200</v>
      </c>
    </row>
    <row r="13" spans="1:7" ht="18">
      <c r="A13" s="251">
        <v>6</v>
      </c>
      <c r="B13" s="252" t="s">
        <v>355</v>
      </c>
      <c r="C13" s="255">
        <v>5</v>
      </c>
      <c r="D13" s="241">
        <v>100</v>
      </c>
      <c r="E13" s="254">
        <v>12</v>
      </c>
      <c r="F13" s="106">
        <f t="shared" si="1"/>
        <v>6000</v>
      </c>
    </row>
    <row r="14" spans="1:7" ht="18">
      <c r="A14" s="251">
        <v>7</v>
      </c>
      <c r="B14" s="252" t="s">
        <v>356</v>
      </c>
      <c r="C14" s="255">
        <v>4</v>
      </c>
      <c r="D14" s="241">
        <v>100</v>
      </c>
      <c r="E14" s="254">
        <v>12</v>
      </c>
      <c r="F14" s="106">
        <f t="shared" si="1"/>
        <v>4800</v>
      </c>
    </row>
    <row r="15" spans="1:7" ht="18">
      <c r="A15" s="251">
        <v>8</v>
      </c>
      <c r="B15" s="252" t="s">
        <v>357</v>
      </c>
      <c r="C15" s="255">
        <v>5</v>
      </c>
      <c r="D15" s="241">
        <v>100</v>
      </c>
      <c r="E15" s="254">
        <v>12</v>
      </c>
      <c r="F15" s="106">
        <f t="shared" si="1"/>
        <v>6000</v>
      </c>
    </row>
    <row r="16" spans="1:7" ht="18">
      <c r="A16" s="251">
        <v>9</v>
      </c>
      <c r="B16" s="252" t="s">
        <v>358</v>
      </c>
      <c r="C16" s="255">
        <v>5</v>
      </c>
      <c r="D16" s="241">
        <v>100</v>
      </c>
      <c r="E16" s="254">
        <v>12</v>
      </c>
      <c r="F16" s="106">
        <f t="shared" si="1"/>
        <v>6000</v>
      </c>
    </row>
    <row r="17" spans="1:6" ht="18">
      <c r="A17" s="251">
        <v>10</v>
      </c>
      <c r="B17" s="252" t="s">
        <v>359</v>
      </c>
      <c r="C17" s="255">
        <v>3</v>
      </c>
      <c r="D17" s="241">
        <v>100</v>
      </c>
      <c r="E17" s="254">
        <v>12</v>
      </c>
      <c r="F17" s="106">
        <f t="shared" si="1"/>
        <v>3600</v>
      </c>
    </row>
    <row r="18" spans="1:6" ht="18">
      <c r="A18" s="251">
        <v>11</v>
      </c>
      <c r="B18" s="252" t="s">
        <v>360</v>
      </c>
      <c r="C18" s="255">
        <v>5</v>
      </c>
      <c r="D18" s="241">
        <v>100</v>
      </c>
      <c r="E18" s="254">
        <v>12</v>
      </c>
      <c r="F18" s="106">
        <f t="shared" si="1"/>
        <v>6000</v>
      </c>
    </row>
    <row r="19" spans="1:6" ht="18">
      <c r="A19" s="251">
        <v>12</v>
      </c>
      <c r="B19" s="252" t="s">
        <v>361</v>
      </c>
      <c r="C19" s="255">
        <v>5</v>
      </c>
      <c r="D19" s="241">
        <v>100</v>
      </c>
      <c r="E19" s="254">
        <v>12</v>
      </c>
      <c r="F19" s="106">
        <f t="shared" si="1"/>
        <v>6000</v>
      </c>
    </row>
    <row r="20" spans="1:6" ht="18">
      <c r="A20" s="251">
        <v>13</v>
      </c>
      <c r="B20" s="252" t="s">
        <v>362</v>
      </c>
      <c r="C20" s="255">
        <v>5</v>
      </c>
      <c r="D20" s="241">
        <v>100</v>
      </c>
      <c r="E20" s="254">
        <v>12</v>
      </c>
      <c r="F20" s="106">
        <f t="shared" si="1"/>
        <v>6000</v>
      </c>
    </row>
    <row r="21" spans="1:6" ht="18">
      <c r="A21" s="251">
        <v>14</v>
      </c>
      <c r="B21" s="252" t="s">
        <v>363</v>
      </c>
      <c r="C21" s="255">
        <v>5</v>
      </c>
      <c r="D21" s="241">
        <v>100</v>
      </c>
      <c r="E21" s="254">
        <v>12</v>
      </c>
      <c r="F21" s="106">
        <f t="shared" si="1"/>
        <v>6000</v>
      </c>
    </row>
    <row r="22" spans="1:6" ht="18">
      <c r="A22" s="251">
        <v>15</v>
      </c>
      <c r="B22" s="252" t="s">
        <v>365</v>
      </c>
      <c r="C22" s="255">
        <v>4</v>
      </c>
      <c r="D22" s="241">
        <v>100</v>
      </c>
      <c r="E22" s="254">
        <v>12</v>
      </c>
      <c r="F22" s="106">
        <f t="shared" si="1"/>
        <v>4800</v>
      </c>
    </row>
    <row r="23" spans="1:6" ht="18">
      <c r="A23" s="251">
        <v>16</v>
      </c>
      <c r="B23" s="252" t="s">
        <v>364</v>
      </c>
      <c r="C23" s="255">
        <v>5</v>
      </c>
      <c r="D23" s="241">
        <v>100</v>
      </c>
      <c r="E23" s="254">
        <v>12</v>
      </c>
      <c r="F23" s="106">
        <f t="shared" si="1"/>
        <v>6000</v>
      </c>
    </row>
    <row r="24" spans="1:6" ht="18">
      <c r="A24" s="251">
        <v>17</v>
      </c>
      <c r="B24" s="252" t="s">
        <v>366</v>
      </c>
      <c r="C24" s="255">
        <v>6</v>
      </c>
      <c r="D24" s="241">
        <v>100</v>
      </c>
      <c r="E24" s="254">
        <v>12</v>
      </c>
      <c r="F24" s="106">
        <f t="shared" si="1"/>
        <v>7200</v>
      </c>
    </row>
    <row r="25" spans="1:6" ht="18">
      <c r="A25" s="251">
        <v>18</v>
      </c>
      <c r="B25" s="252" t="s">
        <v>367</v>
      </c>
      <c r="C25" s="255">
        <v>5</v>
      </c>
      <c r="D25" s="241">
        <v>100</v>
      </c>
      <c r="E25" s="254">
        <v>12</v>
      </c>
      <c r="F25" s="106">
        <f t="shared" si="1"/>
        <v>6000</v>
      </c>
    </row>
    <row r="26" spans="1:6" ht="18">
      <c r="A26" s="251">
        <v>19</v>
      </c>
      <c r="B26" s="252" t="s">
        <v>368</v>
      </c>
      <c r="C26" s="255">
        <v>5</v>
      </c>
      <c r="D26" s="241">
        <v>100</v>
      </c>
      <c r="E26" s="254">
        <v>12</v>
      </c>
      <c r="F26" s="106">
        <f t="shared" si="1"/>
        <v>6000</v>
      </c>
    </row>
    <row r="27" spans="1:6" ht="18">
      <c r="A27" s="251">
        <v>20</v>
      </c>
      <c r="B27" s="252" t="s">
        <v>370</v>
      </c>
      <c r="C27" s="255">
        <v>7</v>
      </c>
      <c r="D27" s="241">
        <v>100</v>
      </c>
      <c r="E27" s="254">
        <v>12</v>
      </c>
      <c r="F27" s="106">
        <f t="shared" si="1"/>
        <v>8400</v>
      </c>
    </row>
    <row r="28" spans="1:6" ht="18">
      <c r="A28" s="251">
        <v>21</v>
      </c>
      <c r="B28" s="252" t="s">
        <v>369</v>
      </c>
      <c r="C28" s="255">
        <v>6</v>
      </c>
      <c r="D28" s="241">
        <v>100</v>
      </c>
      <c r="E28" s="254">
        <v>12</v>
      </c>
      <c r="F28" s="106">
        <f t="shared" si="1"/>
        <v>7200</v>
      </c>
    </row>
    <row r="29" spans="1:6" ht="18">
      <c r="A29" s="251">
        <v>22</v>
      </c>
      <c r="B29" s="252" t="s">
        <v>371</v>
      </c>
      <c r="C29" s="255">
        <v>9</v>
      </c>
      <c r="D29" s="241">
        <v>100</v>
      </c>
      <c r="E29" s="254">
        <v>12</v>
      </c>
      <c r="F29" s="106">
        <f t="shared" si="1"/>
        <v>10800</v>
      </c>
    </row>
  </sheetData>
  <mergeCells count="4">
    <mergeCell ref="A1:F1"/>
    <mergeCell ref="A2:F2"/>
    <mergeCell ref="A3:F3"/>
    <mergeCell ref="E4:F4"/>
  </mergeCells>
  <pageMargins left="0.5" right="0.25" top="0.5" bottom="0"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31"/>
  <sheetViews>
    <sheetView workbookViewId="0">
      <selection activeCell="F9" sqref="F9"/>
    </sheetView>
  </sheetViews>
  <sheetFormatPr defaultColWidth="9" defaultRowHeight="15.6"/>
  <cols>
    <col min="1" max="1" width="5.09765625" style="3" customWidth="1"/>
    <col min="2" max="2" width="18.59765625" style="3" customWidth="1"/>
    <col min="3" max="7" width="9" style="4"/>
    <col min="8" max="8" width="10.8984375" style="4" customWidth="1"/>
    <col min="9" max="262" width="9" style="4"/>
    <col min="263" max="263" width="10.5" style="4" customWidth="1"/>
    <col min="264" max="518" width="9" style="4"/>
    <col min="519" max="519" width="10.5" style="4" customWidth="1"/>
    <col min="520" max="774" width="9" style="4"/>
    <col min="775" max="775" width="10.5" style="4" customWidth="1"/>
    <col min="776" max="1030" width="9" style="4"/>
    <col min="1031" max="1031" width="10.5" style="4" customWidth="1"/>
    <col min="1032" max="1286" width="9" style="4"/>
    <col min="1287" max="1287" width="10.5" style="4" customWidth="1"/>
    <col min="1288" max="1542" width="9" style="4"/>
    <col min="1543" max="1543" width="10.5" style="4" customWidth="1"/>
    <col min="1544" max="1798" width="9" style="4"/>
    <col min="1799" max="1799" width="10.5" style="4" customWidth="1"/>
    <col min="1800" max="2054" width="9" style="4"/>
    <col min="2055" max="2055" width="10.5" style="4" customWidth="1"/>
    <col min="2056" max="2310" width="9" style="4"/>
    <col min="2311" max="2311" width="10.5" style="4" customWidth="1"/>
    <col min="2312" max="2566" width="9" style="4"/>
    <col min="2567" max="2567" width="10.5" style="4" customWidth="1"/>
    <col min="2568" max="2822" width="9" style="4"/>
    <col min="2823" max="2823" width="10.5" style="4" customWidth="1"/>
    <col min="2824" max="3078" width="9" style="4"/>
    <col min="3079" max="3079" width="10.5" style="4" customWidth="1"/>
    <col min="3080" max="3334" width="9" style="4"/>
    <col min="3335" max="3335" width="10.5" style="4" customWidth="1"/>
    <col min="3336" max="3590" width="9" style="4"/>
    <col min="3591" max="3591" width="10.5" style="4" customWidth="1"/>
    <col min="3592" max="3846" width="9" style="4"/>
    <col min="3847" max="3847" width="10.5" style="4" customWidth="1"/>
    <col min="3848" max="4102" width="9" style="4"/>
    <col min="4103" max="4103" width="10.5" style="4" customWidth="1"/>
    <col min="4104" max="4358" width="9" style="4"/>
    <col min="4359" max="4359" width="10.5" style="4" customWidth="1"/>
    <col min="4360" max="4614" width="9" style="4"/>
    <col min="4615" max="4615" width="10.5" style="4" customWidth="1"/>
    <col min="4616" max="4870" width="9" style="4"/>
    <col min="4871" max="4871" width="10.5" style="4" customWidth="1"/>
    <col min="4872" max="5126" width="9" style="4"/>
    <col min="5127" max="5127" width="10.5" style="4" customWidth="1"/>
    <col min="5128" max="5382" width="9" style="4"/>
    <col min="5383" max="5383" width="10.5" style="4" customWidth="1"/>
    <col min="5384" max="5638" width="9" style="4"/>
    <col min="5639" max="5639" width="10.5" style="4" customWidth="1"/>
    <col min="5640" max="5894" width="9" style="4"/>
    <col min="5895" max="5895" width="10.5" style="4" customWidth="1"/>
    <col min="5896" max="6150" width="9" style="4"/>
    <col min="6151" max="6151" width="10.5" style="4" customWidth="1"/>
    <col min="6152" max="6406" width="9" style="4"/>
    <col min="6407" max="6407" width="10.5" style="4" customWidth="1"/>
    <col min="6408" max="6662" width="9" style="4"/>
    <col min="6663" max="6663" width="10.5" style="4" customWidth="1"/>
    <col min="6664" max="6918" width="9" style="4"/>
    <col min="6919" max="6919" width="10.5" style="4" customWidth="1"/>
    <col min="6920" max="7174" width="9" style="4"/>
    <col min="7175" max="7175" width="10.5" style="4" customWidth="1"/>
    <col min="7176" max="7430" width="9" style="4"/>
    <col min="7431" max="7431" width="10.5" style="4" customWidth="1"/>
    <col min="7432" max="7686" width="9" style="4"/>
    <col min="7687" max="7687" width="10.5" style="4" customWidth="1"/>
    <col min="7688" max="7942" width="9" style="4"/>
    <col min="7943" max="7943" width="10.5" style="4" customWidth="1"/>
    <col min="7944" max="8198" width="9" style="4"/>
    <col min="8199" max="8199" width="10.5" style="4" customWidth="1"/>
    <col min="8200" max="8454" width="9" style="4"/>
    <col min="8455" max="8455" width="10.5" style="4" customWidth="1"/>
    <col min="8456" max="8710" width="9" style="4"/>
    <col min="8711" max="8711" width="10.5" style="4" customWidth="1"/>
    <col min="8712" max="8966" width="9" style="4"/>
    <col min="8967" max="8967" width="10.5" style="4" customWidth="1"/>
    <col min="8968" max="9222" width="9" style="4"/>
    <col min="9223" max="9223" width="10.5" style="4" customWidth="1"/>
    <col min="9224" max="9478" width="9" style="4"/>
    <col min="9479" max="9479" width="10.5" style="4" customWidth="1"/>
    <col min="9480" max="9734" width="9" style="4"/>
    <col min="9735" max="9735" width="10.5" style="4" customWidth="1"/>
    <col min="9736" max="9990" width="9" style="4"/>
    <col min="9991" max="9991" width="10.5" style="4" customWidth="1"/>
    <col min="9992" max="10246" width="9" style="4"/>
    <col min="10247" max="10247" width="10.5" style="4" customWidth="1"/>
    <col min="10248" max="10502" width="9" style="4"/>
    <col min="10503" max="10503" width="10.5" style="4" customWidth="1"/>
    <col min="10504" max="10758" width="9" style="4"/>
    <col min="10759" max="10759" width="10.5" style="4" customWidth="1"/>
    <col min="10760" max="11014" width="9" style="4"/>
    <col min="11015" max="11015" width="10.5" style="4" customWidth="1"/>
    <col min="11016" max="11270" width="9" style="4"/>
    <col min="11271" max="11271" width="10.5" style="4" customWidth="1"/>
    <col min="11272" max="11526" width="9" style="4"/>
    <col min="11527" max="11527" width="10.5" style="4" customWidth="1"/>
    <col min="11528" max="11782" width="9" style="4"/>
    <col min="11783" max="11783" width="10.5" style="4" customWidth="1"/>
    <col min="11784" max="12038" width="9" style="4"/>
    <col min="12039" max="12039" width="10.5" style="4" customWidth="1"/>
    <col min="12040" max="12294" width="9" style="4"/>
    <col min="12295" max="12295" width="10.5" style="4" customWidth="1"/>
    <col min="12296" max="12550" width="9" style="4"/>
    <col min="12551" max="12551" width="10.5" style="4" customWidth="1"/>
    <col min="12552" max="12806" width="9" style="4"/>
    <col min="12807" max="12807" width="10.5" style="4" customWidth="1"/>
    <col min="12808" max="13062" width="9" style="4"/>
    <col min="13063" max="13063" width="10.5" style="4" customWidth="1"/>
    <col min="13064" max="13318" width="9" style="4"/>
    <col min="13319" max="13319" width="10.5" style="4" customWidth="1"/>
    <col min="13320" max="13574" width="9" style="4"/>
    <col min="13575" max="13575" width="10.5" style="4" customWidth="1"/>
    <col min="13576" max="13830" width="9" style="4"/>
    <col min="13831" max="13831" width="10.5" style="4" customWidth="1"/>
    <col min="13832" max="14086" width="9" style="4"/>
    <col min="14087" max="14087" width="10.5" style="4" customWidth="1"/>
    <col min="14088" max="14342" width="9" style="4"/>
    <col min="14343" max="14343" width="10.5" style="4" customWidth="1"/>
    <col min="14344" max="14598" width="9" style="4"/>
    <col min="14599" max="14599" width="10.5" style="4" customWidth="1"/>
    <col min="14600" max="14854" width="9" style="4"/>
    <col min="14855" max="14855" width="10.5" style="4" customWidth="1"/>
    <col min="14856" max="15110" width="9" style="4"/>
    <col min="15111" max="15111" width="10.5" style="4" customWidth="1"/>
    <col min="15112" max="15366" width="9" style="4"/>
    <col min="15367" max="15367" width="10.5" style="4" customWidth="1"/>
    <col min="15368" max="15622" width="9" style="4"/>
    <col min="15623" max="15623" width="10.5" style="4" customWidth="1"/>
    <col min="15624" max="15878" width="9" style="4"/>
    <col min="15879" max="15879" width="10.5" style="4" customWidth="1"/>
    <col min="15880" max="16134" width="9" style="4"/>
    <col min="16135" max="16135" width="10.5" style="4" customWidth="1"/>
    <col min="16136" max="16384" width="9" style="4"/>
  </cols>
  <sheetData>
    <row r="1" spans="1:8">
      <c r="A1" s="1232" t="s">
        <v>486</v>
      </c>
      <c r="B1" s="1232"/>
      <c r="C1" s="1232"/>
      <c r="D1" s="1232"/>
      <c r="E1" s="1232"/>
      <c r="F1" s="1232"/>
      <c r="G1" s="1232"/>
      <c r="H1" s="1232"/>
    </row>
    <row r="2" spans="1:8" ht="39.75" customHeight="1">
      <c r="A2" s="1233" t="s">
        <v>487</v>
      </c>
      <c r="B2" s="1233"/>
      <c r="C2" s="1233"/>
      <c r="D2" s="1233"/>
      <c r="E2" s="1233"/>
      <c r="F2" s="1233"/>
      <c r="G2" s="1233"/>
      <c r="H2" s="1233"/>
    </row>
    <row r="3" spans="1:8" hidden="1">
      <c r="A3" s="227"/>
      <c r="B3" s="227"/>
      <c r="C3" s="228"/>
      <c r="D3" s="228"/>
      <c r="E3" s="228"/>
      <c r="F3" s="228"/>
      <c r="G3" s="228"/>
    </row>
    <row r="4" spans="1:8" ht="29.25" customHeight="1">
      <c r="A4" s="1234" t="str">
        <f>'QĐ 66'!A3:F3</f>
        <v>(Kèm theo Công văn số         /UBND-TC ngày        tháng        năm 2024 của UBND huyện Bình Sơn)</v>
      </c>
      <c r="B4" s="1234"/>
      <c r="C4" s="1234"/>
      <c r="D4" s="1234"/>
      <c r="E4" s="1234"/>
      <c r="F4" s="1234"/>
      <c r="G4" s="1234"/>
      <c r="H4" s="1234"/>
    </row>
    <row r="5" spans="1:8">
      <c r="C5" s="3"/>
      <c r="D5" s="3"/>
      <c r="E5" s="3"/>
      <c r="F5" s="1235" t="s">
        <v>1</v>
      </c>
      <c r="G5" s="1235"/>
      <c r="H5" s="1235"/>
    </row>
    <row r="6" spans="1:8" hidden="1">
      <c r="C6" s="3"/>
      <c r="D6" s="3"/>
      <c r="E6" s="3"/>
      <c r="F6" s="3"/>
      <c r="G6" s="229"/>
    </row>
    <row r="7" spans="1:8" s="225" customFormat="1" ht="31.2">
      <c r="A7" s="230" t="s">
        <v>52</v>
      </c>
      <c r="B7" s="230"/>
      <c r="C7" s="231" t="s">
        <v>482</v>
      </c>
      <c r="D7" s="232" t="s">
        <v>348</v>
      </c>
      <c r="E7" s="232" t="s">
        <v>483</v>
      </c>
      <c r="F7" s="233" t="s">
        <v>488</v>
      </c>
      <c r="G7" s="233" t="s">
        <v>484</v>
      </c>
      <c r="H7" s="232" t="s">
        <v>18</v>
      </c>
    </row>
    <row r="8" spans="1:8" s="3" customFormat="1" hidden="1">
      <c r="A8" s="234">
        <v>1</v>
      </c>
      <c r="B8" s="234"/>
      <c r="C8" s="234">
        <v>2</v>
      </c>
      <c r="D8" s="234">
        <v>3</v>
      </c>
      <c r="E8" s="234">
        <v>4</v>
      </c>
      <c r="F8" s="234"/>
      <c r="G8" s="234">
        <v>7</v>
      </c>
      <c r="H8" s="234"/>
    </row>
    <row r="9" spans="1:8" s="226" customFormat="1">
      <c r="A9" s="235"/>
      <c r="B9" s="236" t="s">
        <v>18</v>
      </c>
      <c r="C9" s="237">
        <f>SUM(C10:C31)</f>
        <v>120</v>
      </c>
      <c r="D9" s="237">
        <f t="shared" ref="D9:H9" si="0">SUM(D10:D31)</f>
        <v>8.8000000000000025</v>
      </c>
      <c r="E9" s="237">
        <f t="shared" si="0"/>
        <v>264</v>
      </c>
      <c r="F9" s="237">
        <f t="shared" si="0"/>
        <v>576.00000000000011</v>
      </c>
      <c r="G9" s="237">
        <f t="shared" si="0"/>
        <v>576.00000000000011</v>
      </c>
      <c r="H9" s="237">
        <f t="shared" si="0"/>
        <v>1152.0000000000002</v>
      </c>
    </row>
    <row r="10" spans="1:8" ht="24.9" customHeight="1">
      <c r="A10" s="238">
        <v>1</v>
      </c>
      <c r="B10" s="239" t="s">
        <v>350</v>
      </c>
      <c r="C10" s="240">
        <v>8</v>
      </c>
      <c r="D10" s="241">
        <v>0.4</v>
      </c>
      <c r="E10" s="241">
        <v>12</v>
      </c>
      <c r="F10" s="242">
        <f>C10*D10*E10</f>
        <v>38.400000000000006</v>
      </c>
      <c r="G10" s="242">
        <f>C10*D10*E10</f>
        <v>38.400000000000006</v>
      </c>
      <c r="H10" s="242">
        <f>F10+G10</f>
        <v>76.800000000000011</v>
      </c>
    </row>
    <row r="11" spans="1:8" ht="24.9" customHeight="1">
      <c r="A11" s="238">
        <v>2</v>
      </c>
      <c r="B11" s="239" t="s">
        <v>351</v>
      </c>
      <c r="C11" s="243">
        <v>5</v>
      </c>
      <c r="D11" s="241">
        <v>0.4</v>
      </c>
      <c r="E11" s="241">
        <v>12</v>
      </c>
      <c r="F11" s="242">
        <f t="shared" ref="F11:F31" si="1">C11*D11*E11</f>
        <v>24</v>
      </c>
      <c r="G11" s="242">
        <f t="shared" ref="G11:G31" si="2">C11*D11*E11</f>
        <v>24</v>
      </c>
      <c r="H11" s="242">
        <f t="shared" ref="H11:H31" si="3">F11+G11</f>
        <v>48</v>
      </c>
    </row>
    <row r="12" spans="1:8" ht="24.9" customHeight="1">
      <c r="A12" s="238">
        <v>3</v>
      </c>
      <c r="B12" s="239" t="s">
        <v>352</v>
      </c>
      <c r="C12" s="243">
        <v>6</v>
      </c>
      <c r="D12" s="241">
        <v>0.4</v>
      </c>
      <c r="E12" s="241">
        <v>12</v>
      </c>
      <c r="F12" s="242">
        <f t="shared" si="1"/>
        <v>28.800000000000004</v>
      </c>
      <c r="G12" s="242">
        <f t="shared" si="2"/>
        <v>28.800000000000004</v>
      </c>
      <c r="H12" s="242">
        <f t="shared" si="3"/>
        <v>57.600000000000009</v>
      </c>
    </row>
    <row r="13" spans="1:8" ht="24.9" customHeight="1">
      <c r="A13" s="238">
        <v>4</v>
      </c>
      <c r="B13" s="239" t="s">
        <v>353</v>
      </c>
      <c r="C13" s="243">
        <v>6</v>
      </c>
      <c r="D13" s="241">
        <v>0.4</v>
      </c>
      <c r="E13" s="241">
        <v>12</v>
      </c>
      <c r="F13" s="242">
        <f t="shared" si="1"/>
        <v>28.800000000000004</v>
      </c>
      <c r="G13" s="242">
        <f t="shared" si="2"/>
        <v>28.800000000000004</v>
      </c>
      <c r="H13" s="242">
        <f t="shared" si="3"/>
        <v>57.600000000000009</v>
      </c>
    </row>
    <row r="14" spans="1:8" ht="24.9" customHeight="1">
      <c r="A14" s="238">
        <v>5</v>
      </c>
      <c r="B14" s="239" t="s">
        <v>354</v>
      </c>
      <c r="C14" s="243">
        <v>6</v>
      </c>
      <c r="D14" s="241">
        <v>0.4</v>
      </c>
      <c r="E14" s="241">
        <v>12</v>
      </c>
      <c r="F14" s="242">
        <f t="shared" si="1"/>
        <v>28.800000000000004</v>
      </c>
      <c r="G14" s="242">
        <f t="shared" si="2"/>
        <v>28.800000000000004</v>
      </c>
      <c r="H14" s="242">
        <f t="shared" si="3"/>
        <v>57.600000000000009</v>
      </c>
    </row>
    <row r="15" spans="1:8" ht="24.9" customHeight="1">
      <c r="A15" s="238">
        <v>6</v>
      </c>
      <c r="B15" s="239" t="s">
        <v>355</v>
      </c>
      <c r="C15" s="243">
        <v>5</v>
      </c>
      <c r="D15" s="241">
        <v>0.4</v>
      </c>
      <c r="E15" s="241">
        <v>12</v>
      </c>
      <c r="F15" s="242">
        <f t="shared" si="1"/>
        <v>24</v>
      </c>
      <c r="G15" s="242">
        <f t="shared" si="2"/>
        <v>24</v>
      </c>
      <c r="H15" s="242">
        <f t="shared" si="3"/>
        <v>48</v>
      </c>
    </row>
    <row r="16" spans="1:8" ht="24.9" customHeight="1">
      <c r="A16" s="238">
        <v>7</v>
      </c>
      <c r="B16" s="239" t="s">
        <v>356</v>
      </c>
      <c r="C16" s="243">
        <v>4</v>
      </c>
      <c r="D16" s="241">
        <v>0.4</v>
      </c>
      <c r="E16" s="241">
        <v>12</v>
      </c>
      <c r="F16" s="242">
        <f t="shared" si="1"/>
        <v>19.200000000000003</v>
      </c>
      <c r="G16" s="242">
        <f t="shared" si="2"/>
        <v>19.200000000000003</v>
      </c>
      <c r="H16" s="242">
        <f t="shared" si="3"/>
        <v>38.400000000000006</v>
      </c>
    </row>
    <row r="17" spans="1:8" ht="24.9" customHeight="1">
      <c r="A17" s="238">
        <v>8</v>
      </c>
      <c r="B17" s="239" t="s">
        <v>357</v>
      </c>
      <c r="C17" s="243">
        <v>5</v>
      </c>
      <c r="D17" s="241">
        <v>0.4</v>
      </c>
      <c r="E17" s="241">
        <v>12</v>
      </c>
      <c r="F17" s="242">
        <f t="shared" si="1"/>
        <v>24</v>
      </c>
      <c r="G17" s="242">
        <f t="shared" si="2"/>
        <v>24</v>
      </c>
      <c r="H17" s="242">
        <f t="shared" si="3"/>
        <v>48</v>
      </c>
    </row>
    <row r="18" spans="1:8" ht="24.9" customHeight="1">
      <c r="A18" s="238">
        <v>9</v>
      </c>
      <c r="B18" s="239" t="s">
        <v>358</v>
      </c>
      <c r="C18" s="243">
        <v>5</v>
      </c>
      <c r="D18" s="241">
        <v>0.4</v>
      </c>
      <c r="E18" s="241">
        <v>12</v>
      </c>
      <c r="F18" s="242">
        <f t="shared" si="1"/>
        <v>24</v>
      </c>
      <c r="G18" s="242">
        <f t="shared" si="2"/>
        <v>24</v>
      </c>
      <c r="H18" s="242">
        <f t="shared" si="3"/>
        <v>48</v>
      </c>
    </row>
    <row r="19" spans="1:8" ht="24.9" customHeight="1">
      <c r="A19" s="238">
        <v>10</v>
      </c>
      <c r="B19" s="239" t="s">
        <v>359</v>
      </c>
      <c r="C19" s="243">
        <v>3</v>
      </c>
      <c r="D19" s="241">
        <v>0.4</v>
      </c>
      <c r="E19" s="241">
        <v>12</v>
      </c>
      <c r="F19" s="242">
        <f t="shared" si="1"/>
        <v>14.400000000000002</v>
      </c>
      <c r="G19" s="242">
        <f t="shared" si="2"/>
        <v>14.400000000000002</v>
      </c>
      <c r="H19" s="242">
        <f t="shared" si="3"/>
        <v>28.800000000000004</v>
      </c>
    </row>
    <row r="20" spans="1:8" ht="24.9" customHeight="1">
      <c r="A20" s="238">
        <v>11</v>
      </c>
      <c r="B20" s="239" t="s">
        <v>360</v>
      </c>
      <c r="C20" s="243">
        <v>5</v>
      </c>
      <c r="D20" s="241">
        <v>0.4</v>
      </c>
      <c r="E20" s="241">
        <v>12</v>
      </c>
      <c r="F20" s="242">
        <f t="shared" si="1"/>
        <v>24</v>
      </c>
      <c r="G20" s="242">
        <f t="shared" si="2"/>
        <v>24</v>
      </c>
      <c r="H20" s="242">
        <f t="shared" si="3"/>
        <v>48</v>
      </c>
    </row>
    <row r="21" spans="1:8" ht="24.9" customHeight="1">
      <c r="A21" s="238">
        <v>12</v>
      </c>
      <c r="B21" s="239" t="s">
        <v>361</v>
      </c>
      <c r="C21" s="243">
        <v>5</v>
      </c>
      <c r="D21" s="241">
        <v>0.4</v>
      </c>
      <c r="E21" s="241">
        <v>12</v>
      </c>
      <c r="F21" s="242">
        <f t="shared" si="1"/>
        <v>24</v>
      </c>
      <c r="G21" s="242">
        <f t="shared" si="2"/>
        <v>24</v>
      </c>
      <c r="H21" s="242">
        <f t="shared" si="3"/>
        <v>48</v>
      </c>
    </row>
    <row r="22" spans="1:8" ht="24.9" customHeight="1">
      <c r="A22" s="238">
        <v>13</v>
      </c>
      <c r="B22" s="239" t="s">
        <v>362</v>
      </c>
      <c r="C22" s="243">
        <v>5</v>
      </c>
      <c r="D22" s="241">
        <v>0.4</v>
      </c>
      <c r="E22" s="241">
        <v>12</v>
      </c>
      <c r="F22" s="242">
        <f t="shared" si="1"/>
        <v>24</v>
      </c>
      <c r="G22" s="242">
        <f t="shared" si="2"/>
        <v>24</v>
      </c>
      <c r="H22" s="242">
        <f t="shared" si="3"/>
        <v>48</v>
      </c>
    </row>
    <row r="23" spans="1:8" ht="24.9" customHeight="1">
      <c r="A23" s="238">
        <v>14</v>
      </c>
      <c r="B23" s="239" t="s">
        <v>363</v>
      </c>
      <c r="C23" s="243">
        <v>5</v>
      </c>
      <c r="D23" s="241">
        <v>0.4</v>
      </c>
      <c r="E23" s="241">
        <v>12</v>
      </c>
      <c r="F23" s="242">
        <f t="shared" si="1"/>
        <v>24</v>
      </c>
      <c r="G23" s="242">
        <f t="shared" si="2"/>
        <v>24</v>
      </c>
      <c r="H23" s="242">
        <f t="shared" si="3"/>
        <v>48</v>
      </c>
    </row>
    <row r="24" spans="1:8" ht="24.9" customHeight="1">
      <c r="A24" s="238">
        <v>15</v>
      </c>
      <c r="B24" s="239" t="s">
        <v>365</v>
      </c>
      <c r="C24" s="243">
        <v>4</v>
      </c>
      <c r="D24" s="241">
        <v>0.4</v>
      </c>
      <c r="E24" s="241">
        <v>12</v>
      </c>
      <c r="F24" s="242">
        <f t="shared" si="1"/>
        <v>19.200000000000003</v>
      </c>
      <c r="G24" s="242">
        <f t="shared" si="2"/>
        <v>19.200000000000003</v>
      </c>
      <c r="H24" s="242">
        <f t="shared" si="3"/>
        <v>38.400000000000006</v>
      </c>
    </row>
    <row r="25" spans="1:8" ht="24.9" customHeight="1">
      <c r="A25" s="238">
        <v>16</v>
      </c>
      <c r="B25" s="239" t="s">
        <v>364</v>
      </c>
      <c r="C25" s="243">
        <v>5</v>
      </c>
      <c r="D25" s="241">
        <v>0.4</v>
      </c>
      <c r="E25" s="241">
        <v>12</v>
      </c>
      <c r="F25" s="242">
        <f t="shared" si="1"/>
        <v>24</v>
      </c>
      <c r="G25" s="242">
        <f t="shared" si="2"/>
        <v>24</v>
      </c>
      <c r="H25" s="242">
        <f t="shared" si="3"/>
        <v>48</v>
      </c>
    </row>
    <row r="26" spans="1:8" ht="24.9" customHeight="1">
      <c r="A26" s="238">
        <v>17</v>
      </c>
      <c r="B26" s="239" t="s">
        <v>366</v>
      </c>
      <c r="C26" s="243">
        <v>6</v>
      </c>
      <c r="D26" s="241">
        <v>0.4</v>
      </c>
      <c r="E26" s="241">
        <v>12</v>
      </c>
      <c r="F26" s="242">
        <f t="shared" si="1"/>
        <v>28.800000000000004</v>
      </c>
      <c r="G26" s="242">
        <f t="shared" si="2"/>
        <v>28.800000000000004</v>
      </c>
      <c r="H26" s="242">
        <f t="shared" si="3"/>
        <v>57.600000000000009</v>
      </c>
    </row>
    <row r="27" spans="1:8" ht="24.9" customHeight="1">
      <c r="A27" s="238">
        <v>18</v>
      </c>
      <c r="B27" s="239" t="s">
        <v>367</v>
      </c>
      <c r="C27" s="243">
        <v>5</v>
      </c>
      <c r="D27" s="241">
        <v>0.4</v>
      </c>
      <c r="E27" s="241">
        <v>12</v>
      </c>
      <c r="F27" s="242">
        <f t="shared" si="1"/>
        <v>24</v>
      </c>
      <c r="G27" s="242">
        <f t="shared" si="2"/>
        <v>24</v>
      </c>
      <c r="H27" s="242">
        <f t="shared" si="3"/>
        <v>48</v>
      </c>
    </row>
    <row r="28" spans="1:8" ht="24.9" customHeight="1">
      <c r="A28" s="238">
        <v>19</v>
      </c>
      <c r="B28" s="239" t="s">
        <v>368</v>
      </c>
      <c r="C28" s="243">
        <v>5</v>
      </c>
      <c r="D28" s="241">
        <v>0.4</v>
      </c>
      <c r="E28" s="241">
        <v>12</v>
      </c>
      <c r="F28" s="242">
        <f t="shared" si="1"/>
        <v>24</v>
      </c>
      <c r="G28" s="242">
        <f t="shared" si="2"/>
        <v>24</v>
      </c>
      <c r="H28" s="242">
        <f t="shared" si="3"/>
        <v>48</v>
      </c>
    </row>
    <row r="29" spans="1:8" ht="24.9" customHeight="1">
      <c r="A29" s="238">
        <v>20</v>
      </c>
      <c r="B29" s="239" t="s">
        <v>370</v>
      </c>
      <c r="C29" s="243">
        <v>7</v>
      </c>
      <c r="D29" s="241">
        <v>0.4</v>
      </c>
      <c r="E29" s="241">
        <v>12</v>
      </c>
      <c r="F29" s="242">
        <f t="shared" si="1"/>
        <v>33.6</v>
      </c>
      <c r="G29" s="242">
        <f t="shared" si="2"/>
        <v>33.6</v>
      </c>
      <c r="H29" s="242">
        <f t="shared" si="3"/>
        <v>67.2</v>
      </c>
    </row>
    <row r="30" spans="1:8" ht="24.9" customHeight="1">
      <c r="A30" s="238">
        <v>21</v>
      </c>
      <c r="B30" s="239" t="s">
        <v>369</v>
      </c>
      <c r="C30" s="243">
        <v>6</v>
      </c>
      <c r="D30" s="241">
        <v>0.4</v>
      </c>
      <c r="E30" s="241">
        <v>12</v>
      </c>
      <c r="F30" s="242">
        <f t="shared" si="1"/>
        <v>28.800000000000004</v>
      </c>
      <c r="G30" s="242">
        <f t="shared" si="2"/>
        <v>28.800000000000004</v>
      </c>
      <c r="H30" s="242">
        <f t="shared" si="3"/>
        <v>57.600000000000009</v>
      </c>
    </row>
    <row r="31" spans="1:8" ht="24.9" customHeight="1">
      <c r="A31" s="238">
        <v>22</v>
      </c>
      <c r="B31" s="239" t="s">
        <v>371</v>
      </c>
      <c r="C31" s="243">
        <v>9</v>
      </c>
      <c r="D31" s="241">
        <v>0.4</v>
      </c>
      <c r="E31" s="241">
        <v>12</v>
      </c>
      <c r="F31" s="242">
        <f t="shared" si="1"/>
        <v>43.2</v>
      </c>
      <c r="G31" s="242">
        <f t="shared" si="2"/>
        <v>43.2</v>
      </c>
      <c r="H31" s="242">
        <f t="shared" si="3"/>
        <v>86.4</v>
      </c>
    </row>
  </sheetData>
  <mergeCells count="4">
    <mergeCell ref="A1:H1"/>
    <mergeCell ref="A2:H2"/>
    <mergeCell ref="A4:H4"/>
    <mergeCell ref="F5:H5"/>
  </mergeCells>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33"/>
  <sheetViews>
    <sheetView workbookViewId="0">
      <selection activeCell="F12" sqref="F12"/>
    </sheetView>
  </sheetViews>
  <sheetFormatPr defaultColWidth="8" defaultRowHeight="15.6"/>
  <cols>
    <col min="1" max="1" width="4.19921875" style="214" customWidth="1"/>
    <col min="2" max="2" width="14.19921875" style="214" customWidth="1"/>
    <col min="3" max="3" width="8" style="215" customWidth="1"/>
    <col min="4" max="4" width="7.8984375" style="214" customWidth="1"/>
    <col min="5" max="5" width="11" style="214" customWidth="1"/>
    <col min="6" max="6" width="10.69921875" style="215" customWidth="1"/>
    <col min="7" max="7" width="7.09765625" style="214" customWidth="1"/>
    <col min="8" max="8" width="10.59765625" style="214" customWidth="1"/>
    <col min="9" max="9" width="10.8984375" style="214" customWidth="1"/>
    <col min="10" max="10" width="11.19921875" style="215" customWidth="1"/>
    <col min="11" max="16384" width="8" style="214"/>
  </cols>
  <sheetData>
    <row r="1" spans="1:10">
      <c r="A1" s="1245" t="s">
        <v>489</v>
      </c>
      <c r="B1" s="1245"/>
      <c r="C1" s="1245"/>
      <c r="D1" s="1245"/>
      <c r="E1" s="1245"/>
      <c r="F1" s="1245"/>
      <c r="G1" s="1245"/>
      <c r="H1" s="1245"/>
      <c r="I1" s="1245"/>
      <c r="J1" s="1245"/>
    </row>
    <row r="2" spans="1:10" s="211" customFormat="1" ht="50.25" customHeight="1">
      <c r="A2" s="1246" t="s">
        <v>678</v>
      </c>
      <c r="B2" s="1246"/>
      <c r="C2" s="1246"/>
      <c r="D2" s="1246"/>
      <c r="E2" s="1246"/>
      <c r="F2" s="1246"/>
      <c r="G2" s="1246"/>
      <c r="H2" s="1246"/>
      <c r="I2" s="1246"/>
      <c r="J2" s="1246"/>
    </row>
    <row r="3" spans="1:10" s="211" customFormat="1" ht="36.75" customHeight="1">
      <c r="A3" s="1247" t="str">
        <f>'QĐ 66'!A3:F3</f>
        <v>(Kèm theo Công văn số         /UBND-TC ngày        tháng        năm 2024 của UBND huyện Bình Sơn)</v>
      </c>
      <c r="B3" s="1247"/>
      <c r="C3" s="1247"/>
      <c r="D3" s="1247"/>
      <c r="E3" s="1247"/>
      <c r="F3" s="1247"/>
      <c r="G3" s="1247"/>
      <c r="H3" s="1247"/>
      <c r="I3" s="1247"/>
      <c r="J3" s="1247"/>
    </row>
    <row r="4" spans="1:10">
      <c r="I4" s="1248" t="s">
        <v>490</v>
      </c>
      <c r="J4" s="1248"/>
    </row>
    <row r="5" spans="1:10" s="211" customFormat="1">
      <c r="A5" s="1242" t="s">
        <v>52</v>
      </c>
      <c r="B5" s="1242" t="s">
        <v>491</v>
      </c>
      <c r="C5" s="1242" t="s">
        <v>492</v>
      </c>
      <c r="D5" s="1242"/>
      <c r="E5" s="1242"/>
      <c r="F5" s="1249" t="s">
        <v>493</v>
      </c>
      <c r="G5" s="1250"/>
      <c r="H5" s="1242" t="s">
        <v>494</v>
      </c>
      <c r="I5" s="1239" t="s">
        <v>495</v>
      </c>
      <c r="J5" s="1243" t="s">
        <v>18</v>
      </c>
    </row>
    <row r="6" spans="1:10" s="212" customFormat="1">
      <c r="A6" s="1242"/>
      <c r="B6" s="1242"/>
      <c r="C6" s="1244" t="s">
        <v>496</v>
      </c>
      <c r="D6" s="1242" t="s">
        <v>497</v>
      </c>
      <c r="E6" s="1242"/>
      <c r="F6" s="1236" t="s">
        <v>498</v>
      </c>
      <c r="G6" s="1239" t="s">
        <v>499</v>
      </c>
      <c r="H6" s="1242"/>
      <c r="I6" s="1240"/>
      <c r="J6" s="1243"/>
    </row>
    <row r="7" spans="1:10" s="212" customFormat="1">
      <c r="A7" s="1242"/>
      <c r="B7" s="1242"/>
      <c r="C7" s="1244"/>
      <c r="D7" s="1239" t="s">
        <v>500</v>
      </c>
      <c r="E7" s="1239" t="s">
        <v>501</v>
      </c>
      <c r="F7" s="1237"/>
      <c r="G7" s="1240"/>
      <c r="H7" s="1242"/>
      <c r="I7" s="1240"/>
      <c r="J7" s="1243"/>
    </row>
    <row r="8" spans="1:10" s="212" customFormat="1">
      <c r="A8" s="1242"/>
      <c r="B8" s="1242"/>
      <c r="C8" s="1244"/>
      <c r="D8" s="1241"/>
      <c r="E8" s="1241"/>
      <c r="F8" s="1238"/>
      <c r="G8" s="1241"/>
      <c r="H8" s="1242"/>
      <c r="I8" s="1241"/>
      <c r="J8" s="1243"/>
    </row>
    <row r="9" spans="1:10" s="213" customFormat="1" ht="48.75" hidden="1" customHeight="1">
      <c r="A9" s="218">
        <v>1</v>
      </c>
      <c r="B9" s="218">
        <v>2</v>
      </c>
      <c r="C9" s="219">
        <v>3</v>
      </c>
      <c r="D9" s="218">
        <v>4</v>
      </c>
      <c r="E9" s="218" t="s">
        <v>502</v>
      </c>
      <c r="F9" s="220">
        <v>6</v>
      </c>
      <c r="G9" s="221">
        <v>7</v>
      </c>
      <c r="H9" s="221">
        <v>8</v>
      </c>
      <c r="I9" s="221">
        <v>9</v>
      </c>
      <c r="J9" s="220" t="s">
        <v>503</v>
      </c>
    </row>
    <row r="10" spans="1:10" s="212" customFormat="1" ht="24.9" customHeight="1">
      <c r="A10" s="216"/>
      <c r="B10" s="216" t="s">
        <v>18</v>
      </c>
      <c r="C10" s="217">
        <f>SUM(C11:C32)</f>
        <v>0</v>
      </c>
      <c r="D10" s="216">
        <f t="shared" ref="D10:J10" si="0">SUM(D11:D32)</f>
        <v>2.2000000000000006</v>
      </c>
      <c r="E10" s="216">
        <f t="shared" si="0"/>
        <v>0</v>
      </c>
      <c r="F10" s="217">
        <f t="shared" si="0"/>
        <v>0</v>
      </c>
      <c r="G10" s="216">
        <f t="shared" si="0"/>
        <v>0</v>
      </c>
      <c r="H10" s="216">
        <f t="shared" si="0"/>
        <v>0</v>
      </c>
      <c r="I10" s="216">
        <f t="shared" si="0"/>
        <v>0</v>
      </c>
      <c r="J10" s="217">
        <f t="shared" si="0"/>
        <v>0</v>
      </c>
    </row>
    <row r="11" spans="1:10" ht="24.9" customHeight="1">
      <c r="A11" s="222">
        <v>1</v>
      </c>
      <c r="B11" s="222" t="s">
        <v>504</v>
      </c>
      <c r="C11" s="223"/>
      <c r="D11" s="223">
        <v>0.1</v>
      </c>
      <c r="E11" s="222">
        <f t="shared" ref="E11:E21" si="1">C11*D11</f>
        <v>0</v>
      </c>
      <c r="F11" s="223"/>
      <c r="G11" s="222"/>
      <c r="H11" s="222"/>
      <c r="I11" s="222"/>
      <c r="J11" s="223">
        <f t="shared" ref="J11:J29" si="2">E11+G11+H11+I11</f>
        <v>0</v>
      </c>
    </row>
    <row r="12" spans="1:10" ht="24.9" customHeight="1">
      <c r="A12" s="222">
        <f>A11+1</f>
        <v>2</v>
      </c>
      <c r="B12" s="222" t="s">
        <v>351</v>
      </c>
      <c r="C12" s="223"/>
      <c r="D12" s="223">
        <v>0.1</v>
      </c>
      <c r="E12" s="222">
        <f t="shared" si="1"/>
        <v>0</v>
      </c>
      <c r="F12" s="223"/>
      <c r="G12" s="222"/>
      <c r="H12" s="222"/>
      <c r="I12" s="222"/>
      <c r="J12" s="223">
        <f t="shared" si="2"/>
        <v>0</v>
      </c>
    </row>
    <row r="13" spans="1:10" ht="24.9" customHeight="1">
      <c r="A13" s="222">
        <f t="shared" ref="A13:A32" si="3">A12+1</f>
        <v>3</v>
      </c>
      <c r="B13" s="222" t="s">
        <v>352</v>
      </c>
      <c r="C13" s="223"/>
      <c r="D13" s="223">
        <v>0.1</v>
      </c>
      <c r="E13" s="222">
        <f t="shared" si="1"/>
        <v>0</v>
      </c>
      <c r="F13" s="223"/>
      <c r="G13" s="222"/>
      <c r="H13" s="222"/>
      <c r="I13" s="222"/>
      <c r="J13" s="223">
        <f t="shared" si="2"/>
        <v>0</v>
      </c>
    </row>
    <row r="14" spans="1:10" ht="24.9" customHeight="1">
      <c r="A14" s="222">
        <f t="shared" si="3"/>
        <v>4</v>
      </c>
      <c r="B14" s="222" t="s">
        <v>353</v>
      </c>
      <c r="C14" s="223"/>
      <c r="D14" s="223">
        <v>0.1</v>
      </c>
      <c r="E14" s="222">
        <f t="shared" si="1"/>
        <v>0</v>
      </c>
      <c r="F14" s="223"/>
      <c r="G14" s="222"/>
      <c r="H14" s="222"/>
      <c r="I14" s="222"/>
      <c r="J14" s="223">
        <f t="shared" si="2"/>
        <v>0</v>
      </c>
    </row>
    <row r="15" spans="1:10" ht="24.9" customHeight="1">
      <c r="A15" s="222">
        <f t="shared" si="3"/>
        <v>5</v>
      </c>
      <c r="B15" s="222" t="s">
        <v>354</v>
      </c>
      <c r="C15" s="223"/>
      <c r="D15" s="223">
        <v>0.1</v>
      </c>
      <c r="E15" s="222">
        <f t="shared" si="1"/>
        <v>0</v>
      </c>
      <c r="F15" s="223"/>
      <c r="G15" s="222"/>
      <c r="H15" s="222"/>
      <c r="I15" s="222"/>
      <c r="J15" s="223">
        <f t="shared" si="2"/>
        <v>0</v>
      </c>
    </row>
    <row r="16" spans="1:10" ht="24.9" customHeight="1">
      <c r="A16" s="222">
        <f t="shared" si="3"/>
        <v>6</v>
      </c>
      <c r="B16" s="222" t="s">
        <v>355</v>
      </c>
      <c r="C16" s="223"/>
      <c r="D16" s="223">
        <v>0.1</v>
      </c>
      <c r="E16" s="222">
        <f t="shared" si="1"/>
        <v>0</v>
      </c>
      <c r="F16" s="223"/>
      <c r="G16" s="222"/>
      <c r="H16" s="222"/>
      <c r="I16" s="222"/>
      <c r="J16" s="223">
        <f t="shared" si="2"/>
        <v>0</v>
      </c>
    </row>
    <row r="17" spans="1:10" ht="24.9" customHeight="1">
      <c r="A17" s="222">
        <f t="shared" si="3"/>
        <v>7</v>
      </c>
      <c r="B17" s="222" t="s">
        <v>356</v>
      </c>
      <c r="C17" s="223"/>
      <c r="D17" s="223">
        <v>0.1</v>
      </c>
      <c r="E17" s="222">
        <f t="shared" si="1"/>
        <v>0</v>
      </c>
      <c r="F17" s="223"/>
      <c r="G17" s="222"/>
      <c r="H17" s="222"/>
      <c r="I17" s="222"/>
      <c r="J17" s="223">
        <f t="shared" si="2"/>
        <v>0</v>
      </c>
    </row>
    <row r="18" spans="1:10" ht="24.9" customHeight="1">
      <c r="A18" s="222">
        <f t="shared" si="3"/>
        <v>8</v>
      </c>
      <c r="B18" s="222" t="s">
        <v>357</v>
      </c>
      <c r="C18" s="223"/>
      <c r="D18" s="223">
        <v>0.1</v>
      </c>
      <c r="E18" s="222">
        <f t="shared" si="1"/>
        <v>0</v>
      </c>
      <c r="F18" s="223"/>
      <c r="G18" s="222"/>
      <c r="H18" s="222"/>
      <c r="I18" s="222"/>
      <c r="J18" s="223">
        <f t="shared" si="2"/>
        <v>0</v>
      </c>
    </row>
    <row r="19" spans="1:10" ht="24.9" customHeight="1">
      <c r="A19" s="222">
        <f t="shared" si="3"/>
        <v>9</v>
      </c>
      <c r="B19" s="222" t="s">
        <v>358</v>
      </c>
      <c r="C19" s="223"/>
      <c r="D19" s="223">
        <v>0.1</v>
      </c>
      <c r="E19" s="222">
        <f t="shared" si="1"/>
        <v>0</v>
      </c>
      <c r="F19" s="223"/>
      <c r="G19" s="222"/>
      <c r="H19" s="222"/>
      <c r="I19" s="222"/>
      <c r="J19" s="223">
        <f t="shared" si="2"/>
        <v>0</v>
      </c>
    </row>
    <row r="20" spans="1:10" ht="24.9" customHeight="1">
      <c r="A20" s="222">
        <f t="shared" si="3"/>
        <v>10</v>
      </c>
      <c r="B20" s="222" t="s">
        <v>359</v>
      </c>
      <c r="C20" s="223"/>
      <c r="D20" s="223">
        <v>0.1</v>
      </c>
      <c r="E20" s="222">
        <f t="shared" si="1"/>
        <v>0</v>
      </c>
      <c r="F20" s="223"/>
      <c r="G20" s="222"/>
      <c r="H20" s="222"/>
      <c r="I20" s="222"/>
      <c r="J20" s="223">
        <f t="shared" si="2"/>
        <v>0</v>
      </c>
    </row>
    <row r="21" spans="1:10" ht="24.9" customHeight="1">
      <c r="A21" s="222">
        <f t="shared" si="3"/>
        <v>11</v>
      </c>
      <c r="B21" s="222" t="s">
        <v>360</v>
      </c>
      <c r="C21" s="223"/>
      <c r="D21" s="223">
        <v>0.1</v>
      </c>
      <c r="E21" s="222">
        <f t="shared" si="1"/>
        <v>0</v>
      </c>
      <c r="F21" s="223"/>
      <c r="G21" s="222"/>
      <c r="H21" s="222"/>
      <c r="I21" s="222"/>
      <c r="J21" s="223">
        <f t="shared" si="2"/>
        <v>0</v>
      </c>
    </row>
    <row r="22" spans="1:10" ht="24.9" customHeight="1">
      <c r="A22" s="222">
        <f t="shared" si="3"/>
        <v>12</v>
      </c>
      <c r="B22" s="222" t="s">
        <v>361</v>
      </c>
      <c r="C22" s="223"/>
      <c r="D22" s="223">
        <v>0.1</v>
      </c>
      <c r="E22" s="222">
        <f t="shared" ref="E22:E32" si="4">C22*D22</f>
        <v>0</v>
      </c>
      <c r="F22" s="223"/>
      <c r="G22" s="222"/>
      <c r="H22" s="222"/>
      <c r="I22" s="222"/>
      <c r="J22" s="223">
        <f t="shared" si="2"/>
        <v>0</v>
      </c>
    </row>
    <row r="23" spans="1:10" ht="24.9" customHeight="1">
      <c r="A23" s="222">
        <f t="shared" si="3"/>
        <v>13</v>
      </c>
      <c r="B23" s="222" t="s">
        <v>362</v>
      </c>
      <c r="C23" s="223"/>
      <c r="D23" s="223">
        <v>0.1</v>
      </c>
      <c r="E23" s="222">
        <f t="shared" ref="E23:E29" si="5">C23*D23</f>
        <v>0</v>
      </c>
      <c r="F23" s="223"/>
      <c r="G23" s="222"/>
      <c r="H23" s="222"/>
      <c r="I23" s="222"/>
      <c r="J23" s="223">
        <f t="shared" si="2"/>
        <v>0</v>
      </c>
    </row>
    <row r="24" spans="1:10" ht="24.9" customHeight="1">
      <c r="A24" s="222">
        <f t="shared" si="3"/>
        <v>14</v>
      </c>
      <c r="B24" s="222" t="s">
        <v>363</v>
      </c>
      <c r="C24" s="223"/>
      <c r="D24" s="223">
        <v>0.1</v>
      </c>
      <c r="E24" s="222">
        <f t="shared" si="5"/>
        <v>0</v>
      </c>
      <c r="F24" s="223"/>
      <c r="G24" s="222"/>
      <c r="H24" s="222"/>
      <c r="I24" s="222"/>
      <c r="J24" s="223">
        <f t="shared" si="2"/>
        <v>0</v>
      </c>
    </row>
    <row r="25" spans="1:10" ht="24.9" customHeight="1">
      <c r="A25" s="222">
        <f t="shared" si="3"/>
        <v>15</v>
      </c>
      <c r="B25" s="222" t="s">
        <v>365</v>
      </c>
      <c r="C25" s="223"/>
      <c r="D25" s="223">
        <v>0.1</v>
      </c>
      <c r="E25" s="222">
        <f t="shared" si="5"/>
        <v>0</v>
      </c>
      <c r="F25" s="223"/>
      <c r="G25" s="222"/>
      <c r="H25" s="222"/>
      <c r="I25" s="222"/>
      <c r="J25" s="223">
        <f t="shared" si="2"/>
        <v>0</v>
      </c>
    </row>
    <row r="26" spans="1:10" ht="24.9" customHeight="1">
      <c r="A26" s="222">
        <f t="shared" si="3"/>
        <v>16</v>
      </c>
      <c r="B26" s="222" t="s">
        <v>364</v>
      </c>
      <c r="C26" s="223"/>
      <c r="D26" s="223">
        <v>0.1</v>
      </c>
      <c r="E26" s="222">
        <f t="shared" si="5"/>
        <v>0</v>
      </c>
      <c r="F26" s="223"/>
      <c r="G26" s="222"/>
      <c r="H26" s="222"/>
      <c r="I26" s="222"/>
      <c r="J26" s="223">
        <f t="shared" si="2"/>
        <v>0</v>
      </c>
    </row>
    <row r="27" spans="1:10" ht="24.9" customHeight="1">
      <c r="A27" s="222">
        <f t="shared" si="3"/>
        <v>17</v>
      </c>
      <c r="B27" s="222" t="s">
        <v>366</v>
      </c>
      <c r="C27" s="223"/>
      <c r="D27" s="223">
        <v>0.1</v>
      </c>
      <c r="E27" s="222">
        <f t="shared" si="5"/>
        <v>0</v>
      </c>
      <c r="F27" s="223"/>
      <c r="G27" s="222"/>
      <c r="H27" s="222"/>
      <c r="I27" s="222"/>
      <c r="J27" s="223">
        <f t="shared" si="2"/>
        <v>0</v>
      </c>
    </row>
    <row r="28" spans="1:10" ht="24.9" customHeight="1">
      <c r="A28" s="222">
        <f t="shared" si="3"/>
        <v>18</v>
      </c>
      <c r="B28" s="222" t="s">
        <v>367</v>
      </c>
      <c r="C28" s="223"/>
      <c r="D28" s="223">
        <v>0.1</v>
      </c>
      <c r="E28" s="222">
        <f t="shared" si="5"/>
        <v>0</v>
      </c>
      <c r="F28" s="223"/>
      <c r="G28" s="222"/>
      <c r="H28" s="222"/>
      <c r="I28" s="222"/>
      <c r="J28" s="223">
        <f t="shared" si="2"/>
        <v>0</v>
      </c>
    </row>
    <row r="29" spans="1:10" ht="24.9" customHeight="1">
      <c r="A29" s="222">
        <f t="shared" si="3"/>
        <v>19</v>
      </c>
      <c r="B29" s="222" t="s">
        <v>398</v>
      </c>
      <c r="C29" s="223"/>
      <c r="D29" s="223">
        <v>0.1</v>
      </c>
      <c r="E29" s="222">
        <f t="shared" si="5"/>
        <v>0</v>
      </c>
      <c r="F29" s="223"/>
      <c r="G29" s="222"/>
      <c r="H29" s="222"/>
      <c r="I29" s="222"/>
      <c r="J29" s="223">
        <f t="shared" si="2"/>
        <v>0</v>
      </c>
    </row>
    <row r="30" spans="1:10" ht="24.9" customHeight="1">
      <c r="A30" s="222">
        <f t="shared" si="3"/>
        <v>20</v>
      </c>
      <c r="B30" s="222" t="s">
        <v>370</v>
      </c>
      <c r="C30" s="223"/>
      <c r="D30" s="223">
        <v>0.1</v>
      </c>
      <c r="E30" s="222">
        <f t="shared" si="4"/>
        <v>0</v>
      </c>
      <c r="F30" s="223"/>
      <c r="G30" s="222"/>
      <c r="H30" s="222"/>
      <c r="I30" s="222"/>
      <c r="J30" s="223">
        <f t="shared" ref="J30:J32" si="6">E30+G30+H30+I30</f>
        <v>0</v>
      </c>
    </row>
    <row r="31" spans="1:10" ht="24.9" customHeight="1">
      <c r="A31" s="222">
        <f t="shared" si="3"/>
        <v>21</v>
      </c>
      <c r="B31" s="222" t="s">
        <v>399</v>
      </c>
      <c r="C31" s="223"/>
      <c r="D31" s="223">
        <v>0.1</v>
      </c>
      <c r="E31" s="222">
        <f t="shared" si="4"/>
        <v>0</v>
      </c>
      <c r="F31" s="223"/>
      <c r="G31" s="222"/>
      <c r="H31" s="222"/>
      <c r="I31" s="222"/>
      <c r="J31" s="223">
        <f t="shared" si="6"/>
        <v>0</v>
      </c>
    </row>
    <row r="32" spans="1:10" ht="24.9" customHeight="1">
      <c r="A32" s="222">
        <f t="shared" si="3"/>
        <v>22</v>
      </c>
      <c r="B32" s="222" t="s">
        <v>371</v>
      </c>
      <c r="C32" s="223"/>
      <c r="D32" s="223">
        <v>0.1</v>
      </c>
      <c r="E32" s="222">
        <f t="shared" si="4"/>
        <v>0</v>
      </c>
      <c r="F32" s="223"/>
      <c r="G32" s="222"/>
      <c r="H32" s="222"/>
      <c r="I32" s="222"/>
      <c r="J32" s="223">
        <f t="shared" si="6"/>
        <v>0</v>
      </c>
    </row>
    <row r="33" spans="1:1" ht="15" customHeight="1">
      <c r="A33" s="224"/>
    </row>
  </sheetData>
  <mergeCells count="17">
    <mergeCell ref="A1:J1"/>
    <mergeCell ref="A2:J2"/>
    <mergeCell ref="A3:J3"/>
    <mergeCell ref="I4:J4"/>
    <mergeCell ref="C5:E5"/>
    <mergeCell ref="F5:G5"/>
    <mergeCell ref="D6:E6"/>
    <mergeCell ref="A5:A8"/>
    <mergeCell ref="B5:B8"/>
    <mergeCell ref="C6:C8"/>
    <mergeCell ref="D7:D8"/>
    <mergeCell ref="E7:E8"/>
    <mergeCell ref="F6:F8"/>
    <mergeCell ref="G6:G8"/>
    <mergeCell ref="H5:H8"/>
    <mergeCell ref="I5:I8"/>
    <mergeCell ref="J5:J8"/>
  </mergeCells>
  <pageMargins left="0.5" right="0.25" top="0.5" bottom="0.5" header="0.3" footer="0"/>
  <pageSetup paperSize="9" scale="9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I49"/>
  <sheetViews>
    <sheetView topLeftCell="A2" workbookViewId="0">
      <selection activeCell="H8" sqref="H8:H9"/>
    </sheetView>
  </sheetViews>
  <sheetFormatPr defaultColWidth="9" defaultRowHeight="15"/>
  <cols>
    <col min="1" max="1" width="4.3984375" style="99" customWidth="1"/>
    <col min="2" max="2" width="15.09765625" style="99" customWidth="1"/>
    <col min="3" max="4" width="15.09765625" style="99" hidden="1" customWidth="1"/>
    <col min="5" max="5" width="13.59765625" style="99" customWidth="1"/>
    <col min="6" max="6" width="15.09765625" style="99" customWidth="1"/>
    <col min="7" max="7" width="10.19921875" style="99" customWidth="1"/>
    <col min="8" max="8" width="11.09765625" style="99" customWidth="1"/>
    <col min="9" max="9" width="14.09765625" style="191" customWidth="1"/>
    <col min="10" max="16384" width="9" style="99"/>
  </cols>
  <sheetData>
    <row r="1" spans="1:9" ht="15.6">
      <c r="A1" s="1261" t="s">
        <v>505</v>
      </c>
      <c r="B1" s="1261"/>
      <c r="C1" s="1261"/>
      <c r="D1" s="1261"/>
      <c r="E1" s="1261"/>
      <c r="F1" s="1261"/>
      <c r="G1" s="1261"/>
      <c r="H1" s="1261"/>
      <c r="I1" s="1261"/>
    </row>
    <row r="2" spans="1:9" ht="27" customHeight="1">
      <c r="A2" s="1262" t="s">
        <v>679</v>
      </c>
      <c r="B2" s="1262"/>
      <c r="C2" s="1262"/>
      <c r="D2" s="1262"/>
      <c r="E2" s="1262"/>
      <c r="F2" s="1262"/>
      <c r="G2" s="1262"/>
      <c r="H2" s="1262"/>
      <c r="I2" s="1262"/>
    </row>
    <row r="3" spans="1:9" ht="45.75" customHeight="1">
      <c r="A3" s="1263" t="str">
        <f>'QĐ 02 Bảo vệ rừng'!A3:J3</f>
        <v>(Kèm theo Công văn số         /UBND-TC ngày        tháng        năm 2024 của UBND huyện Bình Sơn)</v>
      </c>
      <c r="B3" s="1264"/>
      <c r="C3" s="1264"/>
      <c r="D3" s="1264"/>
      <c r="E3" s="1264"/>
      <c r="F3" s="1264"/>
      <c r="G3" s="1264"/>
      <c r="H3" s="1264"/>
      <c r="I3" s="1264"/>
    </row>
    <row r="4" spans="1:9" hidden="1">
      <c r="A4" s="1265" t="e">
        <f>'[5]PL 02.1.15.3 tai co cau NN'!A4:F4</f>
        <v>#REF!</v>
      </c>
      <c r="B4" s="1265"/>
      <c r="C4" s="1265"/>
      <c r="D4" s="1265"/>
      <c r="E4" s="1265"/>
      <c r="F4" s="1265"/>
      <c r="G4" s="1265"/>
      <c r="H4" s="1265"/>
      <c r="I4" s="1265"/>
    </row>
    <row r="5" spans="1:9" ht="16.8">
      <c r="A5" s="100"/>
      <c r="B5" s="100"/>
      <c r="C5" s="100"/>
      <c r="D5" s="100"/>
      <c r="E5" s="192"/>
      <c r="F5" s="192"/>
      <c r="G5" s="192"/>
      <c r="H5" s="1266" t="s">
        <v>1</v>
      </c>
      <c r="I5" s="1266"/>
    </row>
    <row r="6" spans="1:9" ht="16.5" customHeight="1">
      <c r="A6" s="100"/>
      <c r="B6" s="100"/>
      <c r="C6" s="1251" t="s">
        <v>5</v>
      </c>
      <c r="D6" s="1251"/>
      <c r="E6" s="1252" t="s">
        <v>680</v>
      </c>
      <c r="F6" s="1252"/>
      <c r="G6" s="1252"/>
      <c r="H6" s="1252"/>
      <c r="I6" s="1252"/>
    </row>
    <row r="7" spans="1:9" ht="36" customHeight="1">
      <c r="A7" s="1256" t="s">
        <v>52</v>
      </c>
      <c r="B7" s="1256" t="s">
        <v>506</v>
      </c>
      <c r="C7" s="193"/>
      <c r="D7" s="193"/>
      <c r="E7" s="1253" t="s">
        <v>507</v>
      </c>
      <c r="F7" s="1254"/>
      <c r="G7" s="1255" t="s">
        <v>508</v>
      </c>
      <c r="H7" s="1256"/>
      <c r="I7" s="1259" t="s">
        <v>509</v>
      </c>
    </row>
    <row r="8" spans="1:9" ht="15.6">
      <c r="A8" s="1256"/>
      <c r="B8" s="1256"/>
      <c r="C8" s="101"/>
      <c r="D8" s="101"/>
      <c r="E8" s="1255" t="s">
        <v>510</v>
      </c>
      <c r="F8" s="1257" t="s">
        <v>511</v>
      </c>
      <c r="G8" s="1255" t="s">
        <v>510</v>
      </c>
      <c r="H8" s="1257" t="s">
        <v>511</v>
      </c>
      <c r="I8" s="1260"/>
    </row>
    <row r="9" spans="1:9" ht="25.5" customHeight="1">
      <c r="A9" s="1256"/>
      <c r="B9" s="1256"/>
      <c r="C9" s="101"/>
      <c r="D9" s="101"/>
      <c r="E9" s="1255"/>
      <c r="F9" s="1258"/>
      <c r="G9" s="1255"/>
      <c r="H9" s="1258"/>
      <c r="I9" s="1260"/>
    </row>
    <row r="10" spans="1:9" ht="25.5" customHeight="1">
      <c r="A10" s="101"/>
      <c r="B10" s="101" t="s">
        <v>18</v>
      </c>
      <c r="C10" s="101"/>
      <c r="D10" s="101"/>
      <c r="E10" s="194">
        <f>SUM(E11:E32)</f>
        <v>0</v>
      </c>
      <c r="F10" s="194">
        <f t="shared" ref="F10:I10" si="0">SUM(F11:F32)</f>
        <v>0</v>
      </c>
      <c r="G10" s="194">
        <f t="shared" si="0"/>
        <v>0</v>
      </c>
      <c r="H10" s="194">
        <f t="shared" si="0"/>
        <v>0</v>
      </c>
      <c r="I10" s="194">
        <f t="shared" si="0"/>
        <v>0</v>
      </c>
    </row>
    <row r="11" spans="1:9" s="189" customFormat="1" ht="27" customHeight="1">
      <c r="A11" s="103">
        <v>1</v>
      </c>
      <c r="B11" s="104" t="s">
        <v>350</v>
      </c>
      <c r="C11" s="195">
        <v>247.58</v>
      </c>
      <c r="D11" s="195">
        <v>247.58</v>
      </c>
      <c r="E11" s="196"/>
      <c r="F11" s="197">
        <f>E11*1</f>
        <v>0</v>
      </c>
      <c r="G11" s="196"/>
      <c r="H11" s="198">
        <f>G11*0.5</f>
        <v>0</v>
      </c>
      <c r="I11" s="209">
        <f>F11+H11</f>
        <v>0</v>
      </c>
    </row>
    <row r="12" spans="1:9" s="189" customFormat="1" ht="27" customHeight="1">
      <c r="A12" s="103">
        <v>2</v>
      </c>
      <c r="B12" s="104" t="s">
        <v>351</v>
      </c>
      <c r="C12" s="195">
        <v>4097.3630000000003</v>
      </c>
      <c r="D12" s="195">
        <v>409.70499999999998</v>
      </c>
      <c r="E12" s="199"/>
      <c r="F12" s="197">
        <f t="shared" ref="F12:F32" si="1">E12*1</f>
        <v>0</v>
      </c>
      <c r="G12" s="199"/>
      <c r="H12" s="198">
        <f t="shared" ref="H12:H32" si="2">G12*0.5</f>
        <v>0</v>
      </c>
      <c r="I12" s="209">
        <f t="shared" ref="I12:I32" si="3">F12+H12</f>
        <v>0</v>
      </c>
    </row>
    <row r="13" spans="1:9" s="189" customFormat="1" ht="27" customHeight="1">
      <c r="A13" s="103">
        <v>3</v>
      </c>
      <c r="B13" s="104" t="s">
        <v>352</v>
      </c>
      <c r="C13" s="195">
        <v>223.7</v>
      </c>
      <c r="D13" s="195">
        <v>220.63300000000001</v>
      </c>
      <c r="E13" s="200"/>
      <c r="F13" s="197">
        <f t="shared" si="1"/>
        <v>0</v>
      </c>
      <c r="G13" s="199"/>
      <c r="H13" s="198">
        <f t="shared" si="2"/>
        <v>0</v>
      </c>
      <c r="I13" s="209">
        <f t="shared" si="3"/>
        <v>0</v>
      </c>
    </row>
    <row r="14" spans="1:9" s="189" customFormat="1" ht="27" customHeight="1">
      <c r="A14" s="103">
        <v>4</v>
      </c>
      <c r="B14" s="104" t="s">
        <v>353</v>
      </c>
      <c r="C14" s="195">
        <f>252.7+34.7</f>
        <v>287.39999999999998</v>
      </c>
      <c r="D14" s="195">
        <v>270.05</v>
      </c>
      <c r="E14" s="199"/>
      <c r="F14" s="197">
        <f t="shared" si="1"/>
        <v>0</v>
      </c>
      <c r="G14" s="199"/>
      <c r="H14" s="198">
        <f t="shared" si="2"/>
        <v>0</v>
      </c>
      <c r="I14" s="209">
        <f t="shared" si="3"/>
        <v>0</v>
      </c>
    </row>
    <row r="15" spans="1:9" s="190" customFormat="1" ht="27" customHeight="1">
      <c r="A15" s="103">
        <v>5</v>
      </c>
      <c r="B15" s="104" t="s">
        <v>354</v>
      </c>
      <c r="C15" s="195">
        <f>282.14+8.37</f>
        <v>290.51</v>
      </c>
      <c r="D15" s="195">
        <v>289.32499999999999</v>
      </c>
      <c r="E15" s="201"/>
      <c r="F15" s="197">
        <f t="shared" si="1"/>
        <v>0</v>
      </c>
      <c r="G15" s="199"/>
      <c r="H15" s="198">
        <f t="shared" si="2"/>
        <v>0</v>
      </c>
      <c r="I15" s="209">
        <f t="shared" si="3"/>
        <v>0</v>
      </c>
    </row>
    <row r="16" spans="1:9" s="189" customFormat="1" ht="27" customHeight="1">
      <c r="A16" s="103">
        <v>6</v>
      </c>
      <c r="B16" s="104" t="s">
        <v>355</v>
      </c>
      <c r="C16" s="195">
        <f>306.77+184.66</f>
        <v>491.42999999999995</v>
      </c>
      <c r="D16" s="195">
        <v>399.1</v>
      </c>
      <c r="E16" s="199"/>
      <c r="F16" s="197">
        <f t="shared" si="1"/>
        <v>0</v>
      </c>
      <c r="G16" s="199"/>
      <c r="H16" s="198">
        <f t="shared" si="2"/>
        <v>0</v>
      </c>
      <c r="I16" s="209">
        <f t="shared" si="3"/>
        <v>0</v>
      </c>
    </row>
    <row r="17" spans="1:9" s="189" customFormat="1" ht="27" customHeight="1">
      <c r="A17" s="103">
        <v>7</v>
      </c>
      <c r="B17" s="104" t="s">
        <v>356</v>
      </c>
      <c r="C17" s="195">
        <f>341.63+23.54</f>
        <v>365.17</v>
      </c>
      <c r="D17" s="195">
        <v>353.4</v>
      </c>
      <c r="E17" s="199"/>
      <c r="F17" s="197">
        <f t="shared" si="1"/>
        <v>0</v>
      </c>
      <c r="G17" s="199"/>
      <c r="H17" s="198">
        <f t="shared" si="2"/>
        <v>0</v>
      </c>
      <c r="I17" s="209">
        <f t="shared" si="3"/>
        <v>0</v>
      </c>
    </row>
    <row r="18" spans="1:9" s="189" customFormat="1" ht="27" customHeight="1">
      <c r="A18" s="103">
        <v>8</v>
      </c>
      <c r="B18" s="104" t="s">
        <v>357</v>
      </c>
      <c r="C18" s="195">
        <v>307.2</v>
      </c>
      <c r="D18" s="195">
        <v>307.2</v>
      </c>
      <c r="E18" s="202"/>
      <c r="F18" s="197">
        <f t="shared" si="1"/>
        <v>0</v>
      </c>
      <c r="G18" s="196"/>
      <c r="H18" s="198">
        <f t="shared" si="2"/>
        <v>0</v>
      </c>
      <c r="I18" s="209">
        <f t="shared" si="3"/>
        <v>0</v>
      </c>
    </row>
    <row r="19" spans="1:9" s="189" customFormat="1" ht="27" customHeight="1">
      <c r="A19" s="103">
        <v>9</v>
      </c>
      <c r="B19" s="104" t="s">
        <v>358</v>
      </c>
      <c r="C19" s="195">
        <v>301.61</v>
      </c>
      <c r="D19" s="195">
        <v>250.06</v>
      </c>
      <c r="E19" s="196"/>
      <c r="F19" s="197">
        <f t="shared" si="1"/>
        <v>0</v>
      </c>
      <c r="G19" s="196"/>
      <c r="H19" s="198">
        <f t="shared" si="2"/>
        <v>0</v>
      </c>
      <c r="I19" s="209">
        <f t="shared" si="3"/>
        <v>0</v>
      </c>
    </row>
    <row r="20" spans="1:9" s="189" customFormat="1" ht="27" customHeight="1">
      <c r="A20" s="103">
        <v>10</v>
      </c>
      <c r="B20" s="104" t="s">
        <v>359</v>
      </c>
      <c r="C20" s="195">
        <f>126.8+24.41</f>
        <v>151.21</v>
      </c>
      <c r="D20" s="195">
        <v>139.005</v>
      </c>
      <c r="E20" s="201"/>
      <c r="F20" s="197">
        <f t="shared" si="1"/>
        <v>0</v>
      </c>
      <c r="G20" s="199"/>
      <c r="H20" s="198">
        <f t="shared" si="2"/>
        <v>0</v>
      </c>
      <c r="I20" s="209">
        <f t="shared" si="3"/>
        <v>0</v>
      </c>
    </row>
    <row r="21" spans="1:9" s="189" customFormat="1" ht="27" customHeight="1">
      <c r="A21" s="103">
        <v>11</v>
      </c>
      <c r="B21" s="104" t="s">
        <v>360</v>
      </c>
      <c r="C21" s="195">
        <v>197.35</v>
      </c>
      <c r="D21" s="195">
        <v>197.35</v>
      </c>
      <c r="E21" s="199"/>
      <c r="F21" s="197">
        <f t="shared" si="1"/>
        <v>0</v>
      </c>
      <c r="G21" s="199"/>
      <c r="H21" s="198">
        <f t="shared" si="2"/>
        <v>0</v>
      </c>
      <c r="I21" s="209">
        <f t="shared" si="3"/>
        <v>0</v>
      </c>
    </row>
    <row r="22" spans="1:9" s="189" customFormat="1" ht="27" customHeight="1">
      <c r="A22" s="103">
        <v>12</v>
      </c>
      <c r="B22" s="104" t="s">
        <v>361</v>
      </c>
      <c r="C22" s="195">
        <f>63.5+8.37</f>
        <v>71.87</v>
      </c>
      <c r="D22" s="195">
        <v>67.685000000000002</v>
      </c>
      <c r="E22" s="196"/>
      <c r="F22" s="197">
        <f t="shared" si="1"/>
        <v>0</v>
      </c>
      <c r="G22" s="196"/>
      <c r="H22" s="198">
        <f t="shared" si="2"/>
        <v>0</v>
      </c>
      <c r="I22" s="209">
        <f t="shared" si="3"/>
        <v>0</v>
      </c>
    </row>
    <row r="23" spans="1:9" s="189" customFormat="1" ht="27" customHeight="1">
      <c r="A23" s="103">
        <v>13</v>
      </c>
      <c r="B23" s="104" t="s">
        <v>362</v>
      </c>
      <c r="C23" s="195">
        <v>160.12</v>
      </c>
      <c r="D23" s="195">
        <v>80.06</v>
      </c>
      <c r="E23" s="199"/>
      <c r="F23" s="197">
        <f t="shared" si="1"/>
        <v>0</v>
      </c>
      <c r="G23" s="199"/>
      <c r="H23" s="198">
        <f t="shared" si="2"/>
        <v>0</v>
      </c>
      <c r="I23" s="209">
        <f t="shared" si="3"/>
        <v>0</v>
      </c>
    </row>
    <row r="24" spans="1:9" s="189" customFormat="1" ht="27" customHeight="1">
      <c r="A24" s="103">
        <v>14</v>
      </c>
      <c r="B24" s="104" t="s">
        <v>363</v>
      </c>
      <c r="C24" s="195">
        <f>245.3+108.09</f>
        <v>353.39</v>
      </c>
      <c r="D24" s="195">
        <v>299.34500000000003</v>
      </c>
      <c r="E24" s="201"/>
      <c r="F24" s="197">
        <f t="shared" si="1"/>
        <v>0</v>
      </c>
      <c r="G24" s="199"/>
      <c r="H24" s="198">
        <f t="shared" si="2"/>
        <v>0</v>
      </c>
      <c r="I24" s="209">
        <f t="shared" si="3"/>
        <v>0</v>
      </c>
    </row>
    <row r="25" spans="1:9" s="189" customFormat="1" ht="27" customHeight="1">
      <c r="A25" s="103">
        <v>15</v>
      </c>
      <c r="B25" s="104" t="s">
        <v>365</v>
      </c>
      <c r="C25" s="195">
        <f>31.3</f>
        <v>31.3</v>
      </c>
      <c r="D25" s="195">
        <v>31.3</v>
      </c>
      <c r="E25" s="199"/>
      <c r="F25" s="197">
        <f t="shared" si="1"/>
        <v>0</v>
      </c>
      <c r="G25" s="199"/>
      <c r="H25" s="198">
        <f t="shared" si="2"/>
        <v>0</v>
      </c>
      <c r="I25" s="209">
        <f t="shared" si="3"/>
        <v>0</v>
      </c>
    </row>
    <row r="26" spans="1:9" s="190" customFormat="1" ht="27" customHeight="1">
      <c r="A26" s="103">
        <v>16</v>
      </c>
      <c r="B26" s="104" t="s">
        <v>364</v>
      </c>
      <c r="C26" s="195">
        <f>82.24+14.83</f>
        <v>97.07</v>
      </c>
      <c r="D26" s="195">
        <v>89.655000000000001</v>
      </c>
      <c r="E26" s="199"/>
      <c r="F26" s="197">
        <f t="shared" si="1"/>
        <v>0</v>
      </c>
      <c r="G26" s="199"/>
      <c r="H26" s="198">
        <f t="shared" si="2"/>
        <v>0</v>
      </c>
      <c r="I26" s="209">
        <f t="shared" si="3"/>
        <v>0</v>
      </c>
    </row>
    <row r="27" spans="1:9" s="189" customFormat="1" ht="27" customHeight="1">
      <c r="A27" s="103">
        <v>17</v>
      </c>
      <c r="B27" s="104" t="s">
        <v>366</v>
      </c>
      <c r="C27" s="195">
        <f>27+24.16</f>
        <v>51.16</v>
      </c>
      <c r="D27" s="195">
        <f>39.08</f>
        <v>39.08</v>
      </c>
      <c r="E27" s="203"/>
      <c r="F27" s="197">
        <f t="shared" si="1"/>
        <v>0</v>
      </c>
      <c r="G27" s="199"/>
      <c r="H27" s="198">
        <f t="shared" si="2"/>
        <v>0</v>
      </c>
      <c r="I27" s="209">
        <f t="shared" si="3"/>
        <v>0</v>
      </c>
    </row>
    <row r="28" spans="1:9" s="189" customFormat="1" ht="27" customHeight="1">
      <c r="A28" s="103">
        <v>18</v>
      </c>
      <c r="B28" s="104" t="s">
        <v>367</v>
      </c>
      <c r="C28" s="195">
        <f>38.56+42.67</f>
        <v>81.23</v>
      </c>
      <c r="D28" s="195">
        <v>59.895000000000003</v>
      </c>
      <c r="E28" s="199"/>
      <c r="F28" s="197">
        <f t="shared" si="1"/>
        <v>0</v>
      </c>
      <c r="G28" s="199"/>
      <c r="H28" s="198">
        <f t="shared" si="2"/>
        <v>0</v>
      </c>
      <c r="I28" s="209">
        <f t="shared" si="3"/>
        <v>0</v>
      </c>
    </row>
    <row r="29" spans="1:9" s="189" customFormat="1" ht="27" customHeight="1">
      <c r="A29" s="103">
        <v>19</v>
      </c>
      <c r="B29" s="104" t="s">
        <v>368</v>
      </c>
      <c r="C29" s="195">
        <f>78.8+214.46</f>
        <v>293.26</v>
      </c>
      <c r="D29" s="195">
        <v>186.03</v>
      </c>
      <c r="E29" s="201"/>
      <c r="F29" s="197">
        <f t="shared" si="1"/>
        <v>0</v>
      </c>
      <c r="G29" s="199"/>
      <c r="H29" s="198">
        <f t="shared" si="2"/>
        <v>0</v>
      </c>
      <c r="I29" s="209">
        <f t="shared" si="3"/>
        <v>0</v>
      </c>
    </row>
    <row r="30" spans="1:9" s="190" customFormat="1" ht="27" customHeight="1">
      <c r="A30" s="103">
        <v>21</v>
      </c>
      <c r="B30" s="109" t="s">
        <v>370</v>
      </c>
      <c r="C30" s="204">
        <f>273.8+191.51</f>
        <v>465.31</v>
      </c>
      <c r="D30" s="204">
        <v>369.55500000000001</v>
      </c>
      <c r="E30" s="201"/>
      <c r="F30" s="197">
        <f t="shared" si="1"/>
        <v>0</v>
      </c>
      <c r="G30" s="199"/>
      <c r="H30" s="198">
        <f t="shared" si="2"/>
        <v>0</v>
      </c>
      <c r="I30" s="209">
        <f t="shared" ref="I30" si="4">F30+H30</f>
        <v>0</v>
      </c>
    </row>
    <row r="31" spans="1:9" s="189" customFormat="1" ht="27" customHeight="1">
      <c r="A31" s="103">
        <v>20</v>
      </c>
      <c r="B31" s="104" t="s">
        <v>369</v>
      </c>
      <c r="C31" s="205">
        <f>429.03+103.42</f>
        <v>532.44999999999993</v>
      </c>
      <c r="D31" s="205">
        <v>480.74</v>
      </c>
      <c r="E31" s="201"/>
      <c r="F31" s="197">
        <f t="shared" si="1"/>
        <v>0</v>
      </c>
      <c r="G31" s="199"/>
      <c r="H31" s="198">
        <f t="shared" si="2"/>
        <v>0</v>
      </c>
      <c r="I31" s="209">
        <f t="shared" si="3"/>
        <v>0</v>
      </c>
    </row>
    <row r="32" spans="1:9" s="189" customFormat="1" ht="27" customHeight="1">
      <c r="A32" s="103">
        <v>22</v>
      </c>
      <c r="B32" s="104" t="s">
        <v>371</v>
      </c>
      <c r="C32" s="195">
        <f>147+86.8</f>
        <v>233.8</v>
      </c>
      <c r="D32" s="195">
        <v>190.4</v>
      </c>
      <c r="E32" s="206"/>
      <c r="F32" s="197">
        <f t="shared" si="1"/>
        <v>0</v>
      </c>
      <c r="G32" s="202"/>
      <c r="H32" s="198">
        <f t="shared" si="2"/>
        <v>0</v>
      </c>
      <c r="I32" s="209">
        <f t="shared" si="3"/>
        <v>0</v>
      </c>
    </row>
    <row r="49" spans="1:9" ht="15.6">
      <c r="A49" s="110"/>
      <c r="B49" s="110"/>
      <c r="C49" s="110"/>
      <c r="D49" s="110"/>
      <c r="E49" s="207" t="e">
        <f>#REF!-4275.75</f>
        <v>#REF!</v>
      </c>
      <c r="F49" s="110"/>
      <c r="G49" s="208" t="e">
        <f>#REF!-1236.6</f>
        <v>#REF!</v>
      </c>
      <c r="H49" s="110"/>
      <c r="I49" s="210"/>
    </row>
  </sheetData>
  <mergeCells count="16">
    <mergeCell ref="A1:I1"/>
    <mergeCell ref="A2:I2"/>
    <mergeCell ref="A3:I3"/>
    <mergeCell ref="A4:I4"/>
    <mergeCell ref="H5:I5"/>
    <mergeCell ref="C6:D6"/>
    <mergeCell ref="E6:I6"/>
    <mergeCell ref="E7:F7"/>
    <mergeCell ref="G7:H7"/>
    <mergeCell ref="A7:A9"/>
    <mergeCell ref="B7:B9"/>
    <mergeCell ref="E8:E9"/>
    <mergeCell ref="F8:F9"/>
    <mergeCell ref="G8:G9"/>
    <mergeCell ref="H8:H9"/>
    <mergeCell ref="I7:I9"/>
  </mergeCells>
  <pageMargins left="0.5" right="0.25" top="0.5" bottom="0.25" header="0.3" footer="0.3"/>
  <pageSetup paperSize="9"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I14"/>
  <sheetViews>
    <sheetView workbookViewId="0">
      <selection activeCell="F5" sqref="F5:F6"/>
    </sheetView>
  </sheetViews>
  <sheetFormatPr defaultColWidth="9" defaultRowHeight="15.6"/>
  <cols>
    <col min="1" max="1" width="7.5" style="37" customWidth="1"/>
    <col min="2" max="2" width="17.09765625" style="37" customWidth="1"/>
    <col min="3" max="3" width="11.09765625" style="37" customWidth="1"/>
    <col min="4" max="4" width="9.5" style="37" customWidth="1"/>
    <col min="5" max="5" width="14.5" style="37" customWidth="1"/>
    <col min="6" max="6" width="15.3984375" style="37" customWidth="1"/>
    <col min="7" max="7" width="14.19921875" style="37" customWidth="1"/>
    <col min="8" max="8" width="9" style="37"/>
    <col min="9" max="9" width="9" style="37" customWidth="1"/>
    <col min="10" max="256" width="9" style="37"/>
    <col min="257" max="257" width="4.8984375" style="37" customWidth="1"/>
    <col min="258" max="258" width="13.09765625" style="37" customWidth="1"/>
    <col min="259" max="259" width="11.09765625" style="37" customWidth="1"/>
    <col min="260" max="260" width="9.5" style="37" customWidth="1"/>
    <col min="261" max="261" width="14.5" style="37" customWidth="1"/>
    <col min="262" max="262" width="15.3984375" style="37" customWidth="1"/>
    <col min="263" max="263" width="10.09765625" style="37" customWidth="1"/>
    <col min="264" max="264" width="9" style="37"/>
    <col min="265" max="265" width="9" style="37" customWidth="1"/>
    <col min="266" max="512" width="9" style="37"/>
    <col min="513" max="513" width="4.8984375" style="37" customWidth="1"/>
    <col min="514" max="514" width="13.09765625" style="37" customWidth="1"/>
    <col min="515" max="515" width="11.09765625" style="37" customWidth="1"/>
    <col min="516" max="516" width="9.5" style="37" customWidth="1"/>
    <col min="517" max="517" width="14.5" style="37" customWidth="1"/>
    <col min="518" max="518" width="15.3984375" style="37" customWidth="1"/>
    <col min="519" max="519" width="10.09765625" style="37" customWidth="1"/>
    <col min="520" max="520" width="9" style="37"/>
    <col min="521" max="521" width="9" style="37" customWidth="1"/>
    <col min="522" max="768" width="9" style="37"/>
    <col min="769" max="769" width="4.8984375" style="37" customWidth="1"/>
    <col min="770" max="770" width="13.09765625" style="37" customWidth="1"/>
    <col min="771" max="771" width="11.09765625" style="37" customWidth="1"/>
    <col min="772" max="772" width="9.5" style="37" customWidth="1"/>
    <col min="773" max="773" width="14.5" style="37" customWidth="1"/>
    <col min="774" max="774" width="15.3984375" style="37" customWidth="1"/>
    <col min="775" max="775" width="10.09765625" style="37" customWidth="1"/>
    <col min="776" max="776" width="9" style="37"/>
    <col min="777" max="777" width="9" style="37" customWidth="1"/>
    <col min="778" max="1024" width="9" style="37"/>
    <col min="1025" max="1025" width="4.8984375" style="37" customWidth="1"/>
    <col min="1026" max="1026" width="13.09765625" style="37" customWidth="1"/>
    <col min="1027" max="1027" width="11.09765625" style="37" customWidth="1"/>
    <col min="1028" max="1028" width="9.5" style="37" customWidth="1"/>
    <col min="1029" max="1029" width="14.5" style="37" customWidth="1"/>
    <col min="1030" max="1030" width="15.3984375" style="37" customWidth="1"/>
    <col min="1031" max="1031" width="10.09765625" style="37" customWidth="1"/>
    <col min="1032" max="1032" width="9" style="37"/>
    <col min="1033" max="1033" width="9" style="37" customWidth="1"/>
    <col min="1034" max="1280" width="9" style="37"/>
    <col min="1281" max="1281" width="4.8984375" style="37" customWidth="1"/>
    <col min="1282" max="1282" width="13.09765625" style="37" customWidth="1"/>
    <col min="1283" max="1283" width="11.09765625" style="37" customWidth="1"/>
    <col min="1284" max="1284" width="9.5" style="37" customWidth="1"/>
    <col min="1285" max="1285" width="14.5" style="37" customWidth="1"/>
    <col min="1286" max="1286" width="15.3984375" style="37" customWidth="1"/>
    <col min="1287" max="1287" width="10.09765625" style="37" customWidth="1"/>
    <col min="1288" max="1288" width="9" style="37"/>
    <col min="1289" max="1289" width="9" style="37" customWidth="1"/>
    <col min="1290" max="1536" width="9" style="37"/>
    <col min="1537" max="1537" width="4.8984375" style="37" customWidth="1"/>
    <col min="1538" max="1538" width="13.09765625" style="37" customWidth="1"/>
    <col min="1539" max="1539" width="11.09765625" style="37" customWidth="1"/>
    <col min="1540" max="1540" width="9.5" style="37" customWidth="1"/>
    <col min="1541" max="1541" width="14.5" style="37" customWidth="1"/>
    <col min="1542" max="1542" width="15.3984375" style="37" customWidth="1"/>
    <col min="1543" max="1543" width="10.09765625" style="37" customWidth="1"/>
    <col min="1544" max="1544" width="9" style="37"/>
    <col min="1545" max="1545" width="9" style="37" customWidth="1"/>
    <col min="1546" max="1792" width="9" style="37"/>
    <col min="1793" max="1793" width="4.8984375" style="37" customWidth="1"/>
    <col min="1794" max="1794" width="13.09765625" style="37" customWidth="1"/>
    <col min="1795" max="1795" width="11.09765625" style="37" customWidth="1"/>
    <col min="1796" max="1796" width="9.5" style="37" customWidth="1"/>
    <col min="1797" max="1797" width="14.5" style="37" customWidth="1"/>
    <col min="1798" max="1798" width="15.3984375" style="37" customWidth="1"/>
    <col min="1799" max="1799" width="10.09765625" style="37" customWidth="1"/>
    <col min="1800" max="1800" width="9" style="37"/>
    <col min="1801" max="1801" width="9" style="37" customWidth="1"/>
    <col min="1802" max="2048" width="9" style="37"/>
    <col min="2049" max="2049" width="4.8984375" style="37" customWidth="1"/>
    <col min="2050" max="2050" width="13.09765625" style="37" customWidth="1"/>
    <col min="2051" max="2051" width="11.09765625" style="37" customWidth="1"/>
    <col min="2052" max="2052" width="9.5" style="37" customWidth="1"/>
    <col min="2053" max="2053" width="14.5" style="37" customWidth="1"/>
    <col min="2054" max="2054" width="15.3984375" style="37" customWidth="1"/>
    <col min="2055" max="2055" width="10.09765625" style="37" customWidth="1"/>
    <col min="2056" max="2056" width="9" style="37"/>
    <col min="2057" max="2057" width="9" style="37" customWidth="1"/>
    <col min="2058" max="2304" width="9" style="37"/>
    <col min="2305" max="2305" width="4.8984375" style="37" customWidth="1"/>
    <col min="2306" max="2306" width="13.09765625" style="37" customWidth="1"/>
    <col min="2307" max="2307" width="11.09765625" style="37" customWidth="1"/>
    <col min="2308" max="2308" width="9.5" style="37" customWidth="1"/>
    <col min="2309" max="2309" width="14.5" style="37" customWidth="1"/>
    <col min="2310" max="2310" width="15.3984375" style="37" customWidth="1"/>
    <col min="2311" max="2311" width="10.09765625" style="37" customWidth="1"/>
    <col min="2312" max="2312" width="9" style="37"/>
    <col min="2313" max="2313" width="9" style="37" customWidth="1"/>
    <col min="2314" max="2560" width="9" style="37"/>
    <col min="2561" max="2561" width="4.8984375" style="37" customWidth="1"/>
    <col min="2562" max="2562" width="13.09765625" style="37" customWidth="1"/>
    <col min="2563" max="2563" width="11.09765625" style="37" customWidth="1"/>
    <col min="2564" max="2564" width="9.5" style="37" customWidth="1"/>
    <col min="2565" max="2565" width="14.5" style="37" customWidth="1"/>
    <col min="2566" max="2566" width="15.3984375" style="37" customWidth="1"/>
    <col min="2567" max="2567" width="10.09765625" style="37" customWidth="1"/>
    <col min="2568" max="2568" width="9" style="37"/>
    <col min="2569" max="2569" width="9" style="37" customWidth="1"/>
    <col min="2570" max="2816" width="9" style="37"/>
    <col min="2817" max="2817" width="4.8984375" style="37" customWidth="1"/>
    <col min="2818" max="2818" width="13.09765625" style="37" customWidth="1"/>
    <col min="2819" max="2819" width="11.09765625" style="37" customWidth="1"/>
    <col min="2820" max="2820" width="9.5" style="37" customWidth="1"/>
    <col min="2821" max="2821" width="14.5" style="37" customWidth="1"/>
    <col min="2822" max="2822" width="15.3984375" style="37" customWidth="1"/>
    <col min="2823" max="2823" width="10.09765625" style="37" customWidth="1"/>
    <col min="2824" max="2824" width="9" style="37"/>
    <col min="2825" max="2825" width="9" style="37" customWidth="1"/>
    <col min="2826" max="3072" width="9" style="37"/>
    <col min="3073" max="3073" width="4.8984375" style="37" customWidth="1"/>
    <col min="3074" max="3074" width="13.09765625" style="37" customWidth="1"/>
    <col min="3075" max="3075" width="11.09765625" style="37" customWidth="1"/>
    <col min="3076" max="3076" width="9.5" style="37" customWidth="1"/>
    <col min="3077" max="3077" width="14.5" style="37" customWidth="1"/>
    <col min="3078" max="3078" width="15.3984375" style="37" customWidth="1"/>
    <col min="3079" max="3079" width="10.09765625" style="37" customWidth="1"/>
    <col min="3080" max="3080" width="9" style="37"/>
    <col min="3081" max="3081" width="9" style="37" customWidth="1"/>
    <col min="3082" max="3328" width="9" style="37"/>
    <col min="3329" max="3329" width="4.8984375" style="37" customWidth="1"/>
    <col min="3330" max="3330" width="13.09765625" style="37" customWidth="1"/>
    <col min="3331" max="3331" width="11.09765625" style="37" customWidth="1"/>
    <col min="3332" max="3332" width="9.5" style="37" customWidth="1"/>
    <col min="3333" max="3333" width="14.5" style="37" customWidth="1"/>
    <col min="3334" max="3334" width="15.3984375" style="37" customWidth="1"/>
    <col min="3335" max="3335" width="10.09765625" style="37" customWidth="1"/>
    <col min="3336" max="3336" width="9" style="37"/>
    <col min="3337" max="3337" width="9" style="37" customWidth="1"/>
    <col min="3338" max="3584" width="9" style="37"/>
    <col min="3585" max="3585" width="4.8984375" style="37" customWidth="1"/>
    <col min="3586" max="3586" width="13.09765625" style="37" customWidth="1"/>
    <col min="3587" max="3587" width="11.09765625" style="37" customWidth="1"/>
    <col min="3588" max="3588" width="9.5" style="37" customWidth="1"/>
    <col min="3589" max="3589" width="14.5" style="37" customWidth="1"/>
    <col min="3590" max="3590" width="15.3984375" style="37" customWidth="1"/>
    <col min="3591" max="3591" width="10.09765625" style="37" customWidth="1"/>
    <col min="3592" max="3592" width="9" style="37"/>
    <col min="3593" max="3593" width="9" style="37" customWidth="1"/>
    <col min="3594" max="3840" width="9" style="37"/>
    <col min="3841" max="3841" width="4.8984375" style="37" customWidth="1"/>
    <col min="3842" max="3842" width="13.09765625" style="37" customWidth="1"/>
    <col min="3843" max="3843" width="11.09765625" style="37" customWidth="1"/>
    <col min="3844" max="3844" width="9.5" style="37" customWidth="1"/>
    <col min="3845" max="3845" width="14.5" style="37" customWidth="1"/>
    <col min="3846" max="3846" width="15.3984375" style="37" customWidth="1"/>
    <col min="3847" max="3847" width="10.09765625" style="37" customWidth="1"/>
    <col min="3848" max="3848" width="9" style="37"/>
    <col min="3849" max="3849" width="9" style="37" customWidth="1"/>
    <col min="3850" max="4096" width="9" style="37"/>
    <col min="4097" max="4097" width="4.8984375" style="37" customWidth="1"/>
    <col min="4098" max="4098" width="13.09765625" style="37" customWidth="1"/>
    <col min="4099" max="4099" width="11.09765625" style="37" customWidth="1"/>
    <col min="4100" max="4100" width="9.5" style="37" customWidth="1"/>
    <col min="4101" max="4101" width="14.5" style="37" customWidth="1"/>
    <col min="4102" max="4102" width="15.3984375" style="37" customWidth="1"/>
    <col min="4103" max="4103" width="10.09765625" style="37" customWidth="1"/>
    <col min="4104" max="4104" width="9" style="37"/>
    <col min="4105" max="4105" width="9" style="37" customWidth="1"/>
    <col min="4106" max="4352" width="9" style="37"/>
    <col min="4353" max="4353" width="4.8984375" style="37" customWidth="1"/>
    <col min="4354" max="4354" width="13.09765625" style="37" customWidth="1"/>
    <col min="4355" max="4355" width="11.09765625" style="37" customWidth="1"/>
    <col min="4356" max="4356" width="9.5" style="37" customWidth="1"/>
    <col min="4357" max="4357" width="14.5" style="37" customWidth="1"/>
    <col min="4358" max="4358" width="15.3984375" style="37" customWidth="1"/>
    <col min="4359" max="4359" width="10.09765625" style="37" customWidth="1"/>
    <col min="4360" max="4360" width="9" style="37"/>
    <col min="4361" max="4361" width="9" style="37" customWidth="1"/>
    <col min="4362" max="4608" width="9" style="37"/>
    <col min="4609" max="4609" width="4.8984375" style="37" customWidth="1"/>
    <col min="4610" max="4610" width="13.09765625" style="37" customWidth="1"/>
    <col min="4611" max="4611" width="11.09765625" style="37" customWidth="1"/>
    <col min="4612" max="4612" width="9.5" style="37" customWidth="1"/>
    <col min="4613" max="4613" width="14.5" style="37" customWidth="1"/>
    <col min="4614" max="4614" width="15.3984375" style="37" customWidth="1"/>
    <col min="4615" max="4615" width="10.09765625" style="37" customWidth="1"/>
    <col min="4616" max="4616" width="9" style="37"/>
    <col min="4617" max="4617" width="9" style="37" customWidth="1"/>
    <col min="4618" max="4864" width="9" style="37"/>
    <col min="4865" max="4865" width="4.8984375" style="37" customWidth="1"/>
    <col min="4866" max="4866" width="13.09765625" style="37" customWidth="1"/>
    <col min="4867" max="4867" width="11.09765625" style="37" customWidth="1"/>
    <col min="4868" max="4868" width="9.5" style="37" customWidth="1"/>
    <col min="4869" max="4869" width="14.5" style="37" customWidth="1"/>
    <col min="4870" max="4870" width="15.3984375" style="37" customWidth="1"/>
    <col min="4871" max="4871" width="10.09765625" style="37" customWidth="1"/>
    <col min="4872" max="4872" width="9" style="37"/>
    <col min="4873" max="4873" width="9" style="37" customWidth="1"/>
    <col min="4874" max="5120" width="9" style="37"/>
    <col min="5121" max="5121" width="4.8984375" style="37" customWidth="1"/>
    <col min="5122" max="5122" width="13.09765625" style="37" customWidth="1"/>
    <col min="5123" max="5123" width="11.09765625" style="37" customWidth="1"/>
    <col min="5124" max="5124" width="9.5" style="37" customWidth="1"/>
    <col min="5125" max="5125" width="14.5" style="37" customWidth="1"/>
    <col min="5126" max="5126" width="15.3984375" style="37" customWidth="1"/>
    <col min="5127" max="5127" width="10.09765625" style="37" customWidth="1"/>
    <col min="5128" max="5128" width="9" style="37"/>
    <col min="5129" max="5129" width="9" style="37" customWidth="1"/>
    <col min="5130" max="5376" width="9" style="37"/>
    <col min="5377" max="5377" width="4.8984375" style="37" customWidth="1"/>
    <col min="5378" max="5378" width="13.09765625" style="37" customWidth="1"/>
    <col min="5379" max="5379" width="11.09765625" style="37" customWidth="1"/>
    <col min="5380" max="5380" width="9.5" style="37" customWidth="1"/>
    <col min="5381" max="5381" width="14.5" style="37" customWidth="1"/>
    <col min="5382" max="5382" width="15.3984375" style="37" customWidth="1"/>
    <col min="5383" max="5383" width="10.09765625" style="37" customWidth="1"/>
    <col min="5384" max="5384" width="9" style="37"/>
    <col min="5385" max="5385" width="9" style="37" customWidth="1"/>
    <col min="5386" max="5632" width="9" style="37"/>
    <col min="5633" max="5633" width="4.8984375" style="37" customWidth="1"/>
    <col min="5634" max="5634" width="13.09765625" style="37" customWidth="1"/>
    <col min="5635" max="5635" width="11.09765625" style="37" customWidth="1"/>
    <col min="5636" max="5636" width="9.5" style="37" customWidth="1"/>
    <col min="5637" max="5637" width="14.5" style="37" customWidth="1"/>
    <col min="5638" max="5638" width="15.3984375" style="37" customWidth="1"/>
    <col min="5639" max="5639" width="10.09765625" style="37" customWidth="1"/>
    <col min="5640" max="5640" width="9" style="37"/>
    <col min="5641" max="5641" width="9" style="37" customWidth="1"/>
    <col min="5642" max="5888" width="9" style="37"/>
    <col min="5889" max="5889" width="4.8984375" style="37" customWidth="1"/>
    <col min="5890" max="5890" width="13.09765625" style="37" customWidth="1"/>
    <col min="5891" max="5891" width="11.09765625" style="37" customWidth="1"/>
    <col min="5892" max="5892" width="9.5" style="37" customWidth="1"/>
    <col min="5893" max="5893" width="14.5" style="37" customWidth="1"/>
    <col min="5894" max="5894" width="15.3984375" style="37" customWidth="1"/>
    <col min="5895" max="5895" width="10.09765625" style="37" customWidth="1"/>
    <col min="5896" max="5896" width="9" style="37"/>
    <col min="5897" max="5897" width="9" style="37" customWidth="1"/>
    <col min="5898" max="6144" width="9" style="37"/>
    <col min="6145" max="6145" width="4.8984375" style="37" customWidth="1"/>
    <col min="6146" max="6146" width="13.09765625" style="37" customWidth="1"/>
    <col min="6147" max="6147" width="11.09765625" style="37" customWidth="1"/>
    <col min="6148" max="6148" width="9.5" style="37" customWidth="1"/>
    <col min="6149" max="6149" width="14.5" style="37" customWidth="1"/>
    <col min="6150" max="6150" width="15.3984375" style="37" customWidth="1"/>
    <col min="6151" max="6151" width="10.09765625" style="37" customWidth="1"/>
    <col min="6152" max="6152" width="9" style="37"/>
    <col min="6153" max="6153" width="9" style="37" customWidth="1"/>
    <col min="6154" max="6400" width="9" style="37"/>
    <col min="6401" max="6401" width="4.8984375" style="37" customWidth="1"/>
    <col min="6402" max="6402" width="13.09765625" style="37" customWidth="1"/>
    <col min="6403" max="6403" width="11.09765625" style="37" customWidth="1"/>
    <col min="6404" max="6404" width="9.5" style="37" customWidth="1"/>
    <col min="6405" max="6405" width="14.5" style="37" customWidth="1"/>
    <col min="6406" max="6406" width="15.3984375" style="37" customWidth="1"/>
    <col min="6407" max="6407" width="10.09765625" style="37" customWidth="1"/>
    <col min="6408" max="6408" width="9" style="37"/>
    <col min="6409" max="6409" width="9" style="37" customWidth="1"/>
    <col min="6410" max="6656" width="9" style="37"/>
    <col min="6657" max="6657" width="4.8984375" style="37" customWidth="1"/>
    <col min="6658" max="6658" width="13.09765625" style="37" customWidth="1"/>
    <col min="6659" max="6659" width="11.09765625" style="37" customWidth="1"/>
    <col min="6660" max="6660" width="9.5" style="37" customWidth="1"/>
    <col min="6661" max="6661" width="14.5" style="37" customWidth="1"/>
    <col min="6662" max="6662" width="15.3984375" style="37" customWidth="1"/>
    <col min="6663" max="6663" width="10.09765625" style="37" customWidth="1"/>
    <col min="6664" max="6664" width="9" style="37"/>
    <col min="6665" max="6665" width="9" style="37" customWidth="1"/>
    <col min="6666" max="6912" width="9" style="37"/>
    <col min="6913" max="6913" width="4.8984375" style="37" customWidth="1"/>
    <col min="6914" max="6914" width="13.09765625" style="37" customWidth="1"/>
    <col min="6915" max="6915" width="11.09765625" style="37" customWidth="1"/>
    <col min="6916" max="6916" width="9.5" style="37" customWidth="1"/>
    <col min="6917" max="6917" width="14.5" style="37" customWidth="1"/>
    <col min="6918" max="6918" width="15.3984375" style="37" customWidth="1"/>
    <col min="6919" max="6919" width="10.09765625" style="37" customWidth="1"/>
    <col min="6920" max="6920" width="9" style="37"/>
    <col min="6921" max="6921" width="9" style="37" customWidth="1"/>
    <col min="6922" max="7168" width="9" style="37"/>
    <col min="7169" max="7169" width="4.8984375" style="37" customWidth="1"/>
    <col min="7170" max="7170" width="13.09765625" style="37" customWidth="1"/>
    <col min="7171" max="7171" width="11.09765625" style="37" customWidth="1"/>
    <col min="7172" max="7172" width="9.5" style="37" customWidth="1"/>
    <col min="7173" max="7173" width="14.5" style="37" customWidth="1"/>
    <col min="7174" max="7174" width="15.3984375" style="37" customWidth="1"/>
    <col min="7175" max="7175" width="10.09765625" style="37" customWidth="1"/>
    <col min="7176" max="7176" width="9" style="37"/>
    <col min="7177" max="7177" width="9" style="37" customWidth="1"/>
    <col min="7178" max="7424" width="9" style="37"/>
    <col min="7425" max="7425" width="4.8984375" style="37" customWidth="1"/>
    <col min="7426" max="7426" width="13.09765625" style="37" customWidth="1"/>
    <col min="7427" max="7427" width="11.09765625" style="37" customWidth="1"/>
    <col min="7428" max="7428" width="9.5" style="37" customWidth="1"/>
    <col min="7429" max="7429" width="14.5" style="37" customWidth="1"/>
    <col min="7430" max="7430" width="15.3984375" style="37" customWidth="1"/>
    <col min="7431" max="7431" width="10.09765625" style="37" customWidth="1"/>
    <col min="7432" max="7432" width="9" style="37"/>
    <col min="7433" max="7433" width="9" style="37" customWidth="1"/>
    <col min="7434" max="7680" width="9" style="37"/>
    <col min="7681" max="7681" width="4.8984375" style="37" customWidth="1"/>
    <col min="7682" max="7682" width="13.09765625" style="37" customWidth="1"/>
    <col min="7683" max="7683" width="11.09765625" style="37" customWidth="1"/>
    <col min="7684" max="7684" width="9.5" style="37" customWidth="1"/>
    <col min="7685" max="7685" width="14.5" style="37" customWidth="1"/>
    <col min="7686" max="7686" width="15.3984375" style="37" customWidth="1"/>
    <col min="7687" max="7687" width="10.09765625" style="37" customWidth="1"/>
    <col min="7688" max="7688" width="9" style="37"/>
    <col min="7689" max="7689" width="9" style="37" customWidth="1"/>
    <col min="7690" max="7936" width="9" style="37"/>
    <col min="7937" max="7937" width="4.8984375" style="37" customWidth="1"/>
    <col min="7938" max="7938" width="13.09765625" style="37" customWidth="1"/>
    <col min="7939" max="7939" width="11.09765625" style="37" customWidth="1"/>
    <col min="7940" max="7940" width="9.5" style="37" customWidth="1"/>
    <col min="7941" max="7941" width="14.5" style="37" customWidth="1"/>
    <col min="7942" max="7942" width="15.3984375" style="37" customWidth="1"/>
    <col min="7943" max="7943" width="10.09765625" style="37" customWidth="1"/>
    <col min="7944" max="7944" width="9" style="37"/>
    <col min="7945" max="7945" width="9" style="37" customWidth="1"/>
    <col min="7946" max="8192" width="9" style="37"/>
    <col min="8193" max="8193" width="4.8984375" style="37" customWidth="1"/>
    <col min="8194" max="8194" width="13.09765625" style="37" customWidth="1"/>
    <col min="8195" max="8195" width="11.09765625" style="37" customWidth="1"/>
    <col min="8196" max="8196" width="9.5" style="37" customWidth="1"/>
    <col min="8197" max="8197" width="14.5" style="37" customWidth="1"/>
    <col min="8198" max="8198" width="15.3984375" style="37" customWidth="1"/>
    <col min="8199" max="8199" width="10.09765625" style="37" customWidth="1"/>
    <col min="8200" max="8200" width="9" style="37"/>
    <col min="8201" max="8201" width="9" style="37" customWidth="1"/>
    <col min="8202" max="8448" width="9" style="37"/>
    <col min="8449" max="8449" width="4.8984375" style="37" customWidth="1"/>
    <col min="8450" max="8450" width="13.09765625" style="37" customWidth="1"/>
    <col min="8451" max="8451" width="11.09765625" style="37" customWidth="1"/>
    <col min="8452" max="8452" width="9.5" style="37" customWidth="1"/>
    <col min="8453" max="8453" width="14.5" style="37" customWidth="1"/>
    <col min="8454" max="8454" width="15.3984375" style="37" customWidth="1"/>
    <col min="8455" max="8455" width="10.09765625" style="37" customWidth="1"/>
    <col min="8456" max="8456" width="9" style="37"/>
    <col min="8457" max="8457" width="9" style="37" customWidth="1"/>
    <col min="8458" max="8704" width="9" style="37"/>
    <col min="8705" max="8705" width="4.8984375" style="37" customWidth="1"/>
    <col min="8706" max="8706" width="13.09765625" style="37" customWidth="1"/>
    <col min="8707" max="8707" width="11.09765625" style="37" customWidth="1"/>
    <col min="8708" max="8708" width="9.5" style="37" customWidth="1"/>
    <col min="8709" max="8709" width="14.5" style="37" customWidth="1"/>
    <col min="8710" max="8710" width="15.3984375" style="37" customWidth="1"/>
    <col min="8711" max="8711" width="10.09765625" style="37" customWidth="1"/>
    <col min="8712" max="8712" width="9" style="37"/>
    <col min="8713" max="8713" width="9" style="37" customWidth="1"/>
    <col min="8714" max="8960" width="9" style="37"/>
    <col min="8961" max="8961" width="4.8984375" style="37" customWidth="1"/>
    <col min="8962" max="8962" width="13.09765625" style="37" customWidth="1"/>
    <col min="8963" max="8963" width="11.09765625" style="37" customWidth="1"/>
    <col min="8964" max="8964" width="9.5" style="37" customWidth="1"/>
    <col min="8965" max="8965" width="14.5" style="37" customWidth="1"/>
    <col min="8966" max="8966" width="15.3984375" style="37" customWidth="1"/>
    <col min="8967" max="8967" width="10.09765625" style="37" customWidth="1"/>
    <col min="8968" max="8968" width="9" style="37"/>
    <col min="8969" max="8969" width="9" style="37" customWidth="1"/>
    <col min="8970" max="9216" width="9" style="37"/>
    <col min="9217" max="9217" width="4.8984375" style="37" customWidth="1"/>
    <col min="9218" max="9218" width="13.09765625" style="37" customWidth="1"/>
    <col min="9219" max="9219" width="11.09765625" style="37" customWidth="1"/>
    <col min="9220" max="9220" width="9.5" style="37" customWidth="1"/>
    <col min="9221" max="9221" width="14.5" style="37" customWidth="1"/>
    <col min="9222" max="9222" width="15.3984375" style="37" customWidth="1"/>
    <col min="9223" max="9223" width="10.09765625" style="37" customWidth="1"/>
    <col min="9224" max="9224" width="9" style="37"/>
    <col min="9225" max="9225" width="9" style="37" customWidth="1"/>
    <col min="9226" max="9472" width="9" style="37"/>
    <col min="9473" max="9473" width="4.8984375" style="37" customWidth="1"/>
    <col min="9474" max="9474" width="13.09765625" style="37" customWidth="1"/>
    <col min="9475" max="9475" width="11.09765625" style="37" customWidth="1"/>
    <col min="9476" max="9476" width="9.5" style="37" customWidth="1"/>
    <col min="9477" max="9477" width="14.5" style="37" customWidth="1"/>
    <col min="9478" max="9478" width="15.3984375" style="37" customWidth="1"/>
    <col min="9479" max="9479" width="10.09765625" style="37" customWidth="1"/>
    <col min="9480" max="9480" width="9" style="37"/>
    <col min="9481" max="9481" width="9" style="37" customWidth="1"/>
    <col min="9482" max="9728" width="9" style="37"/>
    <col min="9729" max="9729" width="4.8984375" style="37" customWidth="1"/>
    <col min="9730" max="9730" width="13.09765625" style="37" customWidth="1"/>
    <col min="9731" max="9731" width="11.09765625" style="37" customWidth="1"/>
    <col min="9732" max="9732" width="9.5" style="37" customWidth="1"/>
    <col min="9733" max="9733" width="14.5" style="37" customWidth="1"/>
    <col min="9734" max="9734" width="15.3984375" style="37" customWidth="1"/>
    <col min="9735" max="9735" width="10.09765625" style="37" customWidth="1"/>
    <col min="9736" max="9736" width="9" style="37"/>
    <col min="9737" max="9737" width="9" style="37" customWidth="1"/>
    <col min="9738" max="9984" width="9" style="37"/>
    <col min="9985" max="9985" width="4.8984375" style="37" customWidth="1"/>
    <col min="9986" max="9986" width="13.09765625" style="37" customWidth="1"/>
    <col min="9987" max="9987" width="11.09765625" style="37" customWidth="1"/>
    <col min="9988" max="9988" width="9.5" style="37" customWidth="1"/>
    <col min="9989" max="9989" width="14.5" style="37" customWidth="1"/>
    <col min="9990" max="9990" width="15.3984375" style="37" customWidth="1"/>
    <col min="9991" max="9991" width="10.09765625" style="37" customWidth="1"/>
    <col min="9992" max="9992" width="9" style="37"/>
    <col min="9993" max="9993" width="9" style="37" customWidth="1"/>
    <col min="9994" max="10240" width="9" style="37"/>
    <col min="10241" max="10241" width="4.8984375" style="37" customWidth="1"/>
    <col min="10242" max="10242" width="13.09765625" style="37" customWidth="1"/>
    <col min="10243" max="10243" width="11.09765625" style="37" customWidth="1"/>
    <col min="10244" max="10244" width="9.5" style="37" customWidth="1"/>
    <col min="10245" max="10245" width="14.5" style="37" customWidth="1"/>
    <col min="10246" max="10246" width="15.3984375" style="37" customWidth="1"/>
    <col min="10247" max="10247" width="10.09765625" style="37" customWidth="1"/>
    <col min="10248" max="10248" width="9" style="37"/>
    <col min="10249" max="10249" width="9" style="37" customWidth="1"/>
    <col min="10250" max="10496" width="9" style="37"/>
    <col min="10497" max="10497" width="4.8984375" style="37" customWidth="1"/>
    <col min="10498" max="10498" width="13.09765625" style="37" customWidth="1"/>
    <col min="10499" max="10499" width="11.09765625" style="37" customWidth="1"/>
    <col min="10500" max="10500" width="9.5" style="37" customWidth="1"/>
    <col min="10501" max="10501" width="14.5" style="37" customWidth="1"/>
    <col min="10502" max="10502" width="15.3984375" style="37" customWidth="1"/>
    <col min="10503" max="10503" width="10.09765625" style="37" customWidth="1"/>
    <col min="10504" max="10504" width="9" style="37"/>
    <col min="10505" max="10505" width="9" style="37" customWidth="1"/>
    <col min="10506" max="10752" width="9" style="37"/>
    <col min="10753" max="10753" width="4.8984375" style="37" customWidth="1"/>
    <col min="10754" max="10754" width="13.09765625" style="37" customWidth="1"/>
    <col min="10755" max="10755" width="11.09765625" style="37" customWidth="1"/>
    <col min="10756" max="10756" width="9.5" style="37" customWidth="1"/>
    <col min="10757" max="10757" width="14.5" style="37" customWidth="1"/>
    <col min="10758" max="10758" width="15.3984375" style="37" customWidth="1"/>
    <col min="10759" max="10759" width="10.09765625" style="37" customWidth="1"/>
    <col min="10760" max="10760" width="9" style="37"/>
    <col min="10761" max="10761" width="9" style="37" customWidth="1"/>
    <col min="10762" max="11008" width="9" style="37"/>
    <col min="11009" max="11009" width="4.8984375" style="37" customWidth="1"/>
    <col min="11010" max="11010" width="13.09765625" style="37" customWidth="1"/>
    <col min="11011" max="11011" width="11.09765625" style="37" customWidth="1"/>
    <col min="11012" max="11012" width="9.5" style="37" customWidth="1"/>
    <col min="11013" max="11013" width="14.5" style="37" customWidth="1"/>
    <col min="11014" max="11014" width="15.3984375" style="37" customWidth="1"/>
    <col min="11015" max="11015" width="10.09765625" style="37" customWidth="1"/>
    <col min="11016" max="11016" width="9" style="37"/>
    <col min="11017" max="11017" width="9" style="37" customWidth="1"/>
    <col min="11018" max="11264" width="9" style="37"/>
    <col min="11265" max="11265" width="4.8984375" style="37" customWidth="1"/>
    <col min="11266" max="11266" width="13.09765625" style="37" customWidth="1"/>
    <col min="11267" max="11267" width="11.09765625" style="37" customWidth="1"/>
    <col min="11268" max="11268" width="9.5" style="37" customWidth="1"/>
    <col min="11269" max="11269" width="14.5" style="37" customWidth="1"/>
    <col min="11270" max="11270" width="15.3984375" style="37" customWidth="1"/>
    <col min="11271" max="11271" width="10.09765625" style="37" customWidth="1"/>
    <col min="11272" max="11272" width="9" style="37"/>
    <col min="11273" max="11273" width="9" style="37" customWidth="1"/>
    <col min="11274" max="11520" width="9" style="37"/>
    <col min="11521" max="11521" width="4.8984375" style="37" customWidth="1"/>
    <col min="11522" max="11522" width="13.09765625" style="37" customWidth="1"/>
    <col min="11523" max="11523" width="11.09765625" style="37" customWidth="1"/>
    <col min="11524" max="11524" width="9.5" style="37" customWidth="1"/>
    <col min="11525" max="11525" width="14.5" style="37" customWidth="1"/>
    <col min="11526" max="11526" width="15.3984375" style="37" customWidth="1"/>
    <col min="11527" max="11527" width="10.09765625" style="37" customWidth="1"/>
    <col min="11528" max="11528" width="9" style="37"/>
    <col min="11529" max="11529" width="9" style="37" customWidth="1"/>
    <col min="11530" max="11776" width="9" style="37"/>
    <col min="11777" max="11777" width="4.8984375" style="37" customWidth="1"/>
    <col min="11778" max="11778" width="13.09765625" style="37" customWidth="1"/>
    <col min="11779" max="11779" width="11.09765625" style="37" customWidth="1"/>
    <col min="11780" max="11780" width="9.5" style="37" customWidth="1"/>
    <col min="11781" max="11781" width="14.5" style="37" customWidth="1"/>
    <col min="11782" max="11782" width="15.3984375" style="37" customWidth="1"/>
    <col min="11783" max="11783" width="10.09765625" style="37" customWidth="1"/>
    <col min="11784" max="11784" width="9" style="37"/>
    <col min="11785" max="11785" width="9" style="37" customWidth="1"/>
    <col min="11786" max="12032" width="9" style="37"/>
    <col min="12033" max="12033" width="4.8984375" style="37" customWidth="1"/>
    <col min="12034" max="12034" width="13.09765625" style="37" customWidth="1"/>
    <col min="12035" max="12035" width="11.09765625" style="37" customWidth="1"/>
    <col min="12036" max="12036" width="9.5" style="37" customWidth="1"/>
    <col min="12037" max="12037" width="14.5" style="37" customWidth="1"/>
    <col min="12038" max="12038" width="15.3984375" style="37" customWidth="1"/>
    <col min="12039" max="12039" width="10.09765625" style="37" customWidth="1"/>
    <col min="12040" max="12040" width="9" style="37"/>
    <col min="12041" max="12041" width="9" style="37" customWidth="1"/>
    <col min="12042" max="12288" width="9" style="37"/>
    <col min="12289" max="12289" width="4.8984375" style="37" customWidth="1"/>
    <col min="12290" max="12290" width="13.09765625" style="37" customWidth="1"/>
    <col min="12291" max="12291" width="11.09765625" style="37" customWidth="1"/>
    <col min="12292" max="12292" width="9.5" style="37" customWidth="1"/>
    <col min="12293" max="12293" width="14.5" style="37" customWidth="1"/>
    <col min="12294" max="12294" width="15.3984375" style="37" customWidth="1"/>
    <col min="12295" max="12295" width="10.09765625" style="37" customWidth="1"/>
    <col min="12296" max="12296" width="9" style="37"/>
    <col min="12297" max="12297" width="9" style="37" customWidth="1"/>
    <col min="12298" max="12544" width="9" style="37"/>
    <col min="12545" max="12545" width="4.8984375" style="37" customWidth="1"/>
    <col min="12546" max="12546" width="13.09765625" style="37" customWidth="1"/>
    <col min="12547" max="12547" width="11.09765625" style="37" customWidth="1"/>
    <col min="12548" max="12548" width="9.5" style="37" customWidth="1"/>
    <col min="12549" max="12549" width="14.5" style="37" customWidth="1"/>
    <col min="12550" max="12550" width="15.3984375" style="37" customWidth="1"/>
    <col min="12551" max="12551" width="10.09765625" style="37" customWidth="1"/>
    <col min="12552" max="12552" width="9" style="37"/>
    <col min="12553" max="12553" width="9" style="37" customWidth="1"/>
    <col min="12554" max="12800" width="9" style="37"/>
    <col min="12801" max="12801" width="4.8984375" style="37" customWidth="1"/>
    <col min="12802" max="12802" width="13.09765625" style="37" customWidth="1"/>
    <col min="12803" max="12803" width="11.09765625" style="37" customWidth="1"/>
    <col min="12804" max="12804" width="9.5" style="37" customWidth="1"/>
    <col min="12805" max="12805" width="14.5" style="37" customWidth="1"/>
    <col min="12806" max="12806" width="15.3984375" style="37" customWidth="1"/>
    <col min="12807" max="12807" width="10.09765625" style="37" customWidth="1"/>
    <col min="12808" max="12808" width="9" style="37"/>
    <col min="12809" max="12809" width="9" style="37" customWidth="1"/>
    <col min="12810" max="13056" width="9" style="37"/>
    <col min="13057" max="13057" width="4.8984375" style="37" customWidth="1"/>
    <col min="13058" max="13058" width="13.09765625" style="37" customWidth="1"/>
    <col min="13059" max="13059" width="11.09765625" style="37" customWidth="1"/>
    <col min="13060" max="13060" width="9.5" style="37" customWidth="1"/>
    <col min="13061" max="13061" width="14.5" style="37" customWidth="1"/>
    <col min="13062" max="13062" width="15.3984375" style="37" customWidth="1"/>
    <col min="13063" max="13063" width="10.09765625" style="37" customWidth="1"/>
    <col min="13064" max="13064" width="9" style="37"/>
    <col min="13065" max="13065" width="9" style="37" customWidth="1"/>
    <col min="13066" max="13312" width="9" style="37"/>
    <col min="13313" max="13313" width="4.8984375" style="37" customWidth="1"/>
    <col min="13314" max="13314" width="13.09765625" style="37" customWidth="1"/>
    <col min="13315" max="13315" width="11.09765625" style="37" customWidth="1"/>
    <col min="13316" max="13316" width="9.5" style="37" customWidth="1"/>
    <col min="13317" max="13317" width="14.5" style="37" customWidth="1"/>
    <col min="13318" max="13318" width="15.3984375" style="37" customWidth="1"/>
    <col min="13319" max="13319" width="10.09765625" style="37" customWidth="1"/>
    <col min="13320" max="13320" width="9" style="37"/>
    <col min="13321" max="13321" width="9" style="37" customWidth="1"/>
    <col min="13322" max="13568" width="9" style="37"/>
    <col min="13569" max="13569" width="4.8984375" style="37" customWidth="1"/>
    <col min="13570" max="13570" width="13.09765625" style="37" customWidth="1"/>
    <col min="13571" max="13571" width="11.09765625" style="37" customWidth="1"/>
    <col min="13572" max="13572" width="9.5" style="37" customWidth="1"/>
    <col min="13573" max="13573" width="14.5" style="37" customWidth="1"/>
    <col min="13574" max="13574" width="15.3984375" style="37" customWidth="1"/>
    <col min="13575" max="13575" width="10.09765625" style="37" customWidth="1"/>
    <col min="13576" max="13576" width="9" style="37"/>
    <col min="13577" max="13577" width="9" style="37" customWidth="1"/>
    <col min="13578" max="13824" width="9" style="37"/>
    <col min="13825" max="13825" width="4.8984375" style="37" customWidth="1"/>
    <col min="13826" max="13826" width="13.09765625" style="37" customWidth="1"/>
    <col min="13827" max="13827" width="11.09765625" style="37" customWidth="1"/>
    <col min="13828" max="13828" width="9.5" style="37" customWidth="1"/>
    <col min="13829" max="13829" width="14.5" style="37" customWidth="1"/>
    <col min="13830" max="13830" width="15.3984375" style="37" customWidth="1"/>
    <col min="13831" max="13831" width="10.09765625" style="37" customWidth="1"/>
    <col min="13832" max="13832" width="9" style="37"/>
    <col min="13833" max="13833" width="9" style="37" customWidth="1"/>
    <col min="13834" max="14080" width="9" style="37"/>
    <col min="14081" max="14081" width="4.8984375" style="37" customWidth="1"/>
    <col min="14082" max="14082" width="13.09765625" style="37" customWidth="1"/>
    <col min="14083" max="14083" width="11.09765625" style="37" customWidth="1"/>
    <col min="14084" max="14084" width="9.5" style="37" customWidth="1"/>
    <col min="14085" max="14085" width="14.5" style="37" customWidth="1"/>
    <col min="14086" max="14086" width="15.3984375" style="37" customWidth="1"/>
    <col min="14087" max="14087" width="10.09765625" style="37" customWidth="1"/>
    <col min="14088" max="14088" width="9" style="37"/>
    <col min="14089" max="14089" width="9" style="37" customWidth="1"/>
    <col min="14090" max="14336" width="9" style="37"/>
    <col min="14337" max="14337" width="4.8984375" style="37" customWidth="1"/>
    <col min="14338" max="14338" width="13.09765625" style="37" customWidth="1"/>
    <col min="14339" max="14339" width="11.09765625" style="37" customWidth="1"/>
    <col min="14340" max="14340" width="9.5" style="37" customWidth="1"/>
    <col min="14341" max="14341" width="14.5" style="37" customWidth="1"/>
    <col min="14342" max="14342" width="15.3984375" style="37" customWidth="1"/>
    <col min="14343" max="14343" width="10.09765625" style="37" customWidth="1"/>
    <col min="14344" max="14344" width="9" style="37"/>
    <col min="14345" max="14345" width="9" style="37" customWidth="1"/>
    <col min="14346" max="14592" width="9" style="37"/>
    <col min="14593" max="14593" width="4.8984375" style="37" customWidth="1"/>
    <col min="14594" max="14594" width="13.09765625" style="37" customWidth="1"/>
    <col min="14595" max="14595" width="11.09765625" style="37" customWidth="1"/>
    <col min="14596" max="14596" width="9.5" style="37" customWidth="1"/>
    <col min="14597" max="14597" width="14.5" style="37" customWidth="1"/>
    <col min="14598" max="14598" width="15.3984375" style="37" customWidth="1"/>
    <col min="14599" max="14599" width="10.09765625" style="37" customWidth="1"/>
    <col min="14600" max="14600" width="9" style="37"/>
    <col min="14601" max="14601" width="9" style="37" customWidth="1"/>
    <col min="14602" max="14848" width="9" style="37"/>
    <col min="14849" max="14849" width="4.8984375" style="37" customWidth="1"/>
    <col min="14850" max="14850" width="13.09765625" style="37" customWidth="1"/>
    <col min="14851" max="14851" width="11.09765625" style="37" customWidth="1"/>
    <col min="14852" max="14852" width="9.5" style="37" customWidth="1"/>
    <col min="14853" max="14853" width="14.5" style="37" customWidth="1"/>
    <col min="14854" max="14854" width="15.3984375" style="37" customWidth="1"/>
    <col min="14855" max="14855" width="10.09765625" style="37" customWidth="1"/>
    <col min="14856" max="14856" width="9" style="37"/>
    <col min="14857" max="14857" width="9" style="37" customWidth="1"/>
    <col min="14858" max="15104" width="9" style="37"/>
    <col min="15105" max="15105" width="4.8984375" style="37" customWidth="1"/>
    <col min="15106" max="15106" width="13.09765625" style="37" customWidth="1"/>
    <col min="15107" max="15107" width="11.09765625" style="37" customWidth="1"/>
    <col min="15108" max="15108" width="9.5" style="37" customWidth="1"/>
    <col min="15109" max="15109" width="14.5" style="37" customWidth="1"/>
    <col min="15110" max="15110" width="15.3984375" style="37" customWidth="1"/>
    <col min="15111" max="15111" width="10.09765625" style="37" customWidth="1"/>
    <col min="15112" max="15112" width="9" style="37"/>
    <col min="15113" max="15113" width="9" style="37" customWidth="1"/>
    <col min="15114" max="15360" width="9" style="37"/>
    <col min="15361" max="15361" width="4.8984375" style="37" customWidth="1"/>
    <col min="15362" max="15362" width="13.09765625" style="37" customWidth="1"/>
    <col min="15363" max="15363" width="11.09765625" style="37" customWidth="1"/>
    <col min="15364" max="15364" width="9.5" style="37" customWidth="1"/>
    <col min="15365" max="15365" width="14.5" style="37" customWidth="1"/>
    <col min="15366" max="15366" width="15.3984375" style="37" customWidth="1"/>
    <col min="15367" max="15367" width="10.09765625" style="37" customWidth="1"/>
    <col min="15368" max="15368" width="9" style="37"/>
    <col min="15369" max="15369" width="9" style="37" customWidth="1"/>
    <col min="15370" max="15616" width="9" style="37"/>
    <col min="15617" max="15617" width="4.8984375" style="37" customWidth="1"/>
    <col min="15618" max="15618" width="13.09765625" style="37" customWidth="1"/>
    <col min="15619" max="15619" width="11.09765625" style="37" customWidth="1"/>
    <col min="15620" max="15620" width="9.5" style="37" customWidth="1"/>
    <col min="15621" max="15621" width="14.5" style="37" customWidth="1"/>
    <col min="15622" max="15622" width="15.3984375" style="37" customWidth="1"/>
    <col min="15623" max="15623" width="10.09765625" style="37" customWidth="1"/>
    <col min="15624" max="15624" width="9" style="37"/>
    <col min="15625" max="15625" width="9" style="37" customWidth="1"/>
    <col min="15626" max="15872" width="9" style="37"/>
    <col min="15873" max="15873" width="4.8984375" style="37" customWidth="1"/>
    <col min="15874" max="15874" width="13.09765625" style="37" customWidth="1"/>
    <col min="15875" max="15875" width="11.09765625" style="37" customWidth="1"/>
    <col min="15876" max="15876" width="9.5" style="37" customWidth="1"/>
    <col min="15877" max="15877" width="14.5" style="37" customWidth="1"/>
    <col min="15878" max="15878" width="15.3984375" style="37" customWidth="1"/>
    <col min="15879" max="15879" width="10.09765625" style="37" customWidth="1"/>
    <col min="15880" max="15880" width="9" style="37"/>
    <col min="15881" max="15881" width="9" style="37" customWidth="1"/>
    <col min="15882" max="16128" width="9" style="37"/>
    <col min="16129" max="16129" width="4.8984375" style="37" customWidth="1"/>
    <col min="16130" max="16130" width="13.09765625" style="37" customWidth="1"/>
    <col min="16131" max="16131" width="11.09765625" style="37" customWidth="1"/>
    <col min="16132" max="16132" width="9.5" style="37" customWidth="1"/>
    <col min="16133" max="16133" width="14.5" style="37" customWidth="1"/>
    <col min="16134" max="16134" width="15.3984375" style="37" customWidth="1"/>
    <col min="16135" max="16135" width="10.09765625" style="37" customWidth="1"/>
    <col min="16136" max="16136" width="9" style="37"/>
    <col min="16137" max="16137" width="9" style="37" customWidth="1"/>
    <col min="16138" max="16384" width="9" style="37"/>
  </cols>
  <sheetData>
    <row r="1" spans="1:9">
      <c r="A1" s="1267" t="s">
        <v>512</v>
      </c>
      <c r="B1" s="1267"/>
      <c r="C1" s="1267"/>
      <c r="D1" s="1267"/>
      <c r="E1" s="1267"/>
      <c r="F1" s="1267"/>
      <c r="G1" s="1267"/>
    </row>
    <row r="2" spans="1:9" ht="48.75" customHeight="1">
      <c r="A2" s="1268" t="s">
        <v>681</v>
      </c>
      <c r="B2" s="1268"/>
      <c r="C2" s="1268"/>
      <c r="D2" s="1268"/>
      <c r="E2" s="1268"/>
      <c r="F2" s="1268"/>
      <c r="G2" s="1268"/>
    </row>
    <row r="3" spans="1:9" ht="25.5" customHeight="1">
      <c r="A3" s="1269" t="str">
        <f>'Đất trồng lúa'!A3:I3</f>
        <v>(Kèm theo Công văn số         /UBND-TC ngày        tháng        năm 2024 của UBND huyện Bình Sơn)</v>
      </c>
      <c r="B3" s="1269"/>
      <c r="C3" s="1269"/>
      <c r="D3" s="1269"/>
      <c r="E3" s="1269"/>
      <c r="F3" s="1269"/>
      <c r="G3" s="1269"/>
    </row>
    <row r="4" spans="1:9">
      <c r="A4" s="89"/>
      <c r="B4" s="89"/>
      <c r="C4" s="89"/>
      <c r="D4" s="89"/>
      <c r="E4" s="89"/>
      <c r="F4" s="1270" t="s">
        <v>1</v>
      </c>
      <c r="G4" s="1270"/>
    </row>
    <row r="5" spans="1:9">
      <c r="A5" s="1273" t="s">
        <v>52</v>
      </c>
      <c r="B5" s="1274" t="s">
        <v>513</v>
      </c>
      <c r="C5" s="1275" t="s">
        <v>514</v>
      </c>
      <c r="D5" s="1275" t="s">
        <v>515</v>
      </c>
      <c r="E5" s="1275" t="s">
        <v>516</v>
      </c>
      <c r="F5" s="1276" t="s">
        <v>517</v>
      </c>
      <c r="G5" s="1276" t="s">
        <v>6</v>
      </c>
    </row>
    <row r="6" spans="1:9" ht="77.25" customHeight="1">
      <c r="A6" s="1273"/>
      <c r="B6" s="1273"/>
      <c r="C6" s="1275"/>
      <c r="D6" s="1275"/>
      <c r="E6" s="1275"/>
      <c r="F6" s="1277"/>
      <c r="G6" s="1277"/>
    </row>
    <row r="7" spans="1:9" hidden="1">
      <c r="A7" s="178">
        <v>1</v>
      </c>
      <c r="B7" s="178">
        <v>2</v>
      </c>
      <c r="C7" s="179">
        <v>3</v>
      </c>
      <c r="D7" s="179">
        <v>5</v>
      </c>
      <c r="E7" s="179">
        <v>6</v>
      </c>
      <c r="F7" s="180">
        <v>7</v>
      </c>
      <c r="G7" s="54"/>
    </row>
    <row r="8" spans="1:9" ht="24.9" customHeight="1">
      <c r="A8" s="181"/>
      <c r="B8" s="182"/>
      <c r="C8" s="183"/>
      <c r="D8" s="183"/>
      <c r="E8" s="183"/>
      <c r="F8" s="184">
        <f>C8+D8+E8</f>
        <v>0</v>
      </c>
      <c r="G8" s="54"/>
    </row>
    <row r="9" spans="1:9" ht="24.9" customHeight="1">
      <c r="A9" s="181"/>
      <c r="B9" s="182"/>
      <c r="C9" s="185"/>
      <c r="D9" s="185"/>
      <c r="E9" s="185"/>
      <c r="F9" s="184">
        <f t="shared" ref="F9:F13" si="0">C9+D9+E9</f>
        <v>0</v>
      </c>
      <c r="G9" s="54"/>
    </row>
    <row r="10" spans="1:9" ht="24.9" customHeight="1">
      <c r="A10" s="181"/>
      <c r="B10" s="182"/>
      <c r="C10" s="185"/>
      <c r="D10" s="185"/>
      <c r="E10" s="185"/>
      <c r="F10" s="184">
        <f t="shared" si="0"/>
        <v>0</v>
      </c>
      <c r="G10" s="54"/>
    </row>
    <row r="11" spans="1:9" ht="24.9" customHeight="1">
      <c r="A11" s="181"/>
      <c r="B11" s="182"/>
      <c r="C11" s="186"/>
      <c r="D11" s="185"/>
      <c r="F11" s="184">
        <f t="shared" si="0"/>
        <v>0</v>
      </c>
      <c r="G11" s="54"/>
      <c r="I11" s="188"/>
    </row>
    <row r="12" spans="1:9" ht="24.9" customHeight="1">
      <c r="A12" s="181"/>
      <c r="B12" s="182"/>
      <c r="C12" s="186"/>
      <c r="D12" s="185"/>
      <c r="E12" s="185"/>
      <c r="F12" s="184">
        <f t="shared" si="0"/>
        <v>0</v>
      </c>
      <c r="G12" s="54"/>
    </row>
    <row r="13" spans="1:9" ht="24.9" customHeight="1">
      <c r="A13" s="181"/>
      <c r="B13" s="182"/>
      <c r="C13" s="185"/>
      <c r="D13" s="185"/>
      <c r="E13" s="185"/>
      <c r="F13" s="184">
        <f t="shared" si="0"/>
        <v>0</v>
      </c>
      <c r="G13" s="54"/>
    </row>
    <row r="14" spans="1:9" ht="24.9" customHeight="1">
      <c r="A14" s="1271" t="s">
        <v>518</v>
      </c>
      <c r="B14" s="1272"/>
      <c r="C14" s="187">
        <f>SUM(C8:C13)</f>
        <v>0</v>
      </c>
      <c r="D14" s="187">
        <f>SUM(D8:D13)</f>
        <v>0</v>
      </c>
      <c r="E14" s="187">
        <f>SUM(E8:E13)</f>
        <v>0</v>
      </c>
      <c r="F14" s="187">
        <f>SUM(F8:F13)</f>
        <v>0</v>
      </c>
      <c r="G14" s="54"/>
    </row>
  </sheetData>
  <mergeCells count="12">
    <mergeCell ref="A1:G1"/>
    <mergeCell ref="A2:G2"/>
    <mergeCell ref="A3:G3"/>
    <mergeCell ref="F4:G4"/>
    <mergeCell ref="A14:B14"/>
    <mergeCell ref="A5:A6"/>
    <mergeCell ref="B5:B6"/>
    <mergeCell ref="C5:C6"/>
    <mergeCell ref="D5:D6"/>
    <mergeCell ref="E5:E6"/>
    <mergeCell ref="F5:F6"/>
    <mergeCell ref="G5:G6"/>
  </mergeCells>
  <pageMargins left="0.5" right="0.25" top="0.5" bottom="0" header="0.3" footer="0.3"/>
  <pageSetup paperSize="9"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Z102"/>
  <sheetViews>
    <sheetView workbookViewId="0">
      <selection activeCell="R9" sqref="R9:R11"/>
    </sheetView>
  </sheetViews>
  <sheetFormatPr defaultColWidth="9" defaultRowHeight="10.199999999999999"/>
  <cols>
    <col min="1" max="1" width="2.3984375" style="112" customWidth="1"/>
    <col min="2" max="2" width="7.59765625" style="117" customWidth="1"/>
    <col min="3" max="3" width="6.09765625" style="117" customWidth="1"/>
    <col min="4" max="4" width="6" style="117" customWidth="1"/>
    <col min="5" max="5" width="5.19921875" style="117" customWidth="1"/>
    <col min="6" max="6" width="4.5" style="117" customWidth="1"/>
    <col min="7" max="7" width="5.5" style="117" customWidth="1"/>
    <col min="8" max="8" width="4.59765625" style="117" customWidth="1"/>
    <col min="9" max="9" width="5.3984375" style="117" hidden="1" customWidth="1"/>
    <col min="10" max="10" width="5" style="117" customWidth="1"/>
    <col min="11" max="11" width="5.8984375" style="117" customWidth="1"/>
    <col min="12" max="12" width="5" style="117" customWidth="1"/>
    <col min="13" max="13" width="5.3984375" style="117" customWidth="1"/>
    <col min="14" max="14" width="6.19921875" style="118" customWidth="1"/>
    <col min="15" max="16" width="6.3984375" style="118" customWidth="1"/>
    <col min="17" max="17" width="7.5" style="117" customWidth="1"/>
    <col min="18" max="18" width="6.5" style="117" customWidth="1"/>
    <col min="19" max="19" width="6.3984375" style="117" customWidth="1"/>
    <col min="20" max="20" width="6.59765625" style="117" customWidth="1"/>
    <col min="21" max="21" width="6.5" style="117" customWidth="1"/>
    <col min="22" max="22" width="6.3984375" style="117" customWidth="1"/>
    <col min="23" max="23" width="7.69921875" style="117" customWidth="1"/>
    <col min="24" max="26" width="9.5" style="117" customWidth="1"/>
    <col min="27" max="16384" width="9" style="117"/>
  </cols>
  <sheetData>
    <row r="1" spans="1:23" ht="22.5" customHeight="1">
      <c r="A1" s="1295" t="s">
        <v>519</v>
      </c>
      <c r="B1" s="1295"/>
      <c r="C1" s="1295"/>
      <c r="D1" s="1295"/>
      <c r="E1" s="1295"/>
      <c r="F1" s="1295"/>
      <c r="G1" s="1295"/>
      <c r="H1" s="1295"/>
      <c r="I1" s="1295"/>
      <c r="J1" s="1295"/>
      <c r="K1" s="1295"/>
      <c r="L1" s="1295"/>
      <c r="M1" s="1295"/>
      <c r="N1" s="1296"/>
      <c r="O1" s="1296"/>
      <c r="P1" s="1296"/>
      <c r="Q1" s="1296"/>
      <c r="R1" s="1296"/>
      <c r="S1" s="1296"/>
      <c r="T1" s="1296"/>
      <c r="U1" s="1296"/>
      <c r="V1" s="1296"/>
      <c r="W1" s="1296"/>
    </row>
    <row r="2" spans="1:23" ht="20.25" customHeight="1">
      <c r="A2" s="1297" t="s">
        <v>682</v>
      </c>
      <c r="B2" s="1298"/>
      <c r="C2" s="1298"/>
      <c r="D2" s="1298"/>
      <c r="E2" s="1298"/>
      <c r="F2" s="1298"/>
      <c r="G2" s="1298"/>
      <c r="H2" s="1298"/>
      <c r="I2" s="1298"/>
      <c r="J2" s="1298"/>
      <c r="K2" s="1298"/>
      <c r="L2" s="1298"/>
      <c r="M2" s="1298"/>
      <c r="N2" s="1297"/>
      <c r="O2" s="1297"/>
      <c r="P2" s="1297"/>
      <c r="Q2" s="1297"/>
      <c r="R2" s="1297"/>
      <c r="S2" s="1297"/>
      <c r="T2" s="1297"/>
      <c r="U2" s="1297"/>
      <c r="V2" s="1297"/>
      <c r="W2" s="1297"/>
    </row>
    <row r="3" spans="1:23" s="111" customFormat="1" ht="27.75" customHeight="1">
      <c r="B3" s="1012" t="str">
        <f>DĐĐT!A3</f>
        <v>(Kèm theo Công văn số         /UBND-TC ngày        tháng        năm 2024 của UBND huyện Bình Sơn)</v>
      </c>
      <c r="C3" s="1012"/>
      <c r="D3" s="1012"/>
      <c r="E3" s="1012"/>
      <c r="F3" s="1012"/>
      <c r="G3" s="1012"/>
      <c r="H3" s="1012"/>
      <c r="I3" s="1012"/>
      <c r="J3" s="1012"/>
      <c r="K3" s="1012"/>
      <c r="L3" s="1012"/>
      <c r="M3" s="1012"/>
      <c r="N3" s="1012"/>
      <c r="O3" s="1012"/>
      <c r="P3" s="1012"/>
      <c r="Q3" s="1012"/>
      <c r="R3" s="1012"/>
      <c r="S3" s="1012"/>
      <c r="T3" s="1012"/>
      <c r="U3" s="1012"/>
      <c r="V3" s="1012"/>
      <c r="W3" s="1012"/>
    </row>
    <row r="4" spans="1:23" s="111" customFormat="1" ht="27.75" customHeight="1">
      <c r="B4" s="119"/>
      <c r="C4" s="119"/>
      <c r="D4" s="120"/>
      <c r="E4" s="120"/>
      <c r="F4" s="120"/>
      <c r="G4" s="120"/>
      <c r="H4" s="120"/>
      <c r="I4" s="120"/>
      <c r="J4" s="120"/>
      <c r="K4" s="120"/>
      <c r="L4" s="120"/>
      <c r="M4" s="120"/>
      <c r="N4" s="143"/>
      <c r="O4" s="143"/>
      <c r="P4" s="143"/>
      <c r="Q4" s="120"/>
      <c r="R4" s="120"/>
      <c r="S4" s="120"/>
      <c r="T4" s="120"/>
      <c r="U4" s="1299" t="s">
        <v>1</v>
      </c>
      <c r="V4" s="1299"/>
      <c r="W4" s="1299"/>
    </row>
    <row r="5" spans="1:23" ht="32.25" customHeight="1">
      <c r="A5" s="1284" t="s">
        <v>52</v>
      </c>
      <c r="B5" s="1284" t="s">
        <v>520</v>
      </c>
      <c r="C5" s="1284" t="s">
        <v>521</v>
      </c>
      <c r="D5" s="1278" t="s">
        <v>522</v>
      </c>
      <c r="E5" s="1279"/>
      <c r="F5" s="1279"/>
      <c r="G5" s="1279"/>
      <c r="H5" s="1279"/>
      <c r="I5" s="1279"/>
      <c r="J5" s="1279"/>
      <c r="K5" s="1279"/>
      <c r="L5" s="1300"/>
      <c r="M5" s="1280"/>
      <c r="N5" s="1278" t="s">
        <v>523</v>
      </c>
      <c r="O5" s="1279"/>
      <c r="P5" s="1279"/>
      <c r="Q5" s="1279"/>
      <c r="R5" s="1279"/>
      <c r="S5" s="1279"/>
      <c r="T5" s="1279"/>
      <c r="U5" s="1279"/>
      <c r="V5" s="1301"/>
      <c r="W5" s="1284" t="s">
        <v>524</v>
      </c>
    </row>
    <row r="6" spans="1:23" ht="15.75" customHeight="1">
      <c r="A6" s="1285"/>
      <c r="B6" s="1285"/>
      <c r="C6" s="1285"/>
      <c r="D6" s="1278" t="s">
        <v>525</v>
      </c>
      <c r="E6" s="1279"/>
      <c r="F6" s="1279"/>
      <c r="G6" s="1279"/>
      <c r="H6" s="1280"/>
      <c r="I6" s="1284" t="s">
        <v>526</v>
      </c>
      <c r="J6" s="1278" t="s">
        <v>527</v>
      </c>
      <c r="K6" s="1279"/>
      <c r="L6" s="1279"/>
      <c r="M6" s="1281"/>
      <c r="N6" s="1278" t="s">
        <v>528</v>
      </c>
      <c r="O6" s="1279"/>
      <c r="P6" s="1279"/>
      <c r="Q6" s="1279"/>
      <c r="R6" s="1281"/>
      <c r="S6" s="1278" t="s">
        <v>527</v>
      </c>
      <c r="T6" s="1287"/>
      <c r="U6" s="1287"/>
      <c r="V6" s="1281"/>
      <c r="W6" s="1302"/>
    </row>
    <row r="7" spans="1:23" s="112" customFormat="1" ht="12" customHeight="1">
      <c r="A7" s="1285"/>
      <c r="B7" s="1285"/>
      <c r="C7" s="1285"/>
      <c r="D7" s="1304" t="s">
        <v>529</v>
      </c>
      <c r="E7" s="1304"/>
      <c r="F7" s="1305"/>
      <c r="G7" s="1308" t="s">
        <v>530</v>
      </c>
      <c r="H7" s="1309"/>
      <c r="I7" s="1285"/>
      <c r="J7" s="1284" t="s">
        <v>531</v>
      </c>
      <c r="K7" s="1284" t="s">
        <v>532</v>
      </c>
      <c r="L7" s="1284" t="s">
        <v>533</v>
      </c>
      <c r="M7" s="1284" t="s">
        <v>534</v>
      </c>
      <c r="N7" s="1312" t="s">
        <v>529</v>
      </c>
      <c r="O7" s="1313"/>
      <c r="P7" s="1314"/>
      <c r="Q7" s="1308" t="s">
        <v>535</v>
      </c>
      <c r="R7" s="1309"/>
      <c r="S7" s="1284" t="s">
        <v>531</v>
      </c>
      <c r="T7" s="1284" t="s">
        <v>532</v>
      </c>
      <c r="U7" s="1284" t="s">
        <v>533</v>
      </c>
      <c r="V7" s="1284" t="s">
        <v>534</v>
      </c>
      <c r="W7" s="1302"/>
    </row>
    <row r="8" spans="1:23" s="112" customFormat="1" ht="21.75" customHeight="1">
      <c r="A8" s="1285"/>
      <c r="B8" s="1285"/>
      <c r="C8" s="1285"/>
      <c r="D8" s="1306"/>
      <c r="E8" s="1306"/>
      <c r="F8" s="1307"/>
      <c r="G8" s="1310"/>
      <c r="H8" s="1311"/>
      <c r="I8" s="1285"/>
      <c r="J8" s="1285"/>
      <c r="K8" s="1285"/>
      <c r="L8" s="1285"/>
      <c r="M8" s="1285"/>
      <c r="N8" s="1315"/>
      <c r="O8" s="1316"/>
      <c r="P8" s="1317"/>
      <c r="Q8" s="1310"/>
      <c r="R8" s="1311"/>
      <c r="S8" s="1285"/>
      <c r="T8" s="1285"/>
      <c r="U8" s="1285"/>
      <c r="V8" s="1285"/>
      <c r="W8" s="1302"/>
    </row>
    <row r="9" spans="1:23" s="112" customFormat="1" ht="11.25" customHeight="1">
      <c r="A9" s="1285"/>
      <c r="B9" s="1285"/>
      <c r="C9" s="1285"/>
      <c r="D9" s="1289" t="s">
        <v>536</v>
      </c>
      <c r="E9" s="1289" t="s">
        <v>537</v>
      </c>
      <c r="F9" s="1284" t="s">
        <v>538</v>
      </c>
      <c r="G9" s="1289" t="s">
        <v>536</v>
      </c>
      <c r="H9" s="1289" t="s">
        <v>538</v>
      </c>
      <c r="I9" s="1285"/>
      <c r="J9" s="1285"/>
      <c r="K9" s="1285"/>
      <c r="L9" s="1285"/>
      <c r="M9" s="1285"/>
      <c r="N9" s="1292" t="s">
        <v>536</v>
      </c>
      <c r="O9" s="1292" t="s">
        <v>539</v>
      </c>
      <c r="P9" s="1318" t="s">
        <v>540</v>
      </c>
      <c r="Q9" s="1289" t="s">
        <v>536</v>
      </c>
      <c r="R9" s="1289" t="s">
        <v>540</v>
      </c>
      <c r="S9" s="1285"/>
      <c r="T9" s="1285"/>
      <c r="U9" s="1285"/>
      <c r="V9" s="1285"/>
      <c r="W9" s="1302"/>
    </row>
    <row r="10" spans="1:23" s="112" customFormat="1" ht="35.1" customHeight="1">
      <c r="A10" s="1285"/>
      <c r="B10" s="1285"/>
      <c r="C10" s="1285"/>
      <c r="D10" s="1290"/>
      <c r="E10" s="1290"/>
      <c r="F10" s="1285"/>
      <c r="G10" s="1290"/>
      <c r="H10" s="1290"/>
      <c r="I10" s="1285"/>
      <c r="J10" s="1285"/>
      <c r="K10" s="1285"/>
      <c r="L10" s="1285"/>
      <c r="M10" s="1285"/>
      <c r="N10" s="1293"/>
      <c r="O10" s="1293"/>
      <c r="P10" s="1319"/>
      <c r="Q10" s="1290"/>
      <c r="R10" s="1290"/>
      <c r="S10" s="1285"/>
      <c r="T10" s="1285"/>
      <c r="U10" s="1285"/>
      <c r="V10" s="1285"/>
      <c r="W10" s="1302"/>
    </row>
    <row r="11" spans="1:23" s="112" customFormat="1" ht="6" customHeight="1">
      <c r="A11" s="1286"/>
      <c r="B11" s="1286"/>
      <c r="C11" s="1286"/>
      <c r="D11" s="1291"/>
      <c r="E11" s="1291"/>
      <c r="F11" s="1286"/>
      <c r="G11" s="1291"/>
      <c r="H11" s="1291"/>
      <c r="I11" s="1286"/>
      <c r="J11" s="1286"/>
      <c r="K11" s="1286"/>
      <c r="L11" s="1286"/>
      <c r="M11" s="1286"/>
      <c r="N11" s="1294"/>
      <c r="O11" s="1294"/>
      <c r="P11" s="1320"/>
      <c r="Q11" s="1291"/>
      <c r="R11" s="1291"/>
      <c r="S11" s="1286"/>
      <c r="T11" s="1286"/>
      <c r="U11" s="1286"/>
      <c r="V11" s="1286"/>
      <c r="W11" s="1303"/>
    </row>
    <row r="12" spans="1:23" s="112" customFormat="1" ht="35.1" hidden="1" customHeight="1">
      <c r="A12" s="121">
        <v>1</v>
      </c>
      <c r="B12" s="121">
        <v>2</v>
      </c>
      <c r="C12" s="121">
        <v>3</v>
      </c>
      <c r="D12" s="121">
        <v>4</v>
      </c>
      <c r="E12" s="121">
        <v>5</v>
      </c>
      <c r="F12" s="121">
        <v>6</v>
      </c>
      <c r="G12" s="121">
        <v>7</v>
      </c>
      <c r="H12" s="121">
        <v>8</v>
      </c>
      <c r="I12" s="121">
        <v>9</v>
      </c>
      <c r="J12" s="121">
        <v>10</v>
      </c>
      <c r="K12" s="121">
        <v>11</v>
      </c>
      <c r="L12" s="121">
        <v>12</v>
      </c>
      <c r="M12" s="121">
        <v>13</v>
      </c>
      <c r="N12" s="144">
        <v>14</v>
      </c>
      <c r="O12" s="144">
        <v>15</v>
      </c>
      <c r="P12" s="144">
        <v>16</v>
      </c>
      <c r="Q12" s="121">
        <v>17</v>
      </c>
      <c r="R12" s="121">
        <v>18</v>
      </c>
      <c r="S12" s="121">
        <v>19</v>
      </c>
      <c r="T12" s="121">
        <v>20</v>
      </c>
      <c r="U12" s="121">
        <v>21</v>
      </c>
      <c r="V12" s="121">
        <v>22</v>
      </c>
      <c r="W12" s="121">
        <v>23</v>
      </c>
    </row>
    <row r="13" spans="1:23" s="113" customFormat="1" ht="35.1" customHeight="1">
      <c r="A13" s="122" t="s">
        <v>69</v>
      </c>
      <c r="B13" s="123" t="s">
        <v>541</v>
      </c>
      <c r="C13" s="124">
        <f>C14</f>
        <v>0</v>
      </c>
      <c r="D13" s="124">
        <f>D14</f>
        <v>0</v>
      </c>
      <c r="E13" s="124"/>
      <c r="F13" s="124"/>
      <c r="G13" s="124"/>
      <c r="H13" s="124"/>
      <c r="I13" s="124"/>
      <c r="J13" s="124"/>
      <c r="K13" s="124"/>
      <c r="L13" s="124"/>
      <c r="M13" s="124">
        <f>M14</f>
        <v>0</v>
      </c>
      <c r="N13" s="145"/>
      <c r="O13" s="145"/>
      <c r="P13" s="145"/>
      <c r="Q13" s="122"/>
      <c r="R13" s="122"/>
      <c r="S13" s="122"/>
      <c r="T13" s="122"/>
      <c r="U13" s="122"/>
      <c r="V13" s="122"/>
      <c r="W13" s="153">
        <f>W14</f>
        <v>0</v>
      </c>
    </row>
    <row r="14" spans="1:23" s="114" customFormat="1" ht="35.1" customHeight="1">
      <c r="A14" s="125">
        <v>1</v>
      </c>
      <c r="B14" s="125"/>
      <c r="C14" s="126"/>
      <c r="D14" s="126"/>
      <c r="E14" s="127"/>
      <c r="F14" s="127"/>
      <c r="G14" s="127"/>
      <c r="H14" s="127"/>
      <c r="I14" s="127"/>
      <c r="J14" s="127"/>
      <c r="K14" s="127"/>
      <c r="L14" s="127"/>
      <c r="M14" s="146"/>
      <c r="N14" s="147"/>
      <c r="O14" s="147"/>
      <c r="P14" s="147"/>
      <c r="Q14" s="127"/>
      <c r="R14" s="127"/>
      <c r="S14" s="127"/>
      <c r="T14" s="127"/>
      <c r="U14" s="127"/>
      <c r="V14" s="127"/>
      <c r="W14" s="154">
        <f>W15+W16</f>
        <v>0</v>
      </c>
    </row>
    <row r="15" spans="1:23" s="115" customFormat="1" ht="35.1" customHeight="1">
      <c r="A15" s="128"/>
      <c r="B15" s="128"/>
      <c r="C15" s="129"/>
      <c r="D15" s="129"/>
      <c r="E15" s="130"/>
      <c r="F15" s="130"/>
      <c r="G15" s="130"/>
      <c r="H15" s="130"/>
      <c r="I15" s="130"/>
      <c r="J15" s="130"/>
      <c r="K15" s="130"/>
      <c r="L15" s="130"/>
      <c r="M15" s="129"/>
      <c r="N15" s="148"/>
      <c r="O15" s="148"/>
      <c r="P15" s="148"/>
      <c r="Q15" s="155"/>
      <c r="R15" s="155"/>
      <c r="S15" s="155"/>
      <c r="T15" s="155"/>
      <c r="U15" s="155"/>
      <c r="V15" s="155"/>
      <c r="W15" s="155">
        <f>D15*N15+E15*O15+F15*P15+G15*Q15+H15*R15+J15*S15+K15*T15+L15*U15+M15*V15</f>
        <v>0</v>
      </c>
    </row>
    <row r="16" spans="1:23" s="115" customFormat="1" ht="35.1" customHeight="1">
      <c r="A16" s="131"/>
      <c r="B16" s="131"/>
      <c r="C16" s="132"/>
      <c r="D16" s="132"/>
      <c r="E16" s="133"/>
      <c r="F16" s="133"/>
      <c r="G16" s="133"/>
      <c r="H16" s="133"/>
      <c r="I16" s="133"/>
      <c r="J16" s="133"/>
      <c r="K16" s="133"/>
      <c r="L16" s="133"/>
      <c r="M16" s="132"/>
      <c r="N16" s="149"/>
      <c r="O16" s="149"/>
      <c r="P16" s="149"/>
      <c r="Q16" s="155"/>
      <c r="R16" s="156"/>
      <c r="S16" s="156"/>
      <c r="T16" s="156"/>
      <c r="U16" s="156"/>
      <c r="V16" s="156"/>
      <c r="W16" s="156">
        <f>D16*N16+E16*O16+F16*P16+G16*Q16+H16*R16+J16*S16+K16*T16+L16*U16+M16*V16</f>
        <v>0</v>
      </c>
    </row>
    <row r="17" spans="1:25" s="115" customFormat="1" ht="35.1" customHeight="1">
      <c r="A17" s="134" t="s">
        <v>75</v>
      </c>
      <c r="B17" s="135" t="s">
        <v>542</v>
      </c>
      <c r="C17" s="136">
        <f>C18+C21+C24+C27+C30+C33+C36+C39+C42+C45+C48+C51+C54+C57+C60+C66+C63+C69+C72+C75+C78+C81+C84+C87+C90+C93</f>
        <v>0</v>
      </c>
      <c r="D17" s="136">
        <f t="shared" ref="D17:W17" si="0">D18+D21+D24+D27+D30+D33+D36+D39+D42+D45+D48+D51+D54+D57+D60+D66+D63+D69+D72+D75+D78+D81+D84+D87+D90+D93</f>
        <v>0</v>
      </c>
      <c r="E17" s="136">
        <f t="shared" si="0"/>
        <v>0</v>
      </c>
      <c r="F17" s="136">
        <f t="shared" si="0"/>
        <v>0</v>
      </c>
      <c r="G17" s="136">
        <f t="shared" si="0"/>
        <v>0</v>
      </c>
      <c r="H17" s="136">
        <f t="shared" si="0"/>
        <v>0</v>
      </c>
      <c r="I17" s="136">
        <f t="shared" si="0"/>
        <v>0</v>
      </c>
      <c r="J17" s="136">
        <f t="shared" si="0"/>
        <v>0</v>
      </c>
      <c r="K17" s="136">
        <f t="shared" si="0"/>
        <v>0</v>
      </c>
      <c r="L17" s="136">
        <f t="shared" si="0"/>
        <v>0</v>
      </c>
      <c r="M17" s="136">
        <f t="shared" si="0"/>
        <v>0</v>
      </c>
      <c r="N17" s="150">
        <f t="shared" si="0"/>
        <v>0</v>
      </c>
      <c r="O17" s="150">
        <f t="shared" si="0"/>
        <v>0</v>
      </c>
      <c r="P17" s="150">
        <f t="shared" si="0"/>
        <v>0</v>
      </c>
      <c r="Q17" s="136">
        <f t="shared" si="0"/>
        <v>0</v>
      </c>
      <c r="R17" s="136">
        <f t="shared" si="0"/>
        <v>0</v>
      </c>
      <c r="S17" s="136">
        <f t="shared" si="0"/>
        <v>0</v>
      </c>
      <c r="T17" s="136">
        <f t="shared" si="0"/>
        <v>0</v>
      </c>
      <c r="U17" s="136">
        <f t="shared" si="0"/>
        <v>0</v>
      </c>
      <c r="V17" s="136">
        <f t="shared" si="0"/>
        <v>0</v>
      </c>
      <c r="W17" s="136">
        <f t="shared" si="0"/>
        <v>0</v>
      </c>
    </row>
    <row r="18" spans="1:25" s="114" customFormat="1" ht="35.1" customHeight="1">
      <c r="A18" s="137">
        <v>2</v>
      </c>
      <c r="B18" s="137"/>
      <c r="C18" s="138"/>
      <c r="D18" s="138"/>
      <c r="E18" s="138"/>
      <c r="F18" s="138"/>
      <c r="G18" s="138"/>
      <c r="H18" s="138"/>
      <c r="I18" s="138"/>
      <c r="J18" s="138"/>
      <c r="K18" s="138"/>
      <c r="L18" s="138"/>
      <c r="M18" s="138"/>
      <c r="N18" s="151"/>
      <c r="O18" s="151"/>
      <c r="P18" s="151"/>
      <c r="Q18" s="157"/>
      <c r="R18" s="157"/>
      <c r="S18" s="157"/>
      <c r="T18" s="157"/>
      <c r="U18" s="157"/>
      <c r="V18" s="157"/>
      <c r="W18" s="158">
        <f>W19+W20</f>
        <v>0</v>
      </c>
    </row>
    <row r="19" spans="1:25" s="115" customFormat="1" ht="35.1" customHeight="1">
      <c r="A19" s="128"/>
      <c r="B19" s="128"/>
      <c r="C19" s="129"/>
      <c r="D19" s="129"/>
      <c r="E19" s="130"/>
      <c r="F19" s="130"/>
      <c r="G19" s="130"/>
      <c r="H19" s="130"/>
      <c r="I19" s="130"/>
      <c r="J19" s="130"/>
      <c r="K19" s="130"/>
      <c r="L19" s="142"/>
      <c r="M19" s="130"/>
      <c r="N19" s="148"/>
      <c r="O19" s="148"/>
      <c r="P19" s="148"/>
      <c r="Q19" s="148"/>
      <c r="R19" s="155"/>
      <c r="S19" s="155"/>
      <c r="T19" s="155"/>
      <c r="U19" s="155"/>
      <c r="V19" s="155"/>
      <c r="W19" s="155">
        <f>D19*N19+E19*O19+F19*P19+G19*Q19+H19*R19+J19*S19+K19*T19+L19*U19+M19*V19</f>
        <v>0</v>
      </c>
    </row>
    <row r="20" spans="1:25" s="115" customFormat="1" ht="35.1" customHeight="1">
      <c r="A20" s="128"/>
      <c r="B20" s="128"/>
      <c r="C20" s="129"/>
      <c r="D20" s="129"/>
      <c r="E20" s="130"/>
      <c r="F20" s="130"/>
      <c r="G20" s="130"/>
      <c r="H20" s="130"/>
      <c r="I20" s="130"/>
      <c r="J20" s="130"/>
      <c r="K20" s="130"/>
      <c r="L20" s="142"/>
      <c r="M20" s="130"/>
      <c r="N20" s="148"/>
      <c r="O20" s="148"/>
      <c r="P20" s="148"/>
      <c r="Q20" s="148"/>
      <c r="R20" s="155"/>
      <c r="S20" s="155"/>
      <c r="T20" s="155"/>
      <c r="U20" s="155"/>
      <c r="V20" s="155"/>
      <c r="W20" s="155">
        <f>D20*N20+E20*O20+F20*P20+G20*Q20+H20*R20+J20*S20+K20*T20+L20*U20+M20*V20</f>
        <v>0</v>
      </c>
    </row>
    <row r="21" spans="1:25" s="114" customFormat="1" ht="35.1" customHeight="1">
      <c r="A21" s="139">
        <v>3</v>
      </c>
      <c r="B21" s="139"/>
      <c r="C21" s="140"/>
      <c r="D21" s="141"/>
      <c r="E21" s="141"/>
      <c r="F21" s="141"/>
      <c r="G21" s="141"/>
      <c r="H21" s="141"/>
      <c r="I21" s="141"/>
      <c r="J21" s="141"/>
      <c r="K21" s="141"/>
      <c r="L21" s="141"/>
      <c r="M21" s="141"/>
      <c r="N21" s="152"/>
      <c r="O21" s="152"/>
      <c r="P21" s="152"/>
      <c r="Q21" s="141"/>
      <c r="R21" s="141"/>
      <c r="S21" s="141"/>
      <c r="T21" s="141"/>
      <c r="U21" s="141"/>
      <c r="V21" s="141"/>
      <c r="W21" s="159">
        <f>W22+W23</f>
        <v>0</v>
      </c>
    </row>
    <row r="22" spans="1:25" s="115" customFormat="1" ht="35.1" customHeight="1">
      <c r="A22" s="128"/>
      <c r="B22" s="128"/>
      <c r="C22" s="129"/>
      <c r="D22" s="142"/>
      <c r="E22" s="142"/>
      <c r="F22" s="142"/>
      <c r="G22" s="142"/>
      <c r="H22" s="142"/>
      <c r="I22" s="142"/>
      <c r="J22" s="142"/>
      <c r="K22" s="142"/>
      <c r="L22" s="142"/>
      <c r="M22" s="142"/>
      <c r="N22" s="148"/>
      <c r="O22" s="148"/>
      <c r="P22" s="148"/>
      <c r="Q22" s="148"/>
      <c r="R22" s="155"/>
      <c r="S22" s="155"/>
      <c r="T22" s="155"/>
      <c r="U22" s="155"/>
      <c r="V22" s="155"/>
      <c r="W22" s="155">
        <f>D22*N22+E22*O22+F22*P22+G22*Q22+H22*R22+J22*S22+K22*T22+L22*U22+M22*V22</f>
        <v>0</v>
      </c>
      <c r="X22" s="160"/>
      <c r="Y22" s="161"/>
    </row>
    <row r="23" spans="1:25" s="115" customFormat="1" ht="35.1" customHeight="1">
      <c r="A23" s="128"/>
      <c r="B23" s="128"/>
      <c r="C23" s="129"/>
      <c r="D23" s="142"/>
      <c r="E23" s="142"/>
      <c r="F23" s="142"/>
      <c r="G23" s="142"/>
      <c r="H23" s="142"/>
      <c r="I23" s="142"/>
      <c r="J23" s="129"/>
      <c r="K23" s="142"/>
      <c r="L23" s="142"/>
      <c r="M23" s="142"/>
      <c r="N23" s="148"/>
      <c r="O23" s="148"/>
      <c r="P23" s="148"/>
      <c r="Q23" s="148"/>
      <c r="R23" s="155"/>
      <c r="S23" s="155"/>
      <c r="T23" s="155"/>
      <c r="U23" s="155"/>
      <c r="V23" s="155"/>
      <c r="W23" s="155">
        <f>D23*N23+E23*O23+F23*P23+G23*Q23+H23*R23+J23*S23+K23*T23+L23*U23+M23*V23</f>
        <v>0</v>
      </c>
      <c r="X23" s="161"/>
      <c r="Y23" s="161"/>
    </row>
    <row r="24" spans="1:25" s="114" customFormat="1" ht="35.1" customHeight="1">
      <c r="A24" s="139">
        <v>4</v>
      </c>
      <c r="B24" s="139"/>
      <c r="C24" s="140"/>
      <c r="D24" s="140"/>
      <c r="E24" s="140"/>
      <c r="F24" s="140"/>
      <c r="G24" s="140"/>
      <c r="H24" s="140"/>
      <c r="I24" s="140"/>
      <c r="J24" s="140"/>
      <c r="K24" s="140"/>
      <c r="L24" s="140"/>
      <c r="M24" s="140"/>
      <c r="N24" s="152"/>
      <c r="O24" s="152"/>
      <c r="P24" s="152"/>
      <c r="Q24" s="140"/>
      <c r="R24" s="140"/>
      <c r="S24" s="140"/>
      <c r="T24" s="140"/>
      <c r="U24" s="140"/>
      <c r="V24" s="140"/>
      <c r="W24" s="159">
        <f>W25+W26</f>
        <v>0</v>
      </c>
      <c r="Y24" s="164"/>
    </row>
    <row r="25" spans="1:25" s="115" customFormat="1" ht="35.1" customHeight="1">
      <c r="A25" s="128"/>
      <c r="B25" s="128"/>
      <c r="C25" s="129"/>
      <c r="D25" s="142"/>
      <c r="E25" s="130"/>
      <c r="F25" s="130"/>
      <c r="G25" s="130"/>
      <c r="H25" s="130"/>
      <c r="I25" s="130"/>
      <c r="J25" s="142"/>
      <c r="K25" s="130"/>
      <c r="L25" s="130"/>
      <c r="M25" s="130"/>
      <c r="N25" s="148"/>
      <c r="O25" s="148"/>
      <c r="P25" s="148"/>
      <c r="Q25" s="148"/>
      <c r="R25" s="155"/>
      <c r="S25" s="155"/>
      <c r="T25" s="155"/>
      <c r="U25" s="155"/>
      <c r="V25" s="155"/>
      <c r="W25" s="155">
        <f>D25*N25+E25*O25+F25*P25+G25*Q25+H25*R25+J25*S25+K25*T25+L25*U25+M25*V25</f>
        <v>0</v>
      </c>
    </row>
    <row r="26" spans="1:25" s="115" customFormat="1" ht="35.1" customHeight="1">
      <c r="A26" s="128"/>
      <c r="B26" s="128"/>
      <c r="C26" s="142"/>
      <c r="D26" s="142"/>
      <c r="E26" s="142"/>
      <c r="F26" s="142"/>
      <c r="G26" s="142"/>
      <c r="H26" s="142"/>
      <c r="I26" s="142"/>
      <c r="J26" s="142"/>
      <c r="K26" s="142"/>
      <c r="L26" s="142"/>
      <c r="M26" s="142"/>
      <c r="N26" s="148"/>
      <c r="O26" s="148"/>
      <c r="P26" s="148"/>
      <c r="Q26" s="148"/>
      <c r="R26" s="155"/>
      <c r="S26" s="155"/>
      <c r="T26" s="155"/>
      <c r="U26" s="155"/>
      <c r="V26" s="155"/>
      <c r="W26" s="155">
        <f>D26*N26+E26*O26+F26*P26+G26*Q26+H26*R26+J26*S26+K26*T26+L26*U26+M26*V26</f>
        <v>0</v>
      </c>
    </row>
    <row r="27" spans="1:25" s="114" customFormat="1" ht="35.1" customHeight="1">
      <c r="A27" s="139">
        <v>5</v>
      </c>
      <c r="B27" s="139"/>
      <c r="C27" s="141"/>
      <c r="D27" s="141"/>
      <c r="E27" s="141"/>
      <c r="F27" s="141"/>
      <c r="G27" s="141"/>
      <c r="H27" s="141"/>
      <c r="I27" s="141"/>
      <c r="J27" s="141"/>
      <c r="K27" s="141"/>
      <c r="L27" s="141"/>
      <c r="M27" s="141"/>
      <c r="N27" s="152"/>
      <c r="O27" s="152"/>
      <c r="P27" s="152"/>
      <c r="Q27" s="141"/>
      <c r="R27" s="141"/>
      <c r="S27" s="141"/>
      <c r="T27" s="141"/>
      <c r="U27" s="141"/>
      <c r="V27" s="141"/>
      <c r="W27" s="159">
        <f>W28+W29</f>
        <v>0</v>
      </c>
    </row>
    <row r="28" spans="1:25" s="115" customFormat="1" ht="35.1" customHeight="1">
      <c r="A28" s="128"/>
      <c r="B28" s="128"/>
      <c r="C28" s="142"/>
      <c r="D28" s="142"/>
      <c r="E28" s="142"/>
      <c r="F28" s="142"/>
      <c r="G28" s="142"/>
      <c r="H28" s="142"/>
      <c r="I28" s="142"/>
      <c r="J28" s="142"/>
      <c r="K28" s="142"/>
      <c r="L28" s="142"/>
      <c r="M28" s="142"/>
      <c r="N28" s="148"/>
      <c r="O28" s="148"/>
      <c r="P28" s="148"/>
      <c r="Q28" s="148"/>
      <c r="R28" s="155"/>
      <c r="S28" s="155"/>
      <c r="T28" s="155"/>
      <c r="U28" s="155"/>
      <c r="V28" s="155"/>
      <c r="W28" s="155">
        <f t="shared" ref="W28:W59" si="1">D28*N28+E28*O28+F28*P28+G28*Q28+H28*R28+J28*S28+K28*T28+L28*U28+M28*V28</f>
        <v>0</v>
      </c>
    </row>
    <row r="29" spans="1:25" s="115" customFormat="1" ht="35.1" customHeight="1">
      <c r="A29" s="128"/>
      <c r="B29" s="128"/>
      <c r="C29" s="142"/>
      <c r="D29" s="142"/>
      <c r="E29" s="142"/>
      <c r="F29" s="142"/>
      <c r="G29" s="142"/>
      <c r="H29" s="142"/>
      <c r="I29" s="142"/>
      <c r="J29" s="142"/>
      <c r="K29" s="142"/>
      <c r="L29" s="142"/>
      <c r="M29" s="142"/>
      <c r="N29" s="148"/>
      <c r="O29" s="148"/>
      <c r="P29" s="148"/>
      <c r="Q29" s="148"/>
      <c r="R29" s="155"/>
      <c r="S29" s="155"/>
      <c r="T29" s="155"/>
      <c r="U29" s="155"/>
      <c r="V29" s="155"/>
      <c r="W29" s="155">
        <f t="shared" si="1"/>
        <v>0</v>
      </c>
    </row>
    <row r="30" spans="1:25" s="114" customFormat="1" ht="35.1" customHeight="1">
      <c r="A30" s="139">
        <v>6</v>
      </c>
      <c r="B30" s="139"/>
      <c r="C30" s="141"/>
      <c r="D30" s="141"/>
      <c r="E30" s="141"/>
      <c r="F30" s="141"/>
      <c r="G30" s="141"/>
      <c r="H30" s="141"/>
      <c r="I30" s="141"/>
      <c r="J30" s="141"/>
      <c r="K30" s="141"/>
      <c r="L30" s="141"/>
      <c r="M30" s="141"/>
      <c r="N30" s="152"/>
      <c r="O30" s="152"/>
      <c r="P30" s="152"/>
      <c r="Q30" s="141"/>
      <c r="R30" s="141"/>
      <c r="S30" s="141"/>
      <c r="T30" s="141"/>
      <c r="U30" s="141"/>
      <c r="V30" s="141"/>
      <c r="W30" s="159">
        <f>W31+W32</f>
        <v>0</v>
      </c>
    </row>
    <row r="31" spans="1:25" s="115" customFormat="1" ht="35.1" customHeight="1">
      <c r="A31" s="128"/>
      <c r="B31" s="128"/>
      <c r="C31" s="142"/>
      <c r="D31" s="142"/>
      <c r="E31" s="129"/>
      <c r="F31" s="142"/>
      <c r="G31" s="142"/>
      <c r="H31" s="142"/>
      <c r="I31" s="142"/>
      <c r="J31" s="142"/>
      <c r="K31" s="142"/>
      <c r="L31" s="142"/>
      <c r="M31" s="142"/>
      <c r="N31" s="148"/>
      <c r="O31" s="148"/>
      <c r="P31" s="148"/>
      <c r="Q31" s="148"/>
      <c r="R31" s="155"/>
      <c r="S31" s="155"/>
      <c r="T31" s="155"/>
      <c r="U31" s="155"/>
      <c r="V31" s="155"/>
      <c r="W31" s="155">
        <f>D31*N31+E31*O31+F31*P31+G31*Q31+H31*R31+J31*S31+K31*T31+L31*U31+M31*V31</f>
        <v>0</v>
      </c>
    </row>
    <row r="32" spans="1:25" s="115" customFormat="1" ht="35.1" customHeight="1">
      <c r="A32" s="128"/>
      <c r="B32" s="128"/>
      <c r="C32" s="142"/>
      <c r="D32" s="142"/>
      <c r="E32" s="142"/>
      <c r="F32" s="142"/>
      <c r="G32" s="142"/>
      <c r="H32" s="142"/>
      <c r="I32" s="142"/>
      <c r="J32" s="142"/>
      <c r="K32" s="142"/>
      <c r="L32" s="142"/>
      <c r="M32" s="142"/>
      <c r="N32" s="148"/>
      <c r="O32" s="148"/>
      <c r="P32" s="148"/>
      <c r="Q32" s="148"/>
      <c r="R32" s="155"/>
      <c r="S32" s="155"/>
      <c r="T32" s="155"/>
      <c r="U32" s="155"/>
      <c r="V32" s="155"/>
      <c r="W32" s="155">
        <f>D32*N32+E32*O32+F32*P32+G32*Q32+H32*R32+J32*S32+K32*T32+L32*U32+M32*V32</f>
        <v>0</v>
      </c>
    </row>
    <row r="33" spans="1:25" s="114" customFormat="1" ht="35.1" customHeight="1">
      <c r="A33" s="139">
        <v>7</v>
      </c>
      <c r="B33" s="139"/>
      <c r="C33" s="141"/>
      <c r="D33" s="141"/>
      <c r="E33" s="141"/>
      <c r="F33" s="141"/>
      <c r="G33" s="141"/>
      <c r="H33" s="141"/>
      <c r="I33" s="141"/>
      <c r="J33" s="141"/>
      <c r="K33" s="141"/>
      <c r="L33" s="141"/>
      <c r="M33" s="141"/>
      <c r="N33" s="152"/>
      <c r="O33" s="152"/>
      <c r="P33" s="152"/>
      <c r="Q33" s="141"/>
      <c r="R33" s="141"/>
      <c r="S33" s="141"/>
      <c r="T33" s="141"/>
      <c r="U33" s="141"/>
      <c r="V33" s="141"/>
      <c r="W33" s="159">
        <f>W34+W35</f>
        <v>0</v>
      </c>
    </row>
    <row r="34" spans="1:25" s="115" customFormat="1" ht="35.1" customHeight="1">
      <c r="A34" s="128"/>
      <c r="B34" s="128"/>
      <c r="C34" s="142"/>
      <c r="D34" s="142"/>
      <c r="E34" s="142"/>
      <c r="F34" s="142"/>
      <c r="G34" s="142"/>
      <c r="H34" s="142"/>
      <c r="I34" s="142"/>
      <c r="J34" s="142"/>
      <c r="K34" s="142"/>
      <c r="L34" s="142"/>
      <c r="M34" s="142"/>
      <c r="N34" s="148"/>
      <c r="O34" s="148"/>
      <c r="P34" s="148"/>
      <c r="Q34" s="148"/>
      <c r="R34" s="155"/>
      <c r="S34" s="155"/>
      <c r="T34" s="155"/>
      <c r="U34" s="155"/>
      <c r="V34" s="155"/>
      <c r="W34" s="155">
        <f t="shared" si="1"/>
        <v>0</v>
      </c>
    </row>
    <row r="35" spans="1:25" s="115" customFormat="1" ht="35.1" customHeight="1">
      <c r="A35" s="128"/>
      <c r="B35" s="128"/>
      <c r="C35" s="142"/>
      <c r="D35" s="142"/>
      <c r="E35" s="142"/>
      <c r="F35" s="142"/>
      <c r="G35" s="142"/>
      <c r="H35" s="142"/>
      <c r="I35" s="142"/>
      <c r="J35" s="142"/>
      <c r="K35" s="142"/>
      <c r="L35" s="142"/>
      <c r="M35" s="142"/>
      <c r="N35" s="148"/>
      <c r="O35" s="148"/>
      <c r="P35" s="148"/>
      <c r="Q35" s="148"/>
      <c r="R35" s="155"/>
      <c r="S35" s="155"/>
      <c r="T35" s="155"/>
      <c r="U35" s="155"/>
      <c r="V35" s="155"/>
      <c r="W35" s="155">
        <f t="shared" si="1"/>
        <v>0</v>
      </c>
    </row>
    <row r="36" spans="1:25" s="114" customFormat="1" ht="35.1" customHeight="1">
      <c r="A36" s="139">
        <v>8</v>
      </c>
      <c r="B36" s="139"/>
      <c r="C36" s="141"/>
      <c r="D36" s="141"/>
      <c r="E36" s="141"/>
      <c r="F36" s="141"/>
      <c r="G36" s="141"/>
      <c r="H36" s="141"/>
      <c r="I36" s="141"/>
      <c r="J36" s="141"/>
      <c r="K36" s="141"/>
      <c r="L36" s="141"/>
      <c r="M36" s="141"/>
      <c r="N36" s="152"/>
      <c r="O36" s="152"/>
      <c r="P36" s="152"/>
      <c r="Q36" s="141"/>
      <c r="R36" s="141"/>
      <c r="S36" s="141"/>
      <c r="T36" s="141"/>
      <c r="U36" s="141"/>
      <c r="V36" s="141"/>
      <c r="W36" s="159">
        <f>W37+W38</f>
        <v>0</v>
      </c>
    </row>
    <row r="37" spans="1:25" s="115" customFormat="1" ht="35.1" customHeight="1">
      <c r="A37" s="128"/>
      <c r="B37" s="128"/>
      <c r="C37" s="142"/>
      <c r="D37" s="142"/>
      <c r="E37" s="142"/>
      <c r="F37" s="142"/>
      <c r="G37" s="142"/>
      <c r="H37" s="142"/>
      <c r="I37" s="142"/>
      <c r="J37" s="142"/>
      <c r="K37" s="142"/>
      <c r="L37" s="142"/>
      <c r="M37" s="142"/>
      <c r="N37" s="148"/>
      <c r="O37" s="148"/>
      <c r="P37" s="148"/>
      <c r="Q37" s="148"/>
      <c r="R37" s="155"/>
      <c r="S37" s="155"/>
      <c r="T37" s="155"/>
      <c r="U37" s="155"/>
      <c r="V37" s="155"/>
      <c r="W37" s="155">
        <f t="shared" si="1"/>
        <v>0</v>
      </c>
    </row>
    <row r="38" spans="1:25" s="115" customFormat="1" ht="35.1" customHeight="1">
      <c r="A38" s="128"/>
      <c r="B38" s="128"/>
      <c r="C38" s="142"/>
      <c r="D38" s="142"/>
      <c r="E38" s="142"/>
      <c r="F38" s="142"/>
      <c r="G38" s="142"/>
      <c r="H38" s="142"/>
      <c r="I38" s="142"/>
      <c r="J38" s="142"/>
      <c r="K38" s="142"/>
      <c r="L38" s="142"/>
      <c r="M38" s="142"/>
      <c r="N38" s="148"/>
      <c r="O38" s="148"/>
      <c r="P38" s="148"/>
      <c r="Q38" s="148"/>
      <c r="R38" s="155"/>
      <c r="S38" s="155"/>
      <c r="T38" s="155"/>
      <c r="U38" s="155"/>
      <c r="V38" s="155"/>
      <c r="W38" s="155">
        <f t="shared" si="1"/>
        <v>0</v>
      </c>
    </row>
    <row r="39" spans="1:25" s="114" customFormat="1" ht="35.1" customHeight="1">
      <c r="A39" s="139">
        <v>9</v>
      </c>
      <c r="B39" s="139"/>
      <c r="C39" s="141"/>
      <c r="D39" s="141"/>
      <c r="E39" s="141"/>
      <c r="F39" s="141"/>
      <c r="G39" s="141"/>
      <c r="H39" s="141"/>
      <c r="I39" s="141"/>
      <c r="J39" s="141"/>
      <c r="K39" s="141"/>
      <c r="L39" s="141"/>
      <c r="M39" s="141"/>
      <c r="N39" s="152"/>
      <c r="O39" s="152"/>
      <c r="P39" s="152"/>
      <c r="Q39" s="141"/>
      <c r="R39" s="141"/>
      <c r="S39" s="141"/>
      <c r="T39" s="141"/>
      <c r="U39" s="141"/>
      <c r="V39" s="141"/>
      <c r="W39" s="162">
        <f>W40+W41</f>
        <v>0</v>
      </c>
    </row>
    <row r="40" spans="1:25" s="115" customFormat="1" ht="35.1" customHeight="1">
      <c r="A40" s="128"/>
      <c r="B40" s="128"/>
      <c r="C40" s="129"/>
      <c r="D40" s="142"/>
      <c r="E40" s="142"/>
      <c r="F40" s="142"/>
      <c r="G40" s="142"/>
      <c r="H40" s="142"/>
      <c r="I40" s="142"/>
      <c r="J40" s="142"/>
      <c r="K40" s="129"/>
      <c r="L40" s="142"/>
      <c r="M40" s="142"/>
      <c r="N40" s="148"/>
      <c r="O40" s="148"/>
      <c r="P40" s="148"/>
      <c r="Q40" s="148"/>
      <c r="R40" s="155"/>
      <c r="S40" s="155"/>
      <c r="T40" s="155"/>
      <c r="U40" s="155"/>
      <c r="V40" s="155"/>
      <c r="W40" s="155">
        <f t="shared" si="1"/>
        <v>0</v>
      </c>
    </row>
    <row r="41" spans="1:25" s="115" customFormat="1" ht="35.1" customHeight="1">
      <c r="A41" s="128"/>
      <c r="B41" s="128"/>
      <c r="C41" s="142"/>
      <c r="D41" s="142"/>
      <c r="E41" s="142"/>
      <c r="F41" s="142"/>
      <c r="G41" s="142"/>
      <c r="H41" s="142"/>
      <c r="I41" s="142"/>
      <c r="J41" s="142"/>
      <c r="K41" s="142"/>
      <c r="L41" s="142"/>
      <c r="M41" s="142"/>
      <c r="N41" s="148"/>
      <c r="O41" s="148"/>
      <c r="P41" s="148"/>
      <c r="Q41" s="148"/>
      <c r="R41" s="155"/>
      <c r="S41" s="155"/>
      <c r="T41" s="155"/>
      <c r="U41" s="155"/>
      <c r="V41" s="155"/>
      <c r="W41" s="155">
        <f t="shared" si="1"/>
        <v>0</v>
      </c>
    </row>
    <row r="42" spans="1:25" s="114" customFormat="1" ht="35.1" customHeight="1">
      <c r="A42" s="139">
        <v>10</v>
      </c>
      <c r="B42" s="139"/>
      <c r="C42" s="141"/>
      <c r="D42" s="141"/>
      <c r="E42" s="141"/>
      <c r="F42" s="141"/>
      <c r="G42" s="141"/>
      <c r="H42" s="141"/>
      <c r="I42" s="141"/>
      <c r="J42" s="141"/>
      <c r="K42" s="141"/>
      <c r="L42" s="141"/>
      <c r="M42" s="141"/>
      <c r="N42" s="152"/>
      <c r="O42" s="152"/>
      <c r="P42" s="152"/>
      <c r="Q42" s="141"/>
      <c r="R42" s="141"/>
      <c r="S42" s="141"/>
      <c r="T42" s="141"/>
      <c r="U42" s="141"/>
      <c r="V42" s="141"/>
      <c r="W42" s="159">
        <f>W43+W44</f>
        <v>0</v>
      </c>
    </row>
    <row r="43" spans="1:25" s="115" customFormat="1" ht="35.1" customHeight="1">
      <c r="A43" s="128"/>
      <c r="B43" s="128"/>
      <c r="C43" s="142"/>
      <c r="D43" s="142"/>
      <c r="E43" s="142"/>
      <c r="F43" s="142"/>
      <c r="G43" s="142"/>
      <c r="H43" s="142"/>
      <c r="I43" s="142"/>
      <c r="J43" s="142"/>
      <c r="K43" s="142"/>
      <c r="L43" s="142"/>
      <c r="M43" s="142"/>
      <c r="N43" s="148"/>
      <c r="O43" s="148"/>
      <c r="P43" s="148"/>
      <c r="Q43" s="148"/>
      <c r="R43" s="155"/>
      <c r="S43" s="155"/>
      <c r="T43" s="155"/>
      <c r="U43" s="155"/>
      <c r="V43" s="155"/>
      <c r="W43" s="155">
        <f t="shared" si="1"/>
        <v>0</v>
      </c>
      <c r="X43" s="163"/>
      <c r="Y43" s="163"/>
    </row>
    <row r="44" spans="1:25" s="115" customFormat="1" ht="35.1" customHeight="1">
      <c r="A44" s="128"/>
      <c r="B44" s="128"/>
      <c r="C44" s="142"/>
      <c r="D44" s="142"/>
      <c r="E44" s="142"/>
      <c r="F44" s="142"/>
      <c r="G44" s="142"/>
      <c r="H44" s="142"/>
      <c r="I44" s="142"/>
      <c r="J44" s="142"/>
      <c r="K44" s="142"/>
      <c r="L44" s="142"/>
      <c r="M44" s="142"/>
      <c r="N44" s="148"/>
      <c r="O44" s="148"/>
      <c r="P44" s="148"/>
      <c r="Q44" s="148"/>
      <c r="R44" s="155"/>
      <c r="S44" s="155"/>
      <c r="T44" s="155"/>
      <c r="U44" s="155"/>
      <c r="V44" s="155"/>
      <c r="W44" s="155">
        <f t="shared" si="1"/>
        <v>0</v>
      </c>
      <c r="Y44" s="163"/>
    </row>
    <row r="45" spans="1:25" s="114" customFormat="1" ht="35.1" customHeight="1">
      <c r="A45" s="139">
        <v>11</v>
      </c>
      <c r="B45" s="139"/>
      <c r="C45" s="141"/>
      <c r="D45" s="141"/>
      <c r="E45" s="141"/>
      <c r="F45" s="141"/>
      <c r="G45" s="141"/>
      <c r="H45" s="141"/>
      <c r="I45" s="141"/>
      <c r="J45" s="141"/>
      <c r="K45" s="141"/>
      <c r="L45" s="141"/>
      <c r="M45" s="141"/>
      <c r="N45" s="152"/>
      <c r="O45" s="152"/>
      <c r="P45" s="152"/>
      <c r="Q45" s="141"/>
      <c r="R45" s="141"/>
      <c r="S45" s="141"/>
      <c r="T45" s="141"/>
      <c r="U45" s="141"/>
      <c r="V45" s="141"/>
      <c r="W45" s="159">
        <f>W46+W47</f>
        <v>0</v>
      </c>
    </row>
    <row r="46" spans="1:25" s="115" customFormat="1" ht="35.1" customHeight="1">
      <c r="A46" s="128"/>
      <c r="B46" s="128"/>
      <c r="C46" s="129"/>
      <c r="D46" s="129"/>
      <c r="E46" s="142"/>
      <c r="F46" s="142"/>
      <c r="G46" s="129"/>
      <c r="H46" s="142"/>
      <c r="I46" s="142"/>
      <c r="J46" s="129"/>
      <c r="K46" s="129"/>
      <c r="L46" s="142"/>
      <c r="M46" s="142"/>
      <c r="N46" s="148"/>
      <c r="O46" s="148"/>
      <c r="P46" s="148"/>
      <c r="Q46" s="148"/>
      <c r="R46" s="155"/>
      <c r="S46" s="155"/>
      <c r="T46" s="155"/>
      <c r="U46" s="155"/>
      <c r="V46" s="155"/>
      <c r="W46" s="155">
        <f>D46*N46+E46*O46+F46*P46+G46*Q46+H46*R46+J46*S46+K46*T46+L46*U46+M46*V46</f>
        <v>0</v>
      </c>
    </row>
    <row r="47" spans="1:25" s="115" customFormat="1" ht="35.1" customHeight="1">
      <c r="A47" s="128"/>
      <c r="B47" s="128"/>
      <c r="C47" s="129"/>
      <c r="D47" s="129"/>
      <c r="E47" s="142"/>
      <c r="F47" s="142"/>
      <c r="G47" s="129"/>
      <c r="H47" s="142"/>
      <c r="I47" s="142"/>
      <c r="J47" s="129"/>
      <c r="K47" s="129"/>
      <c r="L47" s="142"/>
      <c r="M47" s="142"/>
      <c r="N47" s="148"/>
      <c r="O47" s="148"/>
      <c r="P47" s="148"/>
      <c r="Q47" s="148"/>
      <c r="R47" s="155"/>
      <c r="S47" s="155"/>
      <c r="T47" s="155"/>
      <c r="U47" s="155"/>
      <c r="V47" s="155"/>
      <c r="W47" s="155">
        <f>D47*N47+E47*O47+F47*P47+G47*Q47+H47*R47+J47*S47+K47*T47+L47*U47+M47*V47</f>
        <v>0</v>
      </c>
    </row>
    <row r="48" spans="1:25" s="114" customFormat="1" ht="35.1" customHeight="1">
      <c r="A48" s="139">
        <v>12</v>
      </c>
      <c r="B48" s="139"/>
      <c r="C48" s="140"/>
      <c r="D48" s="141"/>
      <c r="E48" s="141"/>
      <c r="F48" s="141"/>
      <c r="G48" s="141"/>
      <c r="H48" s="141"/>
      <c r="I48" s="141"/>
      <c r="J48" s="141"/>
      <c r="K48" s="141"/>
      <c r="L48" s="141"/>
      <c r="M48" s="141"/>
      <c r="N48" s="152"/>
      <c r="O48" s="152"/>
      <c r="P48" s="152"/>
      <c r="Q48" s="141"/>
      <c r="R48" s="141"/>
      <c r="S48" s="141"/>
      <c r="T48" s="141"/>
      <c r="U48" s="141"/>
      <c r="V48" s="141"/>
      <c r="W48" s="159">
        <f>W49+W50</f>
        <v>0</v>
      </c>
    </row>
    <row r="49" spans="1:25" s="115" customFormat="1" ht="35.1" customHeight="1">
      <c r="A49" s="128"/>
      <c r="B49" s="128"/>
      <c r="C49" s="129"/>
      <c r="D49" s="129"/>
      <c r="E49" s="142"/>
      <c r="F49" s="142"/>
      <c r="G49" s="142"/>
      <c r="H49" s="142"/>
      <c r="I49" s="142"/>
      <c r="J49" s="142"/>
      <c r="K49" s="142"/>
      <c r="L49" s="142"/>
      <c r="M49" s="142"/>
      <c r="N49" s="148"/>
      <c r="O49" s="148"/>
      <c r="P49" s="148"/>
      <c r="Q49" s="148"/>
      <c r="R49" s="155"/>
      <c r="S49" s="155"/>
      <c r="T49" s="155"/>
      <c r="U49" s="155"/>
      <c r="V49" s="155"/>
      <c r="W49" s="155">
        <f t="shared" si="1"/>
        <v>0</v>
      </c>
      <c r="Y49" s="163"/>
    </row>
    <row r="50" spans="1:25" s="115" customFormat="1" ht="35.1" customHeight="1">
      <c r="A50" s="128"/>
      <c r="B50" s="128"/>
      <c r="C50" s="129"/>
      <c r="D50" s="129"/>
      <c r="E50" s="142"/>
      <c r="F50" s="142"/>
      <c r="G50" s="142"/>
      <c r="H50" s="142"/>
      <c r="I50" s="142"/>
      <c r="J50" s="129"/>
      <c r="K50" s="142"/>
      <c r="L50" s="142"/>
      <c r="M50" s="142"/>
      <c r="N50" s="148"/>
      <c r="O50" s="148"/>
      <c r="P50" s="148"/>
      <c r="Q50" s="148"/>
      <c r="R50" s="155"/>
      <c r="S50" s="155"/>
      <c r="T50" s="155"/>
      <c r="U50" s="155"/>
      <c r="V50" s="155"/>
      <c r="W50" s="155">
        <f t="shared" si="1"/>
        <v>0</v>
      </c>
    </row>
    <row r="51" spans="1:25" s="114" customFormat="1" ht="35.1" customHeight="1">
      <c r="A51" s="139">
        <v>13</v>
      </c>
      <c r="B51" s="139"/>
      <c r="C51" s="141"/>
      <c r="D51" s="141"/>
      <c r="E51" s="141"/>
      <c r="F51" s="141"/>
      <c r="G51" s="141"/>
      <c r="H51" s="141"/>
      <c r="I51" s="141"/>
      <c r="J51" s="141"/>
      <c r="K51" s="141"/>
      <c r="L51" s="141"/>
      <c r="M51" s="141"/>
      <c r="N51" s="152"/>
      <c r="O51" s="152"/>
      <c r="P51" s="152"/>
      <c r="Q51" s="141"/>
      <c r="R51" s="141"/>
      <c r="S51" s="141"/>
      <c r="T51" s="141"/>
      <c r="U51" s="141"/>
      <c r="V51" s="141"/>
      <c r="W51" s="159">
        <f>W52+W53</f>
        <v>0</v>
      </c>
    </row>
    <row r="52" spans="1:25" s="115" customFormat="1" ht="35.1" customHeight="1">
      <c r="A52" s="128"/>
      <c r="B52" s="128"/>
      <c r="C52" s="142"/>
      <c r="D52" s="142"/>
      <c r="E52" s="142"/>
      <c r="F52" s="142"/>
      <c r="G52" s="142"/>
      <c r="H52" s="142"/>
      <c r="I52" s="142"/>
      <c r="J52" s="142"/>
      <c r="K52" s="142"/>
      <c r="L52" s="142"/>
      <c r="M52" s="142"/>
      <c r="N52" s="148"/>
      <c r="O52" s="148"/>
      <c r="P52" s="148"/>
      <c r="Q52" s="148"/>
      <c r="R52" s="155"/>
      <c r="S52" s="155"/>
      <c r="T52" s="155"/>
      <c r="U52" s="155"/>
      <c r="V52" s="155"/>
      <c r="W52" s="155">
        <f t="shared" si="1"/>
        <v>0</v>
      </c>
    </row>
    <row r="53" spans="1:25" s="115" customFormat="1" ht="35.1" customHeight="1">
      <c r="A53" s="128"/>
      <c r="B53" s="128"/>
      <c r="C53" s="142"/>
      <c r="D53" s="142"/>
      <c r="E53" s="142"/>
      <c r="F53" s="142"/>
      <c r="G53" s="142"/>
      <c r="H53" s="142"/>
      <c r="I53" s="142"/>
      <c r="J53" s="142"/>
      <c r="K53" s="142"/>
      <c r="L53" s="142"/>
      <c r="M53" s="142"/>
      <c r="N53" s="148"/>
      <c r="O53" s="148"/>
      <c r="P53" s="148"/>
      <c r="Q53" s="148"/>
      <c r="R53" s="155"/>
      <c r="S53" s="155"/>
      <c r="T53" s="155"/>
      <c r="U53" s="155"/>
      <c r="V53" s="155"/>
      <c r="W53" s="155">
        <f t="shared" si="1"/>
        <v>0</v>
      </c>
    </row>
    <row r="54" spans="1:25" s="114" customFormat="1" ht="35.1" customHeight="1">
      <c r="A54" s="139">
        <v>14</v>
      </c>
      <c r="B54" s="139"/>
      <c r="C54" s="140"/>
      <c r="D54" s="141"/>
      <c r="E54" s="141"/>
      <c r="F54" s="141"/>
      <c r="G54" s="141"/>
      <c r="H54" s="141"/>
      <c r="I54" s="141"/>
      <c r="J54" s="141"/>
      <c r="K54" s="141"/>
      <c r="L54" s="141"/>
      <c r="M54" s="141"/>
      <c r="N54" s="152"/>
      <c r="O54" s="152"/>
      <c r="P54" s="152"/>
      <c r="Q54" s="141"/>
      <c r="R54" s="141"/>
      <c r="S54" s="141"/>
      <c r="T54" s="141"/>
      <c r="U54" s="141"/>
      <c r="V54" s="141"/>
      <c r="W54" s="159">
        <f>W55+W56</f>
        <v>0</v>
      </c>
    </row>
    <row r="55" spans="1:25" s="115" customFormat="1" ht="35.1" customHeight="1">
      <c r="A55" s="128"/>
      <c r="B55" s="128"/>
      <c r="C55" s="129"/>
      <c r="D55" s="142"/>
      <c r="E55" s="142"/>
      <c r="F55" s="142"/>
      <c r="G55" s="142"/>
      <c r="H55" s="142"/>
      <c r="I55" s="142"/>
      <c r="J55" s="142"/>
      <c r="K55" s="142"/>
      <c r="L55" s="142"/>
      <c r="M55" s="142"/>
      <c r="N55" s="148"/>
      <c r="O55" s="148"/>
      <c r="P55" s="148"/>
      <c r="Q55" s="148"/>
      <c r="R55" s="155"/>
      <c r="S55" s="155"/>
      <c r="T55" s="155"/>
      <c r="U55" s="155"/>
      <c r="V55" s="155"/>
      <c r="W55" s="155">
        <f t="shared" si="1"/>
        <v>0</v>
      </c>
    </row>
    <row r="56" spans="1:25" s="115" customFormat="1" ht="35.1" customHeight="1">
      <c r="A56" s="128"/>
      <c r="B56" s="128"/>
      <c r="C56" s="129"/>
      <c r="D56" s="142"/>
      <c r="E56" s="142"/>
      <c r="F56" s="142"/>
      <c r="G56" s="142"/>
      <c r="H56" s="142"/>
      <c r="I56" s="142"/>
      <c r="J56" s="142"/>
      <c r="K56" s="142"/>
      <c r="L56" s="142"/>
      <c r="M56" s="142"/>
      <c r="N56" s="148"/>
      <c r="O56" s="148"/>
      <c r="P56" s="148"/>
      <c r="Q56" s="148"/>
      <c r="R56" s="155"/>
      <c r="S56" s="155"/>
      <c r="T56" s="155"/>
      <c r="U56" s="155"/>
      <c r="V56" s="155"/>
      <c r="W56" s="155">
        <f t="shared" si="1"/>
        <v>0</v>
      </c>
    </row>
    <row r="57" spans="1:25" s="114" customFormat="1" ht="35.1" customHeight="1">
      <c r="A57" s="139">
        <v>15</v>
      </c>
      <c r="B57" s="139"/>
      <c r="C57" s="140"/>
      <c r="D57" s="141"/>
      <c r="E57" s="141"/>
      <c r="F57" s="141"/>
      <c r="G57" s="141"/>
      <c r="H57" s="141"/>
      <c r="I57" s="141"/>
      <c r="J57" s="141"/>
      <c r="K57" s="141"/>
      <c r="L57" s="141"/>
      <c r="M57" s="141"/>
      <c r="N57" s="152"/>
      <c r="O57" s="152"/>
      <c r="P57" s="152"/>
      <c r="Q57" s="141"/>
      <c r="R57" s="141"/>
      <c r="S57" s="141"/>
      <c r="T57" s="141"/>
      <c r="U57" s="141"/>
      <c r="V57" s="141"/>
      <c r="W57" s="159">
        <f>W58+W59</f>
        <v>0</v>
      </c>
    </row>
    <row r="58" spans="1:25" s="115" customFormat="1" ht="35.1" customHeight="1">
      <c r="A58" s="128"/>
      <c r="B58" s="128"/>
      <c r="C58" s="129"/>
      <c r="D58" s="129"/>
      <c r="E58" s="142"/>
      <c r="F58" s="142"/>
      <c r="G58" s="129"/>
      <c r="H58" s="129"/>
      <c r="I58" s="129"/>
      <c r="J58" s="129"/>
      <c r="K58" s="129"/>
      <c r="L58" s="129"/>
      <c r="M58" s="142"/>
      <c r="N58" s="148"/>
      <c r="O58" s="148"/>
      <c r="P58" s="148"/>
      <c r="Q58" s="148"/>
      <c r="R58" s="155"/>
      <c r="S58" s="155"/>
      <c r="T58" s="155"/>
      <c r="U58" s="155"/>
      <c r="V58" s="155"/>
      <c r="W58" s="155">
        <f t="shared" si="1"/>
        <v>0</v>
      </c>
    </row>
    <row r="59" spans="1:25" s="115" customFormat="1" ht="35.1" customHeight="1">
      <c r="A59" s="128"/>
      <c r="B59" s="128"/>
      <c r="C59" s="129"/>
      <c r="D59" s="129"/>
      <c r="E59" s="142"/>
      <c r="F59" s="142"/>
      <c r="G59" s="129"/>
      <c r="H59" s="129"/>
      <c r="I59" s="129"/>
      <c r="J59" s="129"/>
      <c r="K59" s="129"/>
      <c r="L59" s="129"/>
      <c r="M59" s="142"/>
      <c r="N59" s="148"/>
      <c r="O59" s="148"/>
      <c r="P59" s="148"/>
      <c r="Q59" s="148"/>
      <c r="R59" s="155"/>
      <c r="S59" s="155"/>
      <c r="T59" s="155"/>
      <c r="U59" s="155"/>
      <c r="V59" s="155"/>
      <c r="W59" s="155">
        <f t="shared" si="1"/>
        <v>0</v>
      </c>
    </row>
    <row r="60" spans="1:25" s="114" customFormat="1" ht="35.1" customHeight="1">
      <c r="A60" s="139">
        <v>16</v>
      </c>
      <c r="B60" s="139"/>
      <c r="C60" s="141"/>
      <c r="D60" s="141"/>
      <c r="E60" s="141"/>
      <c r="F60" s="141"/>
      <c r="G60" s="141"/>
      <c r="H60" s="141"/>
      <c r="I60" s="141"/>
      <c r="J60" s="141"/>
      <c r="K60" s="141"/>
      <c r="L60" s="141"/>
      <c r="M60" s="141"/>
      <c r="N60" s="152"/>
      <c r="O60" s="152"/>
      <c r="P60" s="152"/>
      <c r="Q60" s="141"/>
      <c r="R60" s="141"/>
      <c r="S60" s="141"/>
      <c r="T60" s="141"/>
      <c r="U60" s="141"/>
      <c r="V60" s="141"/>
      <c r="W60" s="159">
        <f>W61+W62</f>
        <v>0</v>
      </c>
    </row>
    <row r="61" spans="1:25" s="115" customFormat="1" ht="35.1" customHeight="1">
      <c r="A61" s="128"/>
      <c r="B61" s="128"/>
      <c r="C61" s="129"/>
      <c r="D61" s="142"/>
      <c r="E61" s="142"/>
      <c r="F61" s="142"/>
      <c r="G61" s="142"/>
      <c r="H61" s="142"/>
      <c r="I61" s="142"/>
      <c r="J61" s="142"/>
      <c r="K61" s="142"/>
      <c r="L61" s="142"/>
      <c r="M61" s="142"/>
      <c r="N61" s="148"/>
      <c r="O61" s="148"/>
      <c r="P61" s="148"/>
      <c r="Q61" s="148"/>
      <c r="R61" s="155"/>
      <c r="S61" s="155"/>
      <c r="T61" s="155"/>
      <c r="U61" s="155"/>
      <c r="V61" s="155"/>
      <c r="W61" s="155">
        <f t="shared" ref="W61:W95" si="2">D61*N61+E61*O61+F61*P61+G61*Q61+H61*R61+J61*S61+K61*T61+L61*U61+M61*V61</f>
        <v>0</v>
      </c>
    </row>
    <row r="62" spans="1:25" s="115" customFormat="1" ht="35.1" customHeight="1">
      <c r="A62" s="128"/>
      <c r="B62" s="128"/>
      <c r="C62" s="129"/>
      <c r="D62" s="142"/>
      <c r="E62" s="142"/>
      <c r="F62" s="142"/>
      <c r="G62" s="142"/>
      <c r="H62" s="142"/>
      <c r="I62" s="142"/>
      <c r="J62" s="142"/>
      <c r="K62" s="142"/>
      <c r="L62" s="142"/>
      <c r="M62" s="142"/>
      <c r="N62" s="148"/>
      <c r="O62" s="148"/>
      <c r="P62" s="148"/>
      <c r="Q62" s="148"/>
      <c r="R62" s="155"/>
      <c r="S62" s="155"/>
      <c r="T62" s="155"/>
      <c r="U62" s="155"/>
      <c r="V62" s="155"/>
      <c r="W62" s="155">
        <f t="shared" si="2"/>
        <v>0</v>
      </c>
    </row>
    <row r="63" spans="1:25" s="114" customFormat="1" ht="35.1" customHeight="1">
      <c r="A63" s="139">
        <v>17</v>
      </c>
      <c r="B63" s="139"/>
      <c r="C63" s="140"/>
      <c r="D63" s="141"/>
      <c r="E63" s="141"/>
      <c r="F63" s="141"/>
      <c r="G63" s="141"/>
      <c r="H63" s="141"/>
      <c r="I63" s="141"/>
      <c r="J63" s="141"/>
      <c r="K63" s="141"/>
      <c r="L63" s="141"/>
      <c r="M63" s="141"/>
      <c r="N63" s="152"/>
      <c r="O63" s="152"/>
      <c r="P63" s="152"/>
      <c r="Q63" s="141"/>
      <c r="R63" s="141"/>
      <c r="S63" s="141"/>
      <c r="T63" s="141"/>
      <c r="U63" s="141"/>
      <c r="V63" s="141"/>
      <c r="W63" s="159">
        <f>W64+W65</f>
        <v>0</v>
      </c>
    </row>
    <row r="64" spans="1:25" s="115" customFormat="1" ht="35.1" customHeight="1">
      <c r="A64" s="128"/>
      <c r="B64" s="128"/>
      <c r="C64" s="129"/>
      <c r="D64" s="142"/>
      <c r="E64" s="142"/>
      <c r="F64" s="142"/>
      <c r="G64" s="142"/>
      <c r="H64" s="142"/>
      <c r="I64" s="142"/>
      <c r="J64" s="142"/>
      <c r="K64" s="142"/>
      <c r="L64" s="142"/>
      <c r="M64" s="142"/>
      <c r="N64" s="148"/>
      <c r="O64" s="148"/>
      <c r="P64" s="148"/>
      <c r="Q64" s="148"/>
      <c r="R64" s="155"/>
      <c r="S64" s="155"/>
      <c r="T64" s="155"/>
      <c r="U64" s="155"/>
      <c r="V64" s="155"/>
      <c r="W64" s="155">
        <f t="shared" si="2"/>
        <v>0</v>
      </c>
    </row>
    <row r="65" spans="1:26" s="115" customFormat="1" ht="30" customHeight="1">
      <c r="A65" s="128"/>
      <c r="B65" s="128"/>
      <c r="C65" s="129"/>
      <c r="D65" s="142"/>
      <c r="E65" s="142"/>
      <c r="F65" s="142"/>
      <c r="G65" s="142"/>
      <c r="H65" s="142"/>
      <c r="I65" s="142"/>
      <c r="J65" s="142"/>
      <c r="K65" s="142"/>
      <c r="L65" s="142"/>
      <c r="M65" s="142"/>
      <c r="N65" s="148"/>
      <c r="O65" s="148"/>
      <c r="P65" s="148"/>
      <c r="Q65" s="148"/>
      <c r="R65" s="155"/>
      <c r="S65" s="155"/>
      <c r="T65" s="155"/>
      <c r="U65" s="155"/>
      <c r="V65" s="155"/>
      <c r="W65" s="155">
        <f t="shared" si="2"/>
        <v>0</v>
      </c>
    </row>
    <row r="66" spans="1:26" s="114" customFormat="1" ht="30" customHeight="1">
      <c r="A66" s="139">
        <v>18</v>
      </c>
      <c r="B66" s="139"/>
      <c r="C66" s="140"/>
      <c r="D66" s="141"/>
      <c r="E66" s="141"/>
      <c r="F66" s="141"/>
      <c r="G66" s="141"/>
      <c r="H66" s="141"/>
      <c r="I66" s="141"/>
      <c r="J66" s="141"/>
      <c r="K66" s="141"/>
      <c r="L66" s="141"/>
      <c r="M66" s="141"/>
      <c r="N66" s="152"/>
      <c r="O66" s="152"/>
      <c r="P66" s="152"/>
      <c r="Q66" s="141"/>
      <c r="R66" s="141"/>
      <c r="S66" s="141"/>
      <c r="T66" s="141"/>
      <c r="U66" s="141"/>
      <c r="V66" s="141"/>
      <c r="W66" s="159">
        <f>W67+W68</f>
        <v>0</v>
      </c>
    </row>
    <row r="67" spans="1:26" s="115" customFormat="1" ht="30" customHeight="1">
      <c r="A67" s="128"/>
      <c r="B67" s="128"/>
      <c r="C67" s="129"/>
      <c r="D67" s="129"/>
      <c r="E67" s="129"/>
      <c r="F67" s="129"/>
      <c r="G67" s="129"/>
      <c r="H67" s="129"/>
      <c r="I67" s="129"/>
      <c r="J67" s="129"/>
      <c r="K67" s="129"/>
      <c r="L67" s="129"/>
      <c r="M67" s="129"/>
      <c r="N67" s="148"/>
      <c r="O67" s="148"/>
      <c r="P67" s="148"/>
      <c r="Q67" s="148"/>
      <c r="R67" s="155"/>
      <c r="S67" s="155"/>
      <c r="T67" s="155"/>
      <c r="U67" s="155"/>
      <c r="V67" s="155"/>
      <c r="W67" s="155">
        <f t="shared" si="2"/>
        <v>0</v>
      </c>
    </row>
    <row r="68" spans="1:26" s="115" customFormat="1" ht="30" customHeight="1">
      <c r="A68" s="128"/>
      <c r="B68" s="128"/>
      <c r="C68" s="129"/>
      <c r="D68" s="129"/>
      <c r="E68" s="129"/>
      <c r="F68" s="129"/>
      <c r="G68" s="129"/>
      <c r="H68" s="129"/>
      <c r="I68" s="129"/>
      <c r="J68" s="129"/>
      <c r="K68" s="129"/>
      <c r="L68" s="129"/>
      <c r="M68" s="129"/>
      <c r="N68" s="148"/>
      <c r="O68" s="148"/>
      <c r="P68" s="148"/>
      <c r="Q68" s="148"/>
      <c r="R68" s="155"/>
      <c r="S68" s="155"/>
      <c r="T68" s="155"/>
      <c r="U68" s="155"/>
      <c r="V68" s="155"/>
      <c r="W68" s="155">
        <f t="shared" si="2"/>
        <v>0</v>
      </c>
    </row>
    <row r="69" spans="1:26" s="114" customFormat="1" ht="30" customHeight="1">
      <c r="A69" s="139">
        <v>19</v>
      </c>
      <c r="B69" s="139"/>
      <c r="C69" s="140"/>
      <c r="D69" s="141"/>
      <c r="E69" s="141"/>
      <c r="F69" s="141"/>
      <c r="G69" s="141"/>
      <c r="H69" s="141"/>
      <c r="I69" s="141"/>
      <c r="J69" s="141"/>
      <c r="K69" s="141"/>
      <c r="L69" s="141"/>
      <c r="M69" s="141"/>
      <c r="N69" s="152"/>
      <c r="O69" s="152"/>
      <c r="P69" s="152"/>
      <c r="Q69" s="141"/>
      <c r="R69" s="141"/>
      <c r="S69" s="141"/>
      <c r="T69" s="141"/>
      <c r="U69" s="141"/>
      <c r="V69" s="141"/>
      <c r="W69" s="159">
        <f>W70+W71</f>
        <v>0</v>
      </c>
    </row>
    <row r="70" spans="1:26" s="115" customFormat="1" ht="30" customHeight="1">
      <c r="A70" s="128"/>
      <c r="B70" s="128"/>
      <c r="C70" s="129"/>
      <c r="D70" s="129"/>
      <c r="E70" s="129"/>
      <c r="F70" s="129"/>
      <c r="G70" s="129"/>
      <c r="H70" s="129"/>
      <c r="I70" s="129"/>
      <c r="J70" s="129"/>
      <c r="K70" s="129"/>
      <c r="L70" s="142"/>
      <c r="M70" s="142"/>
      <c r="N70" s="148"/>
      <c r="O70" s="148"/>
      <c r="P70" s="148"/>
      <c r="Q70" s="148"/>
      <c r="R70" s="155"/>
      <c r="S70" s="155"/>
      <c r="T70" s="155"/>
      <c r="U70" s="155"/>
      <c r="V70" s="155"/>
      <c r="W70" s="155">
        <f t="shared" si="2"/>
        <v>0</v>
      </c>
    </row>
    <row r="71" spans="1:26" s="115" customFormat="1" ht="24.75" customHeight="1">
      <c r="A71" s="128"/>
      <c r="B71" s="128"/>
      <c r="C71" s="129"/>
      <c r="D71" s="129"/>
      <c r="E71" s="129"/>
      <c r="F71" s="129"/>
      <c r="G71" s="129"/>
      <c r="H71" s="129"/>
      <c r="I71" s="129"/>
      <c r="J71" s="129"/>
      <c r="K71" s="129"/>
      <c r="L71" s="142"/>
      <c r="M71" s="142"/>
      <c r="N71" s="148"/>
      <c r="O71" s="148"/>
      <c r="P71" s="148"/>
      <c r="Q71" s="148"/>
      <c r="R71" s="155"/>
      <c r="S71" s="155"/>
      <c r="T71" s="155"/>
      <c r="U71" s="155"/>
      <c r="V71" s="155"/>
      <c r="W71" s="155">
        <f t="shared" si="2"/>
        <v>0</v>
      </c>
    </row>
    <row r="72" spans="1:26" s="114" customFormat="1" ht="30" customHeight="1">
      <c r="A72" s="139">
        <v>20</v>
      </c>
      <c r="B72" s="139"/>
      <c r="C72" s="140"/>
      <c r="D72" s="140"/>
      <c r="E72" s="140"/>
      <c r="F72" s="140"/>
      <c r="G72" s="140"/>
      <c r="H72" s="140"/>
      <c r="I72" s="140"/>
      <c r="J72" s="140"/>
      <c r="K72" s="140"/>
      <c r="L72" s="140"/>
      <c r="M72" s="140"/>
      <c r="N72" s="152"/>
      <c r="O72" s="152"/>
      <c r="P72" s="152"/>
      <c r="Q72" s="140"/>
      <c r="R72" s="140"/>
      <c r="S72" s="140"/>
      <c r="T72" s="140"/>
      <c r="U72" s="140"/>
      <c r="V72" s="140"/>
      <c r="W72" s="155">
        <f t="shared" si="2"/>
        <v>0</v>
      </c>
    </row>
    <row r="73" spans="1:26" s="115" customFormat="1" ht="30" customHeight="1">
      <c r="A73" s="128"/>
      <c r="B73" s="128"/>
      <c r="C73" s="142"/>
      <c r="D73" s="142"/>
      <c r="E73" s="142"/>
      <c r="F73" s="142"/>
      <c r="G73" s="142"/>
      <c r="H73" s="142"/>
      <c r="I73" s="142"/>
      <c r="J73" s="142"/>
      <c r="K73" s="142"/>
      <c r="L73" s="142"/>
      <c r="M73" s="142"/>
      <c r="N73" s="148"/>
      <c r="O73" s="148"/>
      <c r="P73" s="148"/>
      <c r="Q73" s="148"/>
      <c r="R73" s="155"/>
      <c r="S73" s="155"/>
      <c r="T73" s="155"/>
      <c r="U73" s="155"/>
      <c r="V73" s="155"/>
      <c r="W73" s="155">
        <f t="shared" si="2"/>
        <v>0</v>
      </c>
      <c r="X73" s="161"/>
      <c r="Y73" s="115">
        <f>11*986000</f>
        <v>10846000</v>
      </c>
      <c r="Z73" s="161">
        <f>D73*N73+G73*Q73+K73*T73</f>
        <v>0</v>
      </c>
    </row>
    <row r="74" spans="1:26" s="115" customFormat="1" ht="24" customHeight="1">
      <c r="A74" s="128"/>
      <c r="B74" s="128"/>
      <c r="C74" s="142"/>
      <c r="D74" s="142"/>
      <c r="E74" s="142"/>
      <c r="F74" s="142"/>
      <c r="G74" s="142"/>
      <c r="H74" s="142"/>
      <c r="I74" s="142"/>
      <c r="J74" s="142"/>
      <c r="K74" s="142"/>
      <c r="L74" s="142"/>
      <c r="M74" s="142"/>
      <c r="N74" s="148"/>
      <c r="O74" s="148"/>
      <c r="P74" s="148"/>
      <c r="Q74" s="148"/>
      <c r="R74" s="155"/>
      <c r="S74" s="155"/>
      <c r="T74" s="155"/>
      <c r="U74" s="155"/>
      <c r="V74" s="155"/>
      <c r="W74" s="155">
        <f t="shared" si="2"/>
        <v>0</v>
      </c>
      <c r="Y74" s="115">
        <f>G73*1409000</f>
        <v>0</v>
      </c>
    </row>
    <row r="75" spans="1:26" s="114" customFormat="1" ht="30" customHeight="1">
      <c r="A75" s="139">
        <v>21</v>
      </c>
      <c r="B75" s="139"/>
      <c r="C75" s="140"/>
      <c r="D75" s="141"/>
      <c r="E75" s="141"/>
      <c r="F75" s="141"/>
      <c r="G75" s="141"/>
      <c r="H75" s="141"/>
      <c r="I75" s="141"/>
      <c r="J75" s="141"/>
      <c r="K75" s="141"/>
      <c r="L75" s="141"/>
      <c r="M75" s="141"/>
      <c r="N75" s="152"/>
      <c r="O75" s="152"/>
      <c r="P75" s="152"/>
      <c r="Q75" s="141"/>
      <c r="R75" s="141"/>
      <c r="S75" s="141"/>
      <c r="T75" s="141"/>
      <c r="U75" s="141"/>
      <c r="V75" s="141"/>
      <c r="W75" s="159">
        <f>W76+W77</f>
        <v>0</v>
      </c>
      <c r="Y75" s="164">
        <f>K73*T73</f>
        <v>0</v>
      </c>
    </row>
    <row r="76" spans="1:26" s="115" customFormat="1" ht="30" customHeight="1">
      <c r="A76" s="128"/>
      <c r="B76" s="128"/>
      <c r="C76" s="129"/>
      <c r="D76" s="142"/>
      <c r="E76" s="142"/>
      <c r="F76" s="142"/>
      <c r="G76" s="142"/>
      <c r="H76" s="142"/>
      <c r="I76" s="142"/>
      <c r="J76" s="142"/>
      <c r="K76" s="142"/>
      <c r="L76" s="142"/>
      <c r="M76" s="142"/>
      <c r="N76" s="148"/>
      <c r="O76" s="148"/>
      <c r="P76" s="148"/>
      <c r="Q76" s="148"/>
      <c r="R76" s="155"/>
      <c r="S76" s="155"/>
      <c r="T76" s="155"/>
      <c r="U76" s="155"/>
      <c r="V76" s="155"/>
      <c r="W76" s="155">
        <f t="shared" si="2"/>
        <v>0</v>
      </c>
      <c r="Y76" s="161">
        <f>Y73+Y74+Y75</f>
        <v>10846000</v>
      </c>
    </row>
    <row r="77" spans="1:26" s="115" customFormat="1" ht="24" customHeight="1">
      <c r="A77" s="128"/>
      <c r="B77" s="128"/>
      <c r="C77" s="129"/>
      <c r="D77" s="129"/>
      <c r="E77" s="142"/>
      <c r="F77" s="142"/>
      <c r="G77" s="142"/>
      <c r="H77" s="142"/>
      <c r="I77" s="142"/>
      <c r="J77" s="142"/>
      <c r="K77" s="142"/>
      <c r="L77" s="142"/>
      <c r="M77" s="142"/>
      <c r="N77" s="148"/>
      <c r="O77" s="148"/>
      <c r="P77" s="148"/>
      <c r="Q77" s="148"/>
      <c r="R77" s="155"/>
      <c r="S77" s="155"/>
      <c r="T77" s="155"/>
      <c r="U77" s="155"/>
      <c r="V77" s="155"/>
      <c r="W77" s="155">
        <f t="shared" si="2"/>
        <v>0</v>
      </c>
    </row>
    <row r="78" spans="1:26" s="114" customFormat="1" ht="30" customHeight="1">
      <c r="A78" s="139">
        <v>22</v>
      </c>
      <c r="B78" s="139"/>
      <c r="C78" s="140"/>
      <c r="D78" s="141"/>
      <c r="E78" s="141"/>
      <c r="F78" s="141"/>
      <c r="G78" s="141"/>
      <c r="H78" s="141"/>
      <c r="I78" s="141"/>
      <c r="J78" s="141"/>
      <c r="K78" s="141"/>
      <c r="L78" s="141"/>
      <c r="M78" s="141"/>
      <c r="N78" s="152"/>
      <c r="O78" s="152"/>
      <c r="P78" s="152"/>
      <c r="Q78" s="141"/>
      <c r="R78" s="141"/>
      <c r="S78" s="141"/>
      <c r="T78" s="141"/>
      <c r="U78" s="141"/>
      <c r="V78" s="141"/>
      <c r="W78" s="159">
        <f>W79+W80</f>
        <v>0</v>
      </c>
    </row>
    <row r="79" spans="1:26" s="115" customFormat="1" ht="30" customHeight="1">
      <c r="A79" s="128"/>
      <c r="B79" s="128"/>
      <c r="C79" s="129"/>
      <c r="D79" s="142"/>
      <c r="E79" s="142"/>
      <c r="F79" s="142"/>
      <c r="G79" s="142"/>
      <c r="H79" s="142"/>
      <c r="I79" s="142"/>
      <c r="J79" s="142"/>
      <c r="K79" s="142"/>
      <c r="L79" s="142"/>
      <c r="M79" s="142"/>
      <c r="N79" s="148"/>
      <c r="O79" s="148"/>
      <c r="P79" s="148"/>
      <c r="Q79" s="148"/>
      <c r="R79" s="155"/>
      <c r="S79" s="155"/>
      <c r="T79" s="155"/>
      <c r="U79" s="155"/>
      <c r="V79" s="155"/>
      <c r="W79" s="155">
        <f>D79*N79+E79*O79+F79*P79+G79*Q79+H79*R79+J79*S79+K79*T79+L79*U79+M79*V79</f>
        <v>0</v>
      </c>
    </row>
    <row r="80" spans="1:26" s="115" customFormat="1" ht="24.75" customHeight="1">
      <c r="A80" s="128"/>
      <c r="B80" s="128"/>
      <c r="C80" s="129"/>
      <c r="D80" s="142"/>
      <c r="E80" s="142"/>
      <c r="F80" s="142"/>
      <c r="G80" s="142"/>
      <c r="H80" s="142"/>
      <c r="I80" s="142"/>
      <c r="J80" s="142"/>
      <c r="K80" s="142"/>
      <c r="L80" s="142"/>
      <c r="M80" s="142"/>
      <c r="N80" s="148"/>
      <c r="O80" s="148"/>
      <c r="P80" s="148"/>
      <c r="Q80" s="148"/>
      <c r="R80" s="155"/>
      <c r="S80" s="155"/>
      <c r="T80" s="155"/>
      <c r="U80" s="155"/>
      <c r="V80" s="155"/>
      <c r="W80" s="155">
        <f>D80*N80+E80*O80+F80*P80+G80*Q80+H80*R80+J80*S80+K80*T80+L80*U80+M80*V80</f>
        <v>0</v>
      </c>
    </row>
    <row r="81" spans="1:23" s="114" customFormat="1" ht="27.75" customHeight="1">
      <c r="A81" s="139">
        <v>23</v>
      </c>
      <c r="B81" s="139"/>
      <c r="C81" s="140"/>
      <c r="D81" s="141"/>
      <c r="E81" s="141"/>
      <c r="F81" s="141"/>
      <c r="G81" s="141"/>
      <c r="H81" s="141"/>
      <c r="I81" s="141"/>
      <c r="J81" s="141"/>
      <c r="K81" s="141"/>
      <c r="L81" s="141"/>
      <c r="M81" s="141"/>
      <c r="N81" s="152"/>
      <c r="O81" s="152"/>
      <c r="P81" s="152"/>
      <c r="Q81" s="141"/>
      <c r="R81" s="141"/>
      <c r="S81" s="141"/>
      <c r="T81" s="141"/>
      <c r="U81" s="141"/>
      <c r="V81" s="141"/>
      <c r="W81" s="159">
        <f>W82+W83</f>
        <v>0</v>
      </c>
    </row>
    <row r="82" spans="1:23" s="115" customFormat="1" ht="29.25" customHeight="1">
      <c r="A82" s="128"/>
      <c r="B82" s="128"/>
      <c r="C82" s="129"/>
      <c r="D82" s="142"/>
      <c r="E82" s="142"/>
      <c r="F82" s="142"/>
      <c r="G82" s="142"/>
      <c r="H82" s="142"/>
      <c r="I82" s="142"/>
      <c r="J82" s="142"/>
      <c r="K82" s="142"/>
      <c r="L82" s="142"/>
      <c r="M82" s="142"/>
      <c r="N82" s="148"/>
      <c r="O82" s="148"/>
      <c r="P82" s="148"/>
      <c r="Q82" s="148"/>
      <c r="R82" s="155"/>
      <c r="S82" s="155"/>
      <c r="T82" s="155"/>
      <c r="U82" s="155"/>
      <c r="V82" s="155"/>
      <c r="W82" s="155">
        <f t="shared" si="2"/>
        <v>0</v>
      </c>
    </row>
    <row r="83" spans="1:23" s="115" customFormat="1" ht="27" customHeight="1">
      <c r="A83" s="128"/>
      <c r="B83" s="128"/>
      <c r="C83" s="129"/>
      <c r="D83" s="142"/>
      <c r="E83" s="142"/>
      <c r="F83" s="142"/>
      <c r="G83" s="142"/>
      <c r="H83" s="142"/>
      <c r="I83" s="142"/>
      <c r="J83" s="142"/>
      <c r="K83" s="142"/>
      <c r="L83" s="142"/>
      <c r="M83" s="142"/>
      <c r="N83" s="148"/>
      <c r="O83" s="148"/>
      <c r="P83" s="148"/>
      <c r="Q83" s="148"/>
      <c r="R83" s="155"/>
      <c r="S83" s="155"/>
      <c r="T83" s="155"/>
      <c r="U83" s="155"/>
      <c r="V83" s="155"/>
      <c r="W83" s="155">
        <f t="shared" si="2"/>
        <v>0</v>
      </c>
    </row>
    <row r="84" spans="1:23" s="114" customFormat="1" ht="27" customHeight="1">
      <c r="A84" s="139">
        <v>24</v>
      </c>
      <c r="B84" s="139"/>
      <c r="C84" s="140"/>
      <c r="D84" s="141"/>
      <c r="E84" s="141"/>
      <c r="F84" s="141"/>
      <c r="G84" s="141"/>
      <c r="H84" s="141"/>
      <c r="I84" s="141"/>
      <c r="J84" s="141"/>
      <c r="K84" s="141"/>
      <c r="L84" s="141"/>
      <c r="M84" s="141"/>
      <c r="N84" s="152"/>
      <c r="O84" s="152"/>
      <c r="P84" s="152"/>
      <c r="Q84" s="141"/>
      <c r="R84" s="141"/>
      <c r="S84" s="141"/>
      <c r="T84" s="141"/>
      <c r="U84" s="141"/>
      <c r="V84" s="141"/>
      <c r="W84" s="159">
        <f>W85+W86</f>
        <v>0</v>
      </c>
    </row>
    <row r="85" spans="1:23" s="115" customFormat="1" ht="29.25" customHeight="1">
      <c r="A85" s="128"/>
      <c r="B85" s="128"/>
      <c r="C85" s="129"/>
      <c r="D85" s="142"/>
      <c r="E85" s="142"/>
      <c r="F85" s="142"/>
      <c r="G85" s="142"/>
      <c r="H85" s="142"/>
      <c r="I85" s="142"/>
      <c r="J85" s="142"/>
      <c r="K85" s="142"/>
      <c r="L85" s="142"/>
      <c r="M85" s="142"/>
      <c r="N85" s="148"/>
      <c r="O85" s="148"/>
      <c r="P85" s="148"/>
      <c r="Q85" s="148"/>
      <c r="R85" s="155"/>
      <c r="S85" s="155"/>
      <c r="T85" s="155"/>
      <c r="U85" s="155"/>
      <c r="V85" s="155"/>
      <c r="W85" s="155">
        <f t="shared" si="2"/>
        <v>0</v>
      </c>
    </row>
    <row r="86" spans="1:23" s="115" customFormat="1" ht="28.5" customHeight="1">
      <c r="A86" s="128"/>
      <c r="B86" s="128"/>
      <c r="C86" s="129"/>
      <c r="D86" s="142"/>
      <c r="E86" s="142"/>
      <c r="F86" s="142"/>
      <c r="G86" s="142"/>
      <c r="H86" s="142"/>
      <c r="I86" s="142"/>
      <c r="J86" s="142"/>
      <c r="K86" s="142"/>
      <c r="L86" s="142"/>
      <c r="M86" s="142"/>
      <c r="N86" s="148"/>
      <c r="O86" s="148"/>
      <c r="P86" s="148"/>
      <c r="Q86" s="148"/>
      <c r="R86" s="155"/>
      <c r="S86" s="155"/>
      <c r="T86" s="155"/>
      <c r="U86" s="155"/>
      <c r="V86" s="155"/>
      <c r="W86" s="155">
        <f t="shared" si="2"/>
        <v>0</v>
      </c>
    </row>
    <row r="87" spans="1:23" s="114" customFormat="1" ht="24.75" customHeight="1">
      <c r="A87" s="139">
        <v>25</v>
      </c>
      <c r="B87" s="139"/>
      <c r="C87" s="140"/>
      <c r="D87" s="141"/>
      <c r="E87" s="141"/>
      <c r="F87" s="141"/>
      <c r="G87" s="141"/>
      <c r="H87" s="141"/>
      <c r="I87" s="141"/>
      <c r="J87" s="141"/>
      <c r="K87" s="141"/>
      <c r="L87" s="141"/>
      <c r="M87" s="141"/>
      <c r="N87" s="152"/>
      <c r="O87" s="152"/>
      <c r="P87" s="152"/>
      <c r="Q87" s="141"/>
      <c r="R87" s="141"/>
      <c r="S87" s="141"/>
      <c r="T87" s="141"/>
      <c r="U87" s="141"/>
      <c r="V87" s="141"/>
      <c r="W87" s="159">
        <f>W88+W89</f>
        <v>0</v>
      </c>
    </row>
    <row r="88" spans="1:23" s="115" customFormat="1" ht="30" customHeight="1">
      <c r="A88" s="128"/>
      <c r="B88" s="128"/>
      <c r="C88" s="129"/>
      <c r="D88" s="142"/>
      <c r="E88" s="142"/>
      <c r="F88" s="142"/>
      <c r="G88" s="142"/>
      <c r="H88" s="142"/>
      <c r="I88" s="142"/>
      <c r="J88" s="142"/>
      <c r="K88" s="142"/>
      <c r="L88" s="142"/>
      <c r="M88" s="142"/>
      <c r="N88" s="148"/>
      <c r="O88" s="148"/>
      <c r="P88" s="148"/>
      <c r="Q88" s="148"/>
      <c r="R88" s="155"/>
      <c r="S88" s="155"/>
      <c r="T88" s="155"/>
      <c r="U88" s="155"/>
      <c r="V88" s="155"/>
      <c r="W88" s="155">
        <f t="shared" si="2"/>
        <v>0</v>
      </c>
    </row>
    <row r="89" spans="1:23" s="115" customFormat="1" ht="27" customHeight="1">
      <c r="A89" s="128"/>
      <c r="B89" s="128"/>
      <c r="C89" s="129"/>
      <c r="D89" s="142"/>
      <c r="E89" s="142"/>
      <c r="F89" s="142"/>
      <c r="G89" s="142"/>
      <c r="H89" s="142"/>
      <c r="I89" s="142"/>
      <c r="J89" s="142"/>
      <c r="K89" s="142"/>
      <c r="L89" s="142"/>
      <c r="M89" s="142"/>
      <c r="N89" s="148"/>
      <c r="O89" s="148"/>
      <c r="P89" s="148"/>
      <c r="Q89" s="148"/>
      <c r="R89" s="155"/>
      <c r="S89" s="155"/>
      <c r="T89" s="155"/>
      <c r="U89" s="155"/>
      <c r="V89" s="155"/>
      <c r="W89" s="155">
        <f t="shared" si="2"/>
        <v>0</v>
      </c>
    </row>
    <row r="90" spans="1:23" s="114" customFormat="1" ht="35.1" customHeight="1">
      <c r="A90" s="139">
        <v>26</v>
      </c>
      <c r="B90" s="139"/>
      <c r="C90" s="140"/>
      <c r="D90" s="141"/>
      <c r="E90" s="141"/>
      <c r="F90" s="141"/>
      <c r="G90" s="141"/>
      <c r="H90" s="141"/>
      <c r="I90" s="141"/>
      <c r="J90" s="141"/>
      <c r="K90" s="141"/>
      <c r="L90" s="141"/>
      <c r="M90" s="141"/>
      <c r="N90" s="152"/>
      <c r="O90" s="152"/>
      <c r="P90" s="152"/>
      <c r="Q90" s="141"/>
      <c r="R90" s="141"/>
      <c r="S90" s="141"/>
      <c r="T90" s="141"/>
      <c r="U90" s="141"/>
      <c r="V90" s="141"/>
      <c r="W90" s="159">
        <f>W91+W92</f>
        <v>0</v>
      </c>
    </row>
    <row r="91" spans="1:23" s="115" customFormat="1" ht="35.1" customHeight="1">
      <c r="A91" s="128"/>
      <c r="B91" s="128"/>
      <c r="C91" s="129"/>
      <c r="D91" s="142"/>
      <c r="E91" s="142"/>
      <c r="F91" s="142"/>
      <c r="G91" s="142"/>
      <c r="H91" s="142"/>
      <c r="I91" s="142"/>
      <c r="J91" s="142"/>
      <c r="K91" s="142"/>
      <c r="L91" s="142"/>
      <c r="M91" s="142"/>
      <c r="N91" s="148"/>
      <c r="O91" s="148"/>
      <c r="P91" s="148"/>
      <c r="Q91" s="148"/>
      <c r="R91" s="155"/>
      <c r="S91" s="155"/>
      <c r="T91" s="155"/>
      <c r="U91" s="155"/>
      <c r="V91" s="155"/>
      <c r="W91" s="155">
        <f t="shared" si="2"/>
        <v>0</v>
      </c>
    </row>
    <row r="92" spans="1:23" s="115" customFormat="1" ht="29.25" customHeight="1">
      <c r="A92" s="128"/>
      <c r="B92" s="128"/>
      <c r="C92" s="129"/>
      <c r="D92" s="142"/>
      <c r="E92" s="142"/>
      <c r="F92" s="142"/>
      <c r="G92" s="142"/>
      <c r="H92" s="142"/>
      <c r="I92" s="142"/>
      <c r="J92" s="142"/>
      <c r="K92" s="142"/>
      <c r="L92" s="142"/>
      <c r="M92" s="142"/>
      <c r="N92" s="148"/>
      <c r="O92" s="148"/>
      <c r="P92" s="148"/>
      <c r="Q92" s="148"/>
      <c r="R92" s="155"/>
      <c r="S92" s="155"/>
      <c r="T92" s="155"/>
      <c r="U92" s="155"/>
      <c r="V92" s="155"/>
      <c r="W92" s="155">
        <f t="shared" si="2"/>
        <v>0</v>
      </c>
    </row>
    <row r="93" spans="1:23" s="114" customFormat="1" ht="28.5" customHeight="1">
      <c r="A93" s="139">
        <v>27</v>
      </c>
      <c r="B93" s="139"/>
      <c r="C93" s="140"/>
      <c r="D93" s="140"/>
      <c r="E93" s="141"/>
      <c r="F93" s="141"/>
      <c r="G93" s="141"/>
      <c r="H93" s="141"/>
      <c r="I93" s="141"/>
      <c r="J93" s="141"/>
      <c r="K93" s="141"/>
      <c r="L93" s="141"/>
      <c r="M93" s="141"/>
      <c r="N93" s="152"/>
      <c r="O93" s="152"/>
      <c r="P93" s="152"/>
      <c r="Q93" s="141"/>
      <c r="R93" s="141"/>
      <c r="S93" s="141"/>
      <c r="T93" s="141"/>
      <c r="U93" s="141"/>
      <c r="V93" s="141"/>
      <c r="W93" s="159">
        <f>W94+W95</f>
        <v>0</v>
      </c>
    </row>
    <row r="94" spans="1:23" s="115" customFormat="1" ht="25.5" customHeight="1">
      <c r="A94" s="128"/>
      <c r="B94" s="128"/>
      <c r="C94" s="129"/>
      <c r="D94" s="129"/>
      <c r="E94" s="142"/>
      <c r="F94" s="142"/>
      <c r="G94" s="142"/>
      <c r="H94" s="142"/>
      <c r="I94" s="142"/>
      <c r="J94" s="142"/>
      <c r="K94" s="142"/>
      <c r="L94" s="142"/>
      <c r="M94" s="142"/>
      <c r="N94" s="148"/>
      <c r="O94" s="148"/>
      <c r="P94" s="148"/>
      <c r="Q94" s="148"/>
      <c r="R94" s="155"/>
      <c r="S94" s="155"/>
      <c r="T94" s="155"/>
      <c r="U94" s="155"/>
      <c r="V94" s="155"/>
      <c r="W94" s="155">
        <f t="shared" si="2"/>
        <v>0</v>
      </c>
    </row>
    <row r="95" spans="1:23" s="115" customFormat="1" ht="24.75" customHeight="1">
      <c r="A95" s="131"/>
      <c r="B95" s="131"/>
      <c r="C95" s="132"/>
      <c r="D95" s="132"/>
      <c r="E95" s="165"/>
      <c r="F95" s="165"/>
      <c r="G95" s="165"/>
      <c r="H95" s="165"/>
      <c r="I95" s="165"/>
      <c r="J95" s="165"/>
      <c r="K95" s="165"/>
      <c r="L95" s="165"/>
      <c r="M95" s="165"/>
      <c r="N95" s="148"/>
      <c r="O95" s="149"/>
      <c r="P95" s="149"/>
      <c r="Q95" s="148"/>
      <c r="R95" s="156"/>
      <c r="S95" s="156"/>
      <c r="T95" s="156"/>
      <c r="U95" s="156"/>
      <c r="V95" s="156"/>
      <c r="W95" s="156">
        <f t="shared" si="2"/>
        <v>0</v>
      </c>
    </row>
    <row r="96" spans="1:23" s="116" customFormat="1" ht="23.25" customHeight="1">
      <c r="A96" s="1288" t="s">
        <v>18</v>
      </c>
      <c r="B96" s="1288"/>
      <c r="C96" s="166">
        <f>C97+C98</f>
        <v>0</v>
      </c>
      <c r="D96" s="167">
        <f t="shared" ref="D96:M96" si="3">D97+D98</f>
        <v>0</v>
      </c>
      <c r="E96" s="167">
        <f t="shared" si="3"/>
        <v>0</v>
      </c>
      <c r="F96" s="167">
        <f t="shared" si="3"/>
        <v>0</v>
      </c>
      <c r="G96" s="167">
        <f t="shared" si="3"/>
        <v>0</v>
      </c>
      <c r="H96" s="167">
        <f t="shared" si="3"/>
        <v>0</v>
      </c>
      <c r="I96" s="167">
        <f t="shared" si="3"/>
        <v>0</v>
      </c>
      <c r="J96" s="167">
        <f t="shared" si="3"/>
        <v>0</v>
      </c>
      <c r="K96" s="167">
        <f t="shared" si="3"/>
        <v>0</v>
      </c>
      <c r="L96" s="167">
        <f t="shared" si="3"/>
        <v>0</v>
      </c>
      <c r="M96" s="167">
        <f t="shared" si="3"/>
        <v>0</v>
      </c>
      <c r="N96" s="171"/>
      <c r="O96" s="171"/>
      <c r="P96" s="171"/>
      <c r="Q96" s="167"/>
      <c r="R96" s="167"/>
      <c r="S96" s="167"/>
      <c r="T96" s="167"/>
      <c r="U96" s="167"/>
      <c r="V96" s="167"/>
      <c r="W96" s="173">
        <f>W97+W98</f>
        <v>0</v>
      </c>
    </row>
    <row r="97" spans="1:23" s="116" customFormat="1" ht="11.25" customHeight="1">
      <c r="A97" s="1282" t="s">
        <v>543</v>
      </c>
      <c r="B97" s="1282"/>
      <c r="C97" s="168">
        <f>C15+C19+C22+C25+C28+C31+C34+C37+C40+C43+C46+C49+C52+C55+C58+C61+C64+C67+C70+C73+C76+C79+C82+C85+C88+C91+C94</f>
        <v>0</v>
      </c>
      <c r="D97" s="168">
        <f t="shared" ref="D97:W98" si="4">D15+D19+D22+D25+D28+D31+D34+D37+D40+D43+D46+D49+D52+D55+D58+D61+D64+D67+D70+D73+D76+D79+D82+D85+D88+D91+D94</f>
        <v>0</v>
      </c>
      <c r="E97" s="168">
        <f t="shared" si="4"/>
        <v>0</v>
      </c>
      <c r="F97" s="168">
        <f t="shared" si="4"/>
        <v>0</v>
      </c>
      <c r="G97" s="168">
        <f t="shared" si="4"/>
        <v>0</v>
      </c>
      <c r="H97" s="168">
        <f t="shared" si="4"/>
        <v>0</v>
      </c>
      <c r="I97" s="168">
        <f t="shared" si="4"/>
        <v>0</v>
      </c>
      <c r="J97" s="168">
        <f t="shared" si="4"/>
        <v>0</v>
      </c>
      <c r="K97" s="168">
        <f t="shared" si="4"/>
        <v>0</v>
      </c>
      <c r="L97" s="168">
        <f t="shared" si="4"/>
        <v>0</v>
      </c>
      <c r="M97" s="168">
        <f t="shared" si="4"/>
        <v>0</v>
      </c>
      <c r="N97" s="172"/>
      <c r="O97" s="172"/>
      <c r="P97" s="172"/>
      <c r="Q97" s="174"/>
      <c r="R97" s="174"/>
      <c r="S97" s="174"/>
      <c r="T97" s="174"/>
      <c r="U97" s="174"/>
      <c r="V97" s="174"/>
      <c r="W97" s="175">
        <f t="shared" si="4"/>
        <v>0</v>
      </c>
    </row>
    <row r="98" spans="1:23" s="116" customFormat="1" ht="11.25" customHeight="1">
      <c r="A98" s="1283" t="s">
        <v>544</v>
      </c>
      <c r="B98" s="1283"/>
      <c r="C98" s="168">
        <f>C16+C20+C23+C26+C29+C32+C35+C38+C41+C44+C47+C50+C53+C56+C59+C62+C65+C68+C71+C74+C77+C80+C83+C86+C89+C92+C95</f>
        <v>0</v>
      </c>
      <c r="D98" s="168">
        <f t="shared" si="4"/>
        <v>0</v>
      </c>
      <c r="E98" s="168">
        <f t="shared" si="4"/>
        <v>0</v>
      </c>
      <c r="F98" s="168">
        <f t="shared" si="4"/>
        <v>0</v>
      </c>
      <c r="G98" s="168">
        <f t="shared" si="4"/>
        <v>0</v>
      </c>
      <c r="H98" s="168">
        <f t="shared" si="4"/>
        <v>0</v>
      </c>
      <c r="I98" s="168">
        <f t="shared" si="4"/>
        <v>0</v>
      </c>
      <c r="J98" s="168">
        <f t="shared" si="4"/>
        <v>0</v>
      </c>
      <c r="K98" s="168">
        <f t="shared" si="4"/>
        <v>0</v>
      </c>
      <c r="L98" s="168">
        <f t="shared" si="4"/>
        <v>0</v>
      </c>
      <c r="M98" s="168">
        <f t="shared" si="4"/>
        <v>0</v>
      </c>
      <c r="N98" s="172"/>
      <c r="O98" s="172"/>
      <c r="P98" s="172"/>
      <c r="Q98" s="174"/>
      <c r="R98" s="174"/>
      <c r="S98" s="174"/>
      <c r="T98" s="174"/>
      <c r="U98" s="174"/>
      <c r="V98" s="174"/>
      <c r="W98" s="175">
        <f t="shared" si="4"/>
        <v>0</v>
      </c>
    </row>
    <row r="99" spans="1:23">
      <c r="C99" s="169"/>
    </row>
    <row r="100" spans="1:23">
      <c r="C100" s="170"/>
      <c r="D100" s="170"/>
      <c r="E100" s="170"/>
      <c r="F100" s="170"/>
      <c r="G100" s="170"/>
      <c r="H100" s="170"/>
      <c r="I100" s="170"/>
      <c r="J100" s="170"/>
      <c r="K100" s="170"/>
      <c r="L100" s="170"/>
      <c r="M100" s="170"/>
      <c r="Q100" s="170"/>
      <c r="R100" s="170"/>
      <c r="S100" s="170"/>
      <c r="T100" s="170"/>
      <c r="U100" s="170"/>
      <c r="V100" s="170"/>
      <c r="W100" s="176"/>
    </row>
    <row r="101" spans="1:23">
      <c r="W101" s="177"/>
    </row>
    <row r="102" spans="1:23">
      <c r="C102" s="170"/>
    </row>
  </sheetData>
  <mergeCells count="40">
    <mergeCell ref="A1:W1"/>
    <mergeCell ref="A2:W2"/>
    <mergeCell ref="B3:W3"/>
    <mergeCell ref="U4:W4"/>
    <mergeCell ref="D5:M5"/>
    <mergeCell ref="N5:V5"/>
    <mergeCell ref="W5:W11"/>
    <mergeCell ref="D7:F8"/>
    <mergeCell ref="G7:H8"/>
    <mergeCell ref="Q7:R8"/>
    <mergeCell ref="N7:P8"/>
    <mergeCell ref="O9:O11"/>
    <mergeCell ref="P9:P11"/>
    <mergeCell ref="Q9:Q11"/>
    <mergeCell ref="R9:R11"/>
    <mergeCell ref="S7:S11"/>
    <mergeCell ref="S6:V6"/>
    <mergeCell ref="A96:B96"/>
    <mergeCell ref="D9:D11"/>
    <mergeCell ref="E9:E11"/>
    <mergeCell ref="F9:F11"/>
    <mergeCell ref="G9:G11"/>
    <mergeCell ref="H9:H11"/>
    <mergeCell ref="I6:I11"/>
    <mergeCell ref="J7:J11"/>
    <mergeCell ref="K7:K11"/>
    <mergeCell ref="L7:L11"/>
    <mergeCell ref="M7:M11"/>
    <mergeCell ref="N9:N11"/>
    <mergeCell ref="T7:T11"/>
    <mergeCell ref="U7:U11"/>
    <mergeCell ref="V7:V11"/>
    <mergeCell ref="D6:H6"/>
    <mergeCell ref="J6:M6"/>
    <mergeCell ref="N6:R6"/>
    <mergeCell ref="A97:B97"/>
    <mergeCell ref="A98:B98"/>
    <mergeCell ref="A5:A11"/>
    <mergeCell ref="B5:B11"/>
    <mergeCell ref="C5:C11"/>
  </mergeCells>
  <pageMargins left="0.5" right="0.25" top="0.5" bottom="0.25" header="0.3" footer="0"/>
  <pageSetup paperSize="9" orientation="landscape"/>
  <headerFooter>
    <oddFooter>&amp;C&amp;P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E47"/>
  <sheetViews>
    <sheetView workbookViewId="0">
      <selection activeCell="A2" sqref="A2:E2"/>
    </sheetView>
  </sheetViews>
  <sheetFormatPr defaultColWidth="9" defaultRowHeight="15"/>
  <cols>
    <col min="1" max="1" width="7.19921875" style="99" customWidth="1"/>
    <col min="2" max="2" width="20.09765625" style="99" customWidth="1"/>
    <col min="3" max="3" width="20.8984375" style="99" customWidth="1"/>
    <col min="4" max="4" width="19.3984375" style="99" customWidth="1"/>
    <col min="5" max="5" width="15.09765625" style="99" customWidth="1"/>
    <col min="6" max="16384" width="9" style="99"/>
  </cols>
  <sheetData>
    <row r="1" spans="1:5" ht="21" customHeight="1">
      <c r="A1" s="1261" t="s">
        <v>545</v>
      </c>
      <c r="B1" s="1261"/>
      <c r="C1" s="1261"/>
      <c r="D1" s="1261"/>
      <c r="E1" s="1261"/>
    </row>
    <row r="2" spans="1:5" ht="15.6">
      <c r="A2" s="1262" t="s">
        <v>683</v>
      </c>
      <c r="B2" s="1262"/>
      <c r="C2" s="1262"/>
      <c r="D2" s="1262"/>
      <c r="E2" s="1262"/>
    </row>
    <row r="3" spans="1:5" ht="15.6">
      <c r="A3" s="1321" t="str">
        <f>tlp!B3</f>
        <v>(Kèm theo Công văn số         /UBND-TC ngày        tháng        năm 2024 của UBND huyện Bình Sơn)</v>
      </c>
      <c r="B3" s="1321"/>
      <c r="C3" s="1321"/>
      <c r="D3" s="1321"/>
      <c r="E3" s="1321"/>
    </row>
    <row r="4" spans="1:5" ht="16.2">
      <c r="A4" s="100"/>
      <c r="B4" s="100"/>
      <c r="C4" s="100"/>
      <c r="D4" s="1322" t="s">
        <v>1</v>
      </c>
      <c r="E4" s="1322"/>
    </row>
    <row r="5" spans="1:5" ht="15.75" customHeight="1">
      <c r="A5" s="1256" t="s">
        <v>52</v>
      </c>
      <c r="B5" s="1256" t="s">
        <v>506</v>
      </c>
      <c r="C5" s="1323" t="s">
        <v>373</v>
      </c>
      <c r="D5" s="1323" t="s">
        <v>348</v>
      </c>
      <c r="E5" s="1326" t="s">
        <v>59</v>
      </c>
    </row>
    <row r="6" spans="1:5" ht="15" customHeight="1">
      <c r="A6" s="1256"/>
      <c r="B6" s="1256"/>
      <c r="C6" s="1324"/>
      <c r="D6" s="1324"/>
      <c r="E6" s="1327"/>
    </row>
    <row r="7" spans="1:5" ht="2.25" customHeight="1">
      <c r="A7" s="1256"/>
      <c r="B7" s="1256"/>
      <c r="C7" s="1325"/>
      <c r="D7" s="1325"/>
      <c r="E7" s="1327"/>
    </row>
    <row r="8" spans="1:5" ht="38.25" customHeight="1">
      <c r="A8" s="101"/>
      <c r="B8" s="101" t="s">
        <v>18</v>
      </c>
      <c r="C8" s="102">
        <f>SUM(C9:C30)</f>
        <v>0</v>
      </c>
      <c r="D8" s="102"/>
      <c r="E8" s="102">
        <f t="shared" ref="E8" si="0">SUM(E9:E30)</f>
        <v>0</v>
      </c>
    </row>
    <row r="9" spans="1:5" ht="27" customHeight="1">
      <c r="A9" s="103">
        <v>1</v>
      </c>
      <c r="B9" s="104" t="s">
        <v>350</v>
      </c>
      <c r="C9" s="105"/>
      <c r="D9" s="106"/>
      <c r="E9" s="107">
        <f>C9*D9</f>
        <v>0</v>
      </c>
    </row>
    <row r="10" spans="1:5" ht="27" customHeight="1">
      <c r="A10" s="103">
        <v>2</v>
      </c>
      <c r="B10" s="104" t="s">
        <v>351</v>
      </c>
      <c r="C10" s="105"/>
      <c r="D10" s="106"/>
      <c r="E10" s="107">
        <f t="shared" ref="E10:E30" si="1">C10*D10</f>
        <v>0</v>
      </c>
    </row>
    <row r="11" spans="1:5" ht="27" customHeight="1">
      <c r="A11" s="103">
        <v>3</v>
      </c>
      <c r="B11" s="104" t="s">
        <v>352</v>
      </c>
      <c r="C11" s="105"/>
      <c r="D11" s="106"/>
      <c r="E11" s="107">
        <f t="shared" si="1"/>
        <v>0</v>
      </c>
    </row>
    <row r="12" spans="1:5" ht="27" customHeight="1">
      <c r="A12" s="103">
        <v>4</v>
      </c>
      <c r="B12" s="104" t="s">
        <v>353</v>
      </c>
      <c r="C12" s="105"/>
      <c r="D12" s="106"/>
      <c r="E12" s="107">
        <f t="shared" si="1"/>
        <v>0</v>
      </c>
    </row>
    <row r="13" spans="1:5" s="98" customFormat="1" ht="27" customHeight="1">
      <c r="A13" s="103">
        <v>5</v>
      </c>
      <c r="B13" s="104" t="s">
        <v>354</v>
      </c>
      <c r="C13" s="105"/>
      <c r="D13" s="106"/>
      <c r="E13" s="107">
        <f t="shared" si="1"/>
        <v>0</v>
      </c>
    </row>
    <row r="14" spans="1:5" ht="27" customHeight="1">
      <c r="A14" s="103">
        <v>6</v>
      </c>
      <c r="B14" s="104" t="s">
        <v>355</v>
      </c>
      <c r="C14" s="105"/>
      <c r="D14" s="106"/>
      <c r="E14" s="107">
        <f t="shared" si="1"/>
        <v>0</v>
      </c>
    </row>
    <row r="15" spans="1:5" ht="27" customHeight="1">
      <c r="A15" s="103">
        <v>7</v>
      </c>
      <c r="B15" s="104" t="s">
        <v>356</v>
      </c>
      <c r="C15" s="105"/>
      <c r="D15" s="106"/>
      <c r="E15" s="107">
        <f t="shared" si="1"/>
        <v>0</v>
      </c>
    </row>
    <row r="16" spans="1:5" ht="27" customHeight="1">
      <c r="A16" s="103">
        <v>8</v>
      </c>
      <c r="B16" s="104" t="s">
        <v>357</v>
      </c>
      <c r="C16" s="105"/>
      <c r="D16" s="106"/>
      <c r="E16" s="107">
        <f t="shared" si="1"/>
        <v>0</v>
      </c>
    </row>
    <row r="17" spans="1:5" ht="27" customHeight="1">
      <c r="A17" s="103">
        <v>9</v>
      </c>
      <c r="B17" s="104" t="s">
        <v>358</v>
      </c>
      <c r="C17" s="105"/>
      <c r="D17" s="106"/>
      <c r="E17" s="107">
        <f t="shared" si="1"/>
        <v>0</v>
      </c>
    </row>
    <row r="18" spans="1:5" ht="27" customHeight="1">
      <c r="A18" s="103">
        <v>10</v>
      </c>
      <c r="B18" s="104" t="s">
        <v>359</v>
      </c>
      <c r="C18" s="105"/>
      <c r="D18" s="106"/>
      <c r="E18" s="107">
        <f t="shared" si="1"/>
        <v>0</v>
      </c>
    </row>
    <row r="19" spans="1:5" ht="27" customHeight="1">
      <c r="A19" s="103">
        <v>11</v>
      </c>
      <c r="B19" s="104" t="s">
        <v>360</v>
      </c>
      <c r="C19" s="105"/>
      <c r="D19" s="106"/>
      <c r="E19" s="107">
        <f t="shared" si="1"/>
        <v>0</v>
      </c>
    </row>
    <row r="20" spans="1:5" ht="27" customHeight="1">
      <c r="A20" s="103">
        <v>12</v>
      </c>
      <c r="B20" s="104" t="s">
        <v>361</v>
      </c>
      <c r="C20" s="105"/>
      <c r="D20" s="106"/>
      <c r="E20" s="107">
        <f t="shared" si="1"/>
        <v>0</v>
      </c>
    </row>
    <row r="21" spans="1:5" ht="27" customHeight="1">
      <c r="A21" s="103">
        <v>13</v>
      </c>
      <c r="B21" s="104" t="s">
        <v>362</v>
      </c>
      <c r="C21" s="105"/>
      <c r="D21" s="106"/>
      <c r="E21" s="107">
        <f t="shared" si="1"/>
        <v>0</v>
      </c>
    </row>
    <row r="22" spans="1:5" ht="27" customHeight="1">
      <c r="A22" s="103">
        <v>14</v>
      </c>
      <c r="B22" s="104" t="s">
        <v>363</v>
      </c>
      <c r="C22" s="105"/>
      <c r="D22" s="106"/>
      <c r="E22" s="107">
        <f t="shared" si="1"/>
        <v>0</v>
      </c>
    </row>
    <row r="23" spans="1:5" s="98" customFormat="1" ht="27" customHeight="1">
      <c r="A23" s="103">
        <v>15</v>
      </c>
      <c r="B23" s="104" t="s">
        <v>364</v>
      </c>
      <c r="C23" s="105"/>
      <c r="D23" s="106"/>
      <c r="E23" s="107">
        <f t="shared" si="1"/>
        <v>0</v>
      </c>
    </row>
    <row r="24" spans="1:5" ht="27" customHeight="1">
      <c r="A24" s="103">
        <v>16</v>
      </c>
      <c r="B24" s="104" t="s">
        <v>365</v>
      </c>
      <c r="C24" s="105"/>
      <c r="D24" s="106"/>
      <c r="E24" s="107">
        <f t="shared" si="1"/>
        <v>0</v>
      </c>
    </row>
    <row r="25" spans="1:5" ht="27" customHeight="1">
      <c r="A25" s="103">
        <v>17</v>
      </c>
      <c r="B25" s="104" t="s">
        <v>366</v>
      </c>
      <c r="C25" s="105"/>
      <c r="D25" s="106"/>
      <c r="E25" s="107">
        <f t="shared" si="1"/>
        <v>0</v>
      </c>
    </row>
    <row r="26" spans="1:5" ht="27" customHeight="1">
      <c r="A26" s="103">
        <v>18</v>
      </c>
      <c r="B26" s="104" t="s">
        <v>367</v>
      </c>
      <c r="C26" s="105"/>
      <c r="D26" s="106"/>
      <c r="E26" s="107">
        <f t="shared" si="1"/>
        <v>0</v>
      </c>
    </row>
    <row r="27" spans="1:5" ht="27" customHeight="1">
      <c r="A27" s="103">
        <v>19</v>
      </c>
      <c r="B27" s="104" t="s">
        <v>368</v>
      </c>
      <c r="C27" s="105"/>
      <c r="D27" s="106"/>
      <c r="E27" s="107">
        <f t="shared" si="1"/>
        <v>0</v>
      </c>
    </row>
    <row r="28" spans="1:5" ht="27" customHeight="1">
      <c r="A28" s="103">
        <v>20</v>
      </c>
      <c r="B28" s="104" t="s">
        <v>369</v>
      </c>
      <c r="C28" s="105"/>
      <c r="D28" s="106"/>
      <c r="E28" s="107">
        <f t="shared" si="1"/>
        <v>0</v>
      </c>
    </row>
    <row r="29" spans="1:5" s="98" customFormat="1" ht="27" customHeight="1">
      <c r="A29" s="108">
        <v>21</v>
      </c>
      <c r="B29" s="109" t="s">
        <v>370</v>
      </c>
      <c r="C29" s="105"/>
      <c r="D29" s="106"/>
      <c r="E29" s="107">
        <f t="shared" si="1"/>
        <v>0</v>
      </c>
    </row>
    <row r="30" spans="1:5" ht="27" customHeight="1">
      <c r="A30" s="103">
        <v>22</v>
      </c>
      <c r="B30" s="104" t="s">
        <v>371</v>
      </c>
      <c r="C30" s="105"/>
      <c r="D30" s="106"/>
      <c r="E30" s="107">
        <f t="shared" si="1"/>
        <v>0</v>
      </c>
    </row>
    <row r="47" spans="1:5" ht="15.6">
      <c r="A47" s="110"/>
      <c r="B47" s="110"/>
      <c r="C47" s="110"/>
      <c r="D47" s="110"/>
      <c r="E47" s="110"/>
    </row>
  </sheetData>
  <mergeCells count="9">
    <mergeCell ref="A1:E1"/>
    <mergeCell ref="A2:E2"/>
    <mergeCell ref="A3:E3"/>
    <mergeCell ref="D4:E4"/>
    <mergeCell ref="A5:A7"/>
    <mergeCell ref="B5:B7"/>
    <mergeCell ref="C5:C7"/>
    <mergeCell ref="D5:D7"/>
    <mergeCell ref="E5:E7"/>
  </mergeCells>
  <pageMargins left="0.5" right="0" top="0.5" bottom="0" header="0.3" footer="0.3"/>
  <pageSetup paperSize="9"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P73"/>
  <sheetViews>
    <sheetView workbookViewId="0">
      <selection activeCell="G7" sqref="G7"/>
    </sheetView>
  </sheetViews>
  <sheetFormatPr defaultColWidth="11.19921875" defaultRowHeight="15.6"/>
  <cols>
    <col min="1" max="1" width="5.3984375" style="7" customWidth="1"/>
    <col min="2" max="2" width="20" style="38" customWidth="1"/>
    <col min="3" max="3" width="14.8984375" style="8" customWidth="1"/>
    <col min="4" max="4" width="11.59765625" style="39" customWidth="1"/>
    <col min="5" max="5" width="10.09765625" style="39" customWidth="1"/>
    <col min="6" max="6" width="11.09765625" style="39" customWidth="1"/>
    <col min="7" max="7" width="12.8984375" style="39" customWidth="1"/>
    <col min="8" max="9" width="12.8984375" style="40" customWidth="1"/>
    <col min="10" max="256" width="11.19921875" style="38"/>
    <col min="257" max="257" width="5.3984375" style="38" customWidth="1"/>
    <col min="258" max="258" width="20" style="38" customWidth="1"/>
    <col min="259" max="259" width="14.8984375" style="38" customWidth="1"/>
    <col min="260" max="260" width="11.59765625" style="38" customWidth="1"/>
    <col min="261" max="261" width="10.09765625" style="38" customWidth="1"/>
    <col min="262" max="262" width="11.09765625" style="38" customWidth="1"/>
    <col min="263" max="265" width="12.8984375" style="38" customWidth="1"/>
    <col min="266" max="512" width="11.19921875" style="38"/>
    <col min="513" max="513" width="5.3984375" style="38" customWidth="1"/>
    <col min="514" max="514" width="20" style="38" customWidth="1"/>
    <col min="515" max="515" width="14.8984375" style="38" customWidth="1"/>
    <col min="516" max="516" width="11.59765625" style="38" customWidth="1"/>
    <col min="517" max="517" width="10.09765625" style="38" customWidth="1"/>
    <col min="518" max="518" width="11.09765625" style="38" customWidth="1"/>
    <col min="519" max="521" width="12.8984375" style="38" customWidth="1"/>
    <col min="522" max="768" width="11.19921875" style="38"/>
    <col min="769" max="769" width="5.3984375" style="38" customWidth="1"/>
    <col min="770" max="770" width="20" style="38" customWidth="1"/>
    <col min="771" max="771" width="14.8984375" style="38" customWidth="1"/>
    <col min="772" max="772" width="11.59765625" style="38" customWidth="1"/>
    <col min="773" max="773" width="10.09765625" style="38" customWidth="1"/>
    <col min="774" max="774" width="11.09765625" style="38" customWidth="1"/>
    <col min="775" max="777" width="12.8984375" style="38" customWidth="1"/>
    <col min="778" max="1024" width="11.19921875" style="38"/>
    <col min="1025" max="1025" width="5.3984375" style="38" customWidth="1"/>
    <col min="1026" max="1026" width="20" style="38" customWidth="1"/>
    <col min="1027" max="1027" width="14.8984375" style="38" customWidth="1"/>
    <col min="1028" max="1028" width="11.59765625" style="38" customWidth="1"/>
    <col min="1029" max="1029" width="10.09765625" style="38" customWidth="1"/>
    <col min="1030" max="1030" width="11.09765625" style="38" customWidth="1"/>
    <col min="1031" max="1033" width="12.8984375" style="38" customWidth="1"/>
    <col min="1034" max="1280" width="11.19921875" style="38"/>
    <col min="1281" max="1281" width="5.3984375" style="38" customWidth="1"/>
    <col min="1282" max="1282" width="20" style="38" customWidth="1"/>
    <col min="1283" max="1283" width="14.8984375" style="38" customWidth="1"/>
    <col min="1284" max="1284" width="11.59765625" style="38" customWidth="1"/>
    <col min="1285" max="1285" width="10.09765625" style="38" customWidth="1"/>
    <col min="1286" max="1286" width="11.09765625" style="38" customWidth="1"/>
    <col min="1287" max="1289" width="12.8984375" style="38" customWidth="1"/>
    <col min="1290" max="1536" width="11.19921875" style="38"/>
    <col min="1537" max="1537" width="5.3984375" style="38" customWidth="1"/>
    <col min="1538" max="1538" width="20" style="38" customWidth="1"/>
    <col min="1539" max="1539" width="14.8984375" style="38" customWidth="1"/>
    <col min="1540" max="1540" width="11.59765625" style="38" customWidth="1"/>
    <col min="1541" max="1541" width="10.09765625" style="38" customWidth="1"/>
    <col min="1542" max="1542" width="11.09765625" style="38" customWidth="1"/>
    <col min="1543" max="1545" width="12.8984375" style="38" customWidth="1"/>
    <col min="1546" max="1792" width="11.19921875" style="38"/>
    <col min="1793" max="1793" width="5.3984375" style="38" customWidth="1"/>
    <col min="1794" max="1794" width="20" style="38" customWidth="1"/>
    <col min="1795" max="1795" width="14.8984375" style="38" customWidth="1"/>
    <col min="1796" max="1796" width="11.59765625" style="38" customWidth="1"/>
    <col min="1797" max="1797" width="10.09765625" style="38" customWidth="1"/>
    <col min="1798" max="1798" width="11.09765625" style="38" customWidth="1"/>
    <col min="1799" max="1801" width="12.8984375" style="38" customWidth="1"/>
    <col min="1802" max="2048" width="11.19921875" style="38"/>
    <col min="2049" max="2049" width="5.3984375" style="38" customWidth="1"/>
    <col min="2050" max="2050" width="20" style="38" customWidth="1"/>
    <col min="2051" max="2051" width="14.8984375" style="38" customWidth="1"/>
    <col min="2052" max="2052" width="11.59765625" style="38" customWidth="1"/>
    <col min="2053" max="2053" width="10.09765625" style="38" customWidth="1"/>
    <col min="2054" max="2054" width="11.09765625" style="38" customWidth="1"/>
    <col min="2055" max="2057" width="12.8984375" style="38" customWidth="1"/>
    <col min="2058" max="2304" width="11.19921875" style="38"/>
    <col min="2305" max="2305" width="5.3984375" style="38" customWidth="1"/>
    <col min="2306" max="2306" width="20" style="38" customWidth="1"/>
    <col min="2307" max="2307" width="14.8984375" style="38" customWidth="1"/>
    <col min="2308" max="2308" width="11.59765625" style="38" customWidth="1"/>
    <col min="2309" max="2309" width="10.09765625" style="38" customWidth="1"/>
    <col min="2310" max="2310" width="11.09765625" style="38" customWidth="1"/>
    <col min="2311" max="2313" width="12.8984375" style="38" customWidth="1"/>
    <col min="2314" max="2560" width="11.19921875" style="38"/>
    <col min="2561" max="2561" width="5.3984375" style="38" customWidth="1"/>
    <col min="2562" max="2562" width="20" style="38" customWidth="1"/>
    <col min="2563" max="2563" width="14.8984375" style="38" customWidth="1"/>
    <col min="2564" max="2564" width="11.59765625" style="38" customWidth="1"/>
    <col min="2565" max="2565" width="10.09765625" style="38" customWidth="1"/>
    <col min="2566" max="2566" width="11.09765625" style="38" customWidth="1"/>
    <col min="2567" max="2569" width="12.8984375" style="38" customWidth="1"/>
    <col min="2570" max="2816" width="11.19921875" style="38"/>
    <col min="2817" max="2817" width="5.3984375" style="38" customWidth="1"/>
    <col min="2818" max="2818" width="20" style="38" customWidth="1"/>
    <col min="2819" max="2819" width="14.8984375" style="38" customWidth="1"/>
    <col min="2820" max="2820" width="11.59765625" style="38" customWidth="1"/>
    <col min="2821" max="2821" width="10.09765625" style="38" customWidth="1"/>
    <col min="2822" max="2822" width="11.09765625" style="38" customWidth="1"/>
    <col min="2823" max="2825" width="12.8984375" style="38" customWidth="1"/>
    <col min="2826" max="3072" width="11.19921875" style="38"/>
    <col min="3073" max="3073" width="5.3984375" style="38" customWidth="1"/>
    <col min="3074" max="3074" width="20" style="38" customWidth="1"/>
    <col min="3075" max="3075" width="14.8984375" style="38" customWidth="1"/>
    <col min="3076" max="3076" width="11.59765625" style="38" customWidth="1"/>
    <col min="3077" max="3077" width="10.09765625" style="38" customWidth="1"/>
    <col min="3078" max="3078" width="11.09765625" style="38" customWidth="1"/>
    <col min="3079" max="3081" width="12.8984375" style="38" customWidth="1"/>
    <col min="3082" max="3328" width="11.19921875" style="38"/>
    <col min="3329" max="3329" width="5.3984375" style="38" customWidth="1"/>
    <col min="3330" max="3330" width="20" style="38" customWidth="1"/>
    <col min="3331" max="3331" width="14.8984375" style="38" customWidth="1"/>
    <col min="3332" max="3332" width="11.59765625" style="38" customWidth="1"/>
    <col min="3333" max="3333" width="10.09765625" style="38" customWidth="1"/>
    <col min="3334" max="3334" width="11.09765625" style="38" customWidth="1"/>
    <col min="3335" max="3337" width="12.8984375" style="38" customWidth="1"/>
    <col min="3338" max="3584" width="11.19921875" style="38"/>
    <col min="3585" max="3585" width="5.3984375" style="38" customWidth="1"/>
    <col min="3586" max="3586" width="20" style="38" customWidth="1"/>
    <col min="3587" max="3587" width="14.8984375" style="38" customWidth="1"/>
    <col min="3588" max="3588" width="11.59765625" style="38" customWidth="1"/>
    <col min="3589" max="3589" width="10.09765625" style="38" customWidth="1"/>
    <col min="3590" max="3590" width="11.09765625" style="38" customWidth="1"/>
    <col min="3591" max="3593" width="12.8984375" style="38" customWidth="1"/>
    <col min="3594" max="3840" width="11.19921875" style="38"/>
    <col min="3841" max="3841" width="5.3984375" style="38" customWidth="1"/>
    <col min="3842" max="3842" width="20" style="38" customWidth="1"/>
    <col min="3843" max="3843" width="14.8984375" style="38" customWidth="1"/>
    <col min="3844" max="3844" width="11.59765625" style="38" customWidth="1"/>
    <col min="3845" max="3845" width="10.09765625" style="38" customWidth="1"/>
    <col min="3846" max="3846" width="11.09765625" style="38" customWidth="1"/>
    <col min="3847" max="3849" width="12.8984375" style="38" customWidth="1"/>
    <col min="3850" max="4096" width="11.19921875" style="38"/>
    <col min="4097" max="4097" width="5.3984375" style="38" customWidth="1"/>
    <col min="4098" max="4098" width="20" style="38" customWidth="1"/>
    <col min="4099" max="4099" width="14.8984375" style="38" customWidth="1"/>
    <col min="4100" max="4100" width="11.59765625" style="38" customWidth="1"/>
    <col min="4101" max="4101" width="10.09765625" style="38" customWidth="1"/>
    <col min="4102" max="4102" width="11.09765625" style="38" customWidth="1"/>
    <col min="4103" max="4105" width="12.8984375" style="38" customWidth="1"/>
    <col min="4106" max="4352" width="11.19921875" style="38"/>
    <col min="4353" max="4353" width="5.3984375" style="38" customWidth="1"/>
    <col min="4354" max="4354" width="20" style="38" customWidth="1"/>
    <col min="4355" max="4355" width="14.8984375" style="38" customWidth="1"/>
    <col min="4356" max="4356" width="11.59765625" style="38" customWidth="1"/>
    <col min="4357" max="4357" width="10.09765625" style="38" customWidth="1"/>
    <col min="4358" max="4358" width="11.09765625" style="38" customWidth="1"/>
    <col min="4359" max="4361" width="12.8984375" style="38" customWidth="1"/>
    <col min="4362" max="4608" width="11.19921875" style="38"/>
    <col min="4609" max="4609" width="5.3984375" style="38" customWidth="1"/>
    <col min="4610" max="4610" width="20" style="38" customWidth="1"/>
    <col min="4611" max="4611" width="14.8984375" style="38" customWidth="1"/>
    <col min="4612" max="4612" width="11.59765625" style="38" customWidth="1"/>
    <col min="4613" max="4613" width="10.09765625" style="38" customWidth="1"/>
    <col min="4614" max="4614" width="11.09765625" style="38" customWidth="1"/>
    <col min="4615" max="4617" width="12.8984375" style="38" customWidth="1"/>
    <col min="4618" max="4864" width="11.19921875" style="38"/>
    <col min="4865" max="4865" width="5.3984375" style="38" customWidth="1"/>
    <col min="4866" max="4866" width="20" style="38" customWidth="1"/>
    <col min="4867" max="4867" width="14.8984375" style="38" customWidth="1"/>
    <col min="4868" max="4868" width="11.59765625" style="38" customWidth="1"/>
    <col min="4869" max="4869" width="10.09765625" style="38" customWidth="1"/>
    <col min="4870" max="4870" width="11.09765625" style="38" customWidth="1"/>
    <col min="4871" max="4873" width="12.8984375" style="38" customWidth="1"/>
    <col min="4874" max="5120" width="11.19921875" style="38"/>
    <col min="5121" max="5121" width="5.3984375" style="38" customWidth="1"/>
    <col min="5122" max="5122" width="20" style="38" customWidth="1"/>
    <col min="5123" max="5123" width="14.8984375" style="38" customWidth="1"/>
    <col min="5124" max="5124" width="11.59765625" style="38" customWidth="1"/>
    <col min="5125" max="5125" width="10.09765625" style="38" customWidth="1"/>
    <col min="5126" max="5126" width="11.09765625" style="38" customWidth="1"/>
    <col min="5127" max="5129" width="12.8984375" style="38" customWidth="1"/>
    <col min="5130" max="5376" width="11.19921875" style="38"/>
    <col min="5377" max="5377" width="5.3984375" style="38" customWidth="1"/>
    <col min="5378" max="5378" width="20" style="38" customWidth="1"/>
    <col min="5379" max="5379" width="14.8984375" style="38" customWidth="1"/>
    <col min="5380" max="5380" width="11.59765625" style="38" customWidth="1"/>
    <col min="5381" max="5381" width="10.09765625" style="38" customWidth="1"/>
    <col min="5382" max="5382" width="11.09765625" style="38" customWidth="1"/>
    <col min="5383" max="5385" width="12.8984375" style="38" customWidth="1"/>
    <col min="5386" max="5632" width="11.19921875" style="38"/>
    <col min="5633" max="5633" width="5.3984375" style="38" customWidth="1"/>
    <col min="5634" max="5634" width="20" style="38" customWidth="1"/>
    <col min="5635" max="5635" width="14.8984375" style="38" customWidth="1"/>
    <col min="5636" max="5636" width="11.59765625" style="38" customWidth="1"/>
    <col min="5637" max="5637" width="10.09765625" style="38" customWidth="1"/>
    <col min="5638" max="5638" width="11.09765625" style="38" customWidth="1"/>
    <col min="5639" max="5641" width="12.8984375" style="38" customWidth="1"/>
    <col min="5642" max="5888" width="11.19921875" style="38"/>
    <col min="5889" max="5889" width="5.3984375" style="38" customWidth="1"/>
    <col min="5890" max="5890" width="20" style="38" customWidth="1"/>
    <col min="5891" max="5891" width="14.8984375" style="38" customWidth="1"/>
    <col min="5892" max="5892" width="11.59765625" style="38" customWidth="1"/>
    <col min="5893" max="5893" width="10.09765625" style="38" customWidth="1"/>
    <col min="5894" max="5894" width="11.09765625" style="38" customWidth="1"/>
    <col min="5895" max="5897" width="12.8984375" style="38" customWidth="1"/>
    <col min="5898" max="6144" width="11.19921875" style="38"/>
    <col min="6145" max="6145" width="5.3984375" style="38" customWidth="1"/>
    <col min="6146" max="6146" width="20" style="38" customWidth="1"/>
    <col min="6147" max="6147" width="14.8984375" style="38" customWidth="1"/>
    <col min="6148" max="6148" width="11.59765625" style="38" customWidth="1"/>
    <col min="6149" max="6149" width="10.09765625" style="38" customWidth="1"/>
    <col min="6150" max="6150" width="11.09765625" style="38" customWidth="1"/>
    <col min="6151" max="6153" width="12.8984375" style="38" customWidth="1"/>
    <col min="6154" max="6400" width="11.19921875" style="38"/>
    <col min="6401" max="6401" width="5.3984375" style="38" customWidth="1"/>
    <col min="6402" max="6402" width="20" style="38" customWidth="1"/>
    <col min="6403" max="6403" width="14.8984375" style="38" customWidth="1"/>
    <col min="6404" max="6404" width="11.59765625" style="38" customWidth="1"/>
    <col min="6405" max="6405" width="10.09765625" style="38" customWidth="1"/>
    <col min="6406" max="6406" width="11.09765625" style="38" customWidth="1"/>
    <col min="6407" max="6409" width="12.8984375" style="38" customWidth="1"/>
    <col min="6410" max="6656" width="11.19921875" style="38"/>
    <col min="6657" max="6657" width="5.3984375" style="38" customWidth="1"/>
    <col min="6658" max="6658" width="20" style="38" customWidth="1"/>
    <col min="6659" max="6659" width="14.8984375" style="38" customWidth="1"/>
    <col min="6660" max="6660" width="11.59765625" style="38" customWidth="1"/>
    <col min="6661" max="6661" width="10.09765625" style="38" customWidth="1"/>
    <col min="6662" max="6662" width="11.09765625" style="38" customWidth="1"/>
    <col min="6663" max="6665" width="12.8984375" style="38" customWidth="1"/>
    <col min="6666" max="6912" width="11.19921875" style="38"/>
    <col min="6913" max="6913" width="5.3984375" style="38" customWidth="1"/>
    <col min="6914" max="6914" width="20" style="38" customWidth="1"/>
    <col min="6915" max="6915" width="14.8984375" style="38" customWidth="1"/>
    <col min="6916" max="6916" width="11.59765625" style="38" customWidth="1"/>
    <col min="6917" max="6917" width="10.09765625" style="38" customWidth="1"/>
    <col min="6918" max="6918" width="11.09765625" style="38" customWidth="1"/>
    <col min="6919" max="6921" width="12.8984375" style="38" customWidth="1"/>
    <col min="6922" max="7168" width="11.19921875" style="38"/>
    <col min="7169" max="7169" width="5.3984375" style="38" customWidth="1"/>
    <col min="7170" max="7170" width="20" style="38" customWidth="1"/>
    <col min="7171" max="7171" width="14.8984375" style="38" customWidth="1"/>
    <col min="7172" max="7172" width="11.59765625" style="38" customWidth="1"/>
    <col min="7173" max="7173" width="10.09765625" style="38" customWidth="1"/>
    <col min="7174" max="7174" width="11.09765625" style="38" customWidth="1"/>
    <col min="7175" max="7177" width="12.8984375" style="38" customWidth="1"/>
    <col min="7178" max="7424" width="11.19921875" style="38"/>
    <col min="7425" max="7425" width="5.3984375" style="38" customWidth="1"/>
    <col min="7426" max="7426" width="20" style="38" customWidth="1"/>
    <col min="7427" max="7427" width="14.8984375" style="38" customWidth="1"/>
    <col min="7428" max="7428" width="11.59765625" style="38" customWidth="1"/>
    <col min="7429" max="7429" width="10.09765625" style="38" customWidth="1"/>
    <col min="7430" max="7430" width="11.09765625" style="38" customWidth="1"/>
    <col min="7431" max="7433" width="12.8984375" style="38" customWidth="1"/>
    <col min="7434" max="7680" width="11.19921875" style="38"/>
    <col min="7681" max="7681" width="5.3984375" style="38" customWidth="1"/>
    <col min="7682" max="7682" width="20" style="38" customWidth="1"/>
    <col min="7683" max="7683" width="14.8984375" style="38" customWidth="1"/>
    <col min="7684" max="7684" width="11.59765625" style="38" customWidth="1"/>
    <col min="7685" max="7685" width="10.09765625" style="38" customWidth="1"/>
    <col min="7686" max="7686" width="11.09765625" style="38" customWidth="1"/>
    <col min="7687" max="7689" width="12.8984375" style="38" customWidth="1"/>
    <col min="7690" max="7936" width="11.19921875" style="38"/>
    <col min="7937" max="7937" width="5.3984375" style="38" customWidth="1"/>
    <col min="7938" max="7938" width="20" style="38" customWidth="1"/>
    <col min="7939" max="7939" width="14.8984375" style="38" customWidth="1"/>
    <col min="7940" max="7940" width="11.59765625" style="38" customWidth="1"/>
    <col min="7941" max="7941" width="10.09765625" style="38" customWidth="1"/>
    <col min="7942" max="7942" width="11.09765625" style="38" customWidth="1"/>
    <col min="7943" max="7945" width="12.8984375" style="38" customWidth="1"/>
    <col min="7946" max="8192" width="11.19921875" style="38"/>
    <col min="8193" max="8193" width="5.3984375" style="38" customWidth="1"/>
    <col min="8194" max="8194" width="20" style="38" customWidth="1"/>
    <col min="8195" max="8195" width="14.8984375" style="38" customWidth="1"/>
    <col min="8196" max="8196" width="11.59765625" style="38" customWidth="1"/>
    <col min="8197" max="8197" width="10.09765625" style="38" customWidth="1"/>
    <col min="8198" max="8198" width="11.09765625" style="38" customWidth="1"/>
    <col min="8199" max="8201" width="12.8984375" style="38" customWidth="1"/>
    <col min="8202" max="8448" width="11.19921875" style="38"/>
    <col min="8449" max="8449" width="5.3984375" style="38" customWidth="1"/>
    <col min="8450" max="8450" width="20" style="38" customWidth="1"/>
    <col min="8451" max="8451" width="14.8984375" style="38" customWidth="1"/>
    <col min="8452" max="8452" width="11.59765625" style="38" customWidth="1"/>
    <col min="8453" max="8453" width="10.09765625" style="38" customWidth="1"/>
    <col min="8454" max="8454" width="11.09765625" style="38" customWidth="1"/>
    <col min="8455" max="8457" width="12.8984375" style="38" customWidth="1"/>
    <col min="8458" max="8704" width="11.19921875" style="38"/>
    <col min="8705" max="8705" width="5.3984375" style="38" customWidth="1"/>
    <col min="8706" max="8706" width="20" style="38" customWidth="1"/>
    <col min="8707" max="8707" width="14.8984375" style="38" customWidth="1"/>
    <col min="8708" max="8708" width="11.59765625" style="38" customWidth="1"/>
    <col min="8709" max="8709" width="10.09765625" style="38" customWidth="1"/>
    <col min="8710" max="8710" width="11.09765625" style="38" customWidth="1"/>
    <col min="8711" max="8713" width="12.8984375" style="38" customWidth="1"/>
    <col min="8714" max="8960" width="11.19921875" style="38"/>
    <col min="8961" max="8961" width="5.3984375" style="38" customWidth="1"/>
    <col min="8962" max="8962" width="20" style="38" customWidth="1"/>
    <col min="8963" max="8963" width="14.8984375" style="38" customWidth="1"/>
    <col min="8964" max="8964" width="11.59765625" style="38" customWidth="1"/>
    <col min="8965" max="8965" width="10.09765625" style="38" customWidth="1"/>
    <col min="8966" max="8966" width="11.09765625" style="38" customWidth="1"/>
    <col min="8967" max="8969" width="12.8984375" style="38" customWidth="1"/>
    <col min="8970" max="9216" width="11.19921875" style="38"/>
    <col min="9217" max="9217" width="5.3984375" style="38" customWidth="1"/>
    <col min="9218" max="9218" width="20" style="38" customWidth="1"/>
    <col min="9219" max="9219" width="14.8984375" style="38" customWidth="1"/>
    <col min="9220" max="9220" width="11.59765625" style="38" customWidth="1"/>
    <col min="9221" max="9221" width="10.09765625" style="38" customWidth="1"/>
    <col min="9222" max="9222" width="11.09765625" style="38" customWidth="1"/>
    <col min="9223" max="9225" width="12.8984375" style="38" customWidth="1"/>
    <col min="9226" max="9472" width="11.19921875" style="38"/>
    <col min="9473" max="9473" width="5.3984375" style="38" customWidth="1"/>
    <col min="9474" max="9474" width="20" style="38" customWidth="1"/>
    <col min="9475" max="9475" width="14.8984375" style="38" customWidth="1"/>
    <col min="9476" max="9476" width="11.59765625" style="38" customWidth="1"/>
    <col min="9477" max="9477" width="10.09765625" style="38" customWidth="1"/>
    <col min="9478" max="9478" width="11.09765625" style="38" customWidth="1"/>
    <col min="9479" max="9481" width="12.8984375" style="38" customWidth="1"/>
    <col min="9482" max="9728" width="11.19921875" style="38"/>
    <col min="9729" max="9729" width="5.3984375" style="38" customWidth="1"/>
    <col min="9730" max="9730" width="20" style="38" customWidth="1"/>
    <col min="9731" max="9731" width="14.8984375" style="38" customWidth="1"/>
    <col min="9732" max="9732" width="11.59765625" style="38" customWidth="1"/>
    <col min="9733" max="9733" width="10.09765625" style="38" customWidth="1"/>
    <col min="9734" max="9734" width="11.09765625" style="38" customWidth="1"/>
    <col min="9735" max="9737" width="12.8984375" style="38" customWidth="1"/>
    <col min="9738" max="9984" width="11.19921875" style="38"/>
    <col min="9985" max="9985" width="5.3984375" style="38" customWidth="1"/>
    <col min="9986" max="9986" width="20" style="38" customWidth="1"/>
    <col min="9987" max="9987" width="14.8984375" style="38" customWidth="1"/>
    <col min="9988" max="9988" width="11.59765625" style="38" customWidth="1"/>
    <col min="9989" max="9989" width="10.09765625" style="38" customWidth="1"/>
    <col min="9990" max="9990" width="11.09765625" style="38" customWidth="1"/>
    <col min="9991" max="9993" width="12.8984375" style="38" customWidth="1"/>
    <col min="9994" max="10240" width="11.19921875" style="38"/>
    <col min="10241" max="10241" width="5.3984375" style="38" customWidth="1"/>
    <col min="10242" max="10242" width="20" style="38" customWidth="1"/>
    <col min="10243" max="10243" width="14.8984375" style="38" customWidth="1"/>
    <col min="10244" max="10244" width="11.59765625" style="38" customWidth="1"/>
    <col min="10245" max="10245" width="10.09765625" style="38" customWidth="1"/>
    <col min="10246" max="10246" width="11.09765625" style="38" customWidth="1"/>
    <col min="10247" max="10249" width="12.8984375" style="38" customWidth="1"/>
    <col min="10250" max="10496" width="11.19921875" style="38"/>
    <col min="10497" max="10497" width="5.3984375" style="38" customWidth="1"/>
    <col min="10498" max="10498" width="20" style="38" customWidth="1"/>
    <col min="10499" max="10499" width="14.8984375" style="38" customWidth="1"/>
    <col min="10500" max="10500" width="11.59765625" style="38" customWidth="1"/>
    <col min="10501" max="10501" width="10.09765625" style="38" customWidth="1"/>
    <col min="10502" max="10502" width="11.09765625" style="38" customWidth="1"/>
    <col min="10503" max="10505" width="12.8984375" style="38" customWidth="1"/>
    <col min="10506" max="10752" width="11.19921875" style="38"/>
    <col min="10753" max="10753" width="5.3984375" style="38" customWidth="1"/>
    <col min="10754" max="10754" width="20" style="38" customWidth="1"/>
    <col min="10755" max="10755" width="14.8984375" style="38" customWidth="1"/>
    <col min="10756" max="10756" width="11.59765625" style="38" customWidth="1"/>
    <col min="10757" max="10757" width="10.09765625" style="38" customWidth="1"/>
    <col min="10758" max="10758" width="11.09765625" style="38" customWidth="1"/>
    <col min="10759" max="10761" width="12.8984375" style="38" customWidth="1"/>
    <col min="10762" max="11008" width="11.19921875" style="38"/>
    <col min="11009" max="11009" width="5.3984375" style="38" customWidth="1"/>
    <col min="11010" max="11010" width="20" style="38" customWidth="1"/>
    <col min="11011" max="11011" width="14.8984375" style="38" customWidth="1"/>
    <col min="11012" max="11012" width="11.59765625" style="38" customWidth="1"/>
    <col min="11013" max="11013" width="10.09765625" style="38" customWidth="1"/>
    <col min="11014" max="11014" width="11.09765625" style="38" customWidth="1"/>
    <col min="11015" max="11017" width="12.8984375" style="38" customWidth="1"/>
    <col min="11018" max="11264" width="11.19921875" style="38"/>
    <col min="11265" max="11265" width="5.3984375" style="38" customWidth="1"/>
    <col min="11266" max="11266" width="20" style="38" customWidth="1"/>
    <col min="11267" max="11267" width="14.8984375" style="38" customWidth="1"/>
    <col min="11268" max="11268" width="11.59765625" style="38" customWidth="1"/>
    <col min="11269" max="11269" width="10.09765625" style="38" customWidth="1"/>
    <col min="11270" max="11270" width="11.09765625" style="38" customWidth="1"/>
    <col min="11271" max="11273" width="12.8984375" style="38" customWidth="1"/>
    <col min="11274" max="11520" width="11.19921875" style="38"/>
    <col min="11521" max="11521" width="5.3984375" style="38" customWidth="1"/>
    <col min="11522" max="11522" width="20" style="38" customWidth="1"/>
    <col min="11523" max="11523" width="14.8984375" style="38" customWidth="1"/>
    <col min="11524" max="11524" width="11.59765625" style="38" customWidth="1"/>
    <col min="11525" max="11525" width="10.09765625" style="38" customWidth="1"/>
    <col min="11526" max="11526" width="11.09765625" style="38" customWidth="1"/>
    <col min="11527" max="11529" width="12.8984375" style="38" customWidth="1"/>
    <col min="11530" max="11776" width="11.19921875" style="38"/>
    <col min="11777" max="11777" width="5.3984375" style="38" customWidth="1"/>
    <col min="11778" max="11778" width="20" style="38" customWidth="1"/>
    <col min="11779" max="11779" width="14.8984375" style="38" customWidth="1"/>
    <col min="11780" max="11780" width="11.59765625" style="38" customWidth="1"/>
    <col min="11781" max="11781" width="10.09765625" style="38" customWidth="1"/>
    <col min="11782" max="11782" width="11.09765625" style="38" customWidth="1"/>
    <col min="11783" max="11785" width="12.8984375" style="38" customWidth="1"/>
    <col min="11786" max="12032" width="11.19921875" style="38"/>
    <col min="12033" max="12033" width="5.3984375" style="38" customWidth="1"/>
    <col min="12034" max="12034" width="20" style="38" customWidth="1"/>
    <col min="12035" max="12035" width="14.8984375" style="38" customWidth="1"/>
    <col min="12036" max="12036" width="11.59765625" style="38" customWidth="1"/>
    <col min="12037" max="12037" width="10.09765625" style="38" customWidth="1"/>
    <col min="12038" max="12038" width="11.09765625" style="38" customWidth="1"/>
    <col min="12039" max="12041" width="12.8984375" style="38" customWidth="1"/>
    <col min="12042" max="12288" width="11.19921875" style="38"/>
    <col min="12289" max="12289" width="5.3984375" style="38" customWidth="1"/>
    <col min="12290" max="12290" width="20" style="38" customWidth="1"/>
    <col min="12291" max="12291" width="14.8984375" style="38" customWidth="1"/>
    <col min="12292" max="12292" width="11.59765625" style="38" customWidth="1"/>
    <col min="12293" max="12293" width="10.09765625" style="38" customWidth="1"/>
    <col min="12294" max="12294" width="11.09765625" style="38" customWidth="1"/>
    <col min="12295" max="12297" width="12.8984375" style="38" customWidth="1"/>
    <col min="12298" max="12544" width="11.19921875" style="38"/>
    <col min="12545" max="12545" width="5.3984375" style="38" customWidth="1"/>
    <col min="12546" max="12546" width="20" style="38" customWidth="1"/>
    <col min="12547" max="12547" width="14.8984375" style="38" customWidth="1"/>
    <col min="12548" max="12548" width="11.59765625" style="38" customWidth="1"/>
    <col min="12549" max="12549" width="10.09765625" style="38" customWidth="1"/>
    <col min="12550" max="12550" width="11.09765625" style="38" customWidth="1"/>
    <col min="12551" max="12553" width="12.8984375" style="38" customWidth="1"/>
    <col min="12554" max="12800" width="11.19921875" style="38"/>
    <col min="12801" max="12801" width="5.3984375" style="38" customWidth="1"/>
    <col min="12802" max="12802" width="20" style="38" customWidth="1"/>
    <col min="12803" max="12803" width="14.8984375" style="38" customWidth="1"/>
    <col min="12804" max="12804" width="11.59765625" style="38" customWidth="1"/>
    <col min="12805" max="12805" width="10.09765625" style="38" customWidth="1"/>
    <col min="12806" max="12806" width="11.09765625" style="38" customWidth="1"/>
    <col min="12807" max="12809" width="12.8984375" style="38" customWidth="1"/>
    <col min="12810" max="13056" width="11.19921875" style="38"/>
    <col min="13057" max="13057" width="5.3984375" style="38" customWidth="1"/>
    <col min="13058" max="13058" width="20" style="38" customWidth="1"/>
    <col min="13059" max="13059" width="14.8984375" style="38" customWidth="1"/>
    <col min="13060" max="13060" width="11.59765625" style="38" customWidth="1"/>
    <col min="13061" max="13061" width="10.09765625" style="38" customWidth="1"/>
    <col min="13062" max="13062" width="11.09765625" style="38" customWidth="1"/>
    <col min="13063" max="13065" width="12.8984375" style="38" customWidth="1"/>
    <col min="13066" max="13312" width="11.19921875" style="38"/>
    <col min="13313" max="13313" width="5.3984375" style="38" customWidth="1"/>
    <col min="13314" max="13314" width="20" style="38" customWidth="1"/>
    <col min="13315" max="13315" width="14.8984375" style="38" customWidth="1"/>
    <col min="13316" max="13316" width="11.59765625" style="38" customWidth="1"/>
    <col min="13317" max="13317" width="10.09765625" style="38" customWidth="1"/>
    <col min="13318" max="13318" width="11.09765625" style="38" customWidth="1"/>
    <col min="13319" max="13321" width="12.8984375" style="38" customWidth="1"/>
    <col min="13322" max="13568" width="11.19921875" style="38"/>
    <col min="13569" max="13569" width="5.3984375" style="38" customWidth="1"/>
    <col min="13570" max="13570" width="20" style="38" customWidth="1"/>
    <col min="13571" max="13571" width="14.8984375" style="38" customWidth="1"/>
    <col min="13572" max="13572" width="11.59765625" style="38" customWidth="1"/>
    <col min="13573" max="13573" width="10.09765625" style="38" customWidth="1"/>
    <col min="13574" max="13574" width="11.09765625" style="38" customWidth="1"/>
    <col min="13575" max="13577" width="12.8984375" style="38" customWidth="1"/>
    <col min="13578" max="13824" width="11.19921875" style="38"/>
    <col min="13825" max="13825" width="5.3984375" style="38" customWidth="1"/>
    <col min="13826" max="13826" width="20" style="38" customWidth="1"/>
    <col min="13827" max="13827" width="14.8984375" style="38" customWidth="1"/>
    <col min="13828" max="13828" width="11.59765625" style="38" customWidth="1"/>
    <col min="13829" max="13829" width="10.09765625" style="38" customWidth="1"/>
    <col min="13830" max="13830" width="11.09765625" style="38" customWidth="1"/>
    <col min="13831" max="13833" width="12.8984375" style="38" customWidth="1"/>
    <col min="13834" max="14080" width="11.19921875" style="38"/>
    <col min="14081" max="14081" width="5.3984375" style="38" customWidth="1"/>
    <col min="14082" max="14082" width="20" style="38" customWidth="1"/>
    <col min="14083" max="14083" width="14.8984375" style="38" customWidth="1"/>
    <col min="14084" max="14084" width="11.59765625" style="38" customWidth="1"/>
    <col min="14085" max="14085" width="10.09765625" style="38" customWidth="1"/>
    <col min="14086" max="14086" width="11.09765625" style="38" customWidth="1"/>
    <col min="14087" max="14089" width="12.8984375" style="38" customWidth="1"/>
    <col min="14090" max="14336" width="11.19921875" style="38"/>
    <col min="14337" max="14337" width="5.3984375" style="38" customWidth="1"/>
    <col min="14338" max="14338" width="20" style="38" customWidth="1"/>
    <col min="14339" max="14339" width="14.8984375" style="38" customWidth="1"/>
    <col min="14340" max="14340" width="11.59765625" style="38" customWidth="1"/>
    <col min="14341" max="14341" width="10.09765625" style="38" customWidth="1"/>
    <col min="14342" max="14342" width="11.09765625" style="38" customWidth="1"/>
    <col min="14343" max="14345" width="12.8984375" style="38" customWidth="1"/>
    <col min="14346" max="14592" width="11.19921875" style="38"/>
    <col min="14593" max="14593" width="5.3984375" style="38" customWidth="1"/>
    <col min="14594" max="14594" width="20" style="38" customWidth="1"/>
    <col min="14595" max="14595" width="14.8984375" style="38" customWidth="1"/>
    <col min="14596" max="14596" width="11.59765625" style="38" customWidth="1"/>
    <col min="14597" max="14597" width="10.09765625" style="38" customWidth="1"/>
    <col min="14598" max="14598" width="11.09765625" style="38" customWidth="1"/>
    <col min="14599" max="14601" width="12.8984375" style="38" customWidth="1"/>
    <col min="14602" max="14848" width="11.19921875" style="38"/>
    <col min="14849" max="14849" width="5.3984375" style="38" customWidth="1"/>
    <col min="14850" max="14850" width="20" style="38" customWidth="1"/>
    <col min="14851" max="14851" width="14.8984375" style="38" customWidth="1"/>
    <col min="14852" max="14852" width="11.59765625" style="38" customWidth="1"/>
    <col min="14853" max="14853" width="10.09765625" style="38" customWidth="1"/>
    <col min="14854" max="14854" width="11.09765625" style="38" customWidth="1"/>
    <col min="14855" max="14857" width="12.8984375" style="38" customWidth="1"/>
    <col min="14858" max="15104" width="11.19921875" style="38"/>
    <col min="15105" max="15105" width="5.3984375" style="38" customWidth="1"/>
    <col min="15106" max="15106" width="20" style="38" customWidth="1"/>
    <col min="15107" max="15107" width="14.8984375" style="38" customWidth="1"/>
    <col min="15108" max="15108" width="11.59765625" style="38" customWidth="1"/>
    <col min="15109" max="15109" width="10.09765625" style="38" customWidth="1"/>
    <col min="15110" max="15110" width="11.09765625" style="38" customWidth="1"/>
    <col min="15111" max="15113" width="12.8984375" style="38" customWidth="1"/>
    <col min="15114" max="15360" width="11.19921875" style="38"/>
    <col min="15361" max="15361" width="5.3984375" style="38" customWidth="1"/>
    <col min="15362" max="15362" width="20" style="38" customWidth="1"/>
    <col min="15363" max="15363" width="14.8984375" style="38" customWidth="1"/>
    <col min="15364" max="15364" width="11.59765625" style="38" customWidth="1"/>
    <col min="15365" max="15365" width="10.09765625" style="38" customWidth="1"/>
    <col min="15366" max="15366" width="11.09765625" style="38" customWidth="1"/>
    <col min="15367" max="15369" width="12.8984375" style="38" customWidth="1"/>
    <col min="15370" max="15616" width="11.19921875" style="38"/>
    <col min="15617" max="15617" width="5.3984375" style="38" customWidth="1"/>
    <col min="15618" max="15618" width="20" style="38" customWidth="1"/>
    <col min="15619" max="15619" width="14.8984375" style="38" customWidth="1"/>
    <col min="15620" max="15620" width="11.59765625" style="38" customWidth="1"/>
    <col min="15621" max="15621" width="10.09765625" style="38" customWidth="1"/>
    <col min="15622" max="15622" width="11.09765625" style="38" customWidth="1"/>
    <col min="15623" max="15625" width="12.8984375" style="38" customWidth="1"/>
    <col min="15626" max="15872" width="11.19921875" style="38"/>
    <col min="15873" max="15873" width="5.3984375" style="38" customWidth="1"/>
    <col min="15874" max="15874" width="20" style="38" customWidth="1"/>
    <col min="15875" max="15875" width="14.8984375" style="38" customWidth="1"/>
    <col min="15876" max="15876" width="11.59765625" style="38" customWidth="1"/>
    <col min="15877" max="15877" width="10.09765625" style="38" customWidth="1"/>
    <col min="15878" max="15878" width="11.09765625" style="38" customWidth="1"/>
    <col min="15879" max="15881" width="12.8984375" style="38" customWidth="1"/>
    <col min="15882" max="16128" width="11.19921875" style="38"/>
    <col min="16129" max="16129" width="5.3984375" style="38" customWidth="1"/>
    <col min="16130" max="16130" width="20" style="38" customWidth="1"/>
    <col min="16131" max="16131" width="14.8984375" style="38" customWidth="1"/>
    <col min="16132" max="16132" width="11.59765625" style="38" customWidth="1"/>
    <col min="16133" max="16133" width="10.09765625" style="38" customWidth="1"/>
    <col min="16134" max="16134" width="11.09765625" style="38" customWidth="1"/>
    <col min="16135" max="16137" width="12.8984375" style="38" customWidth="1"/>
    <col min="16138" max="16384" width="11.19921875" style="38"/>
  </cols>
  <sheetData>
    <row r="1" spans="1:16">
      <c r="A1" s="1328" t="s">
        <v>546</v>
      </c>
      <c r="B1" s="1328"/>
      <c r="C1" s="1328"/>
      <c r="D1" s="1328"/>
      <c r="E1" s="1328"/>
      <c r="F1" s="1328"/>
      <c r="G1" s="1328"/>
    </row>
    <row r="2" spans="1:16">
      <c r="A2" s="1329" t="s">
        <v>684</v>
      </c>
      <c r="B2" s="1329"/>
      <c r="C2" s="1329"/>
      <c r="D2" s="1329"/>
      <c r="E2" s="1329"/>
      <c r="F2" s="1329"/>
      <c r="G2" s="1329"/>
      <c r="H2" s="6"/>
      <c r="I2" s="6"/>
      <c r="J2" s="82"/>
    </row>
    <row r="3" spans="1:16" hidden="1">
      <c r="A3" s="1216" t="str">
        <f>'[6]Ko chuyen trach'!A3:F3</f>
        <v>(Kèm theo Công văn số 365/TC-KH.NS ngày 25/8/2021 của Phòng Tài chính-KH huyện)</v>
      </c>
      <c r="B3" s="1217"/>
      <c r="C3" s="1217"/>
      <c r="D3" s="1217"/>
      <c r="E3" s="1217"/>
      <c r="F3" s="1217"/>
      <c r="G3" s="1217"/>
      <c r="H3" s="6"/>
      <c r="I3" s="6"/>
    </row>
    <row r="4" spans="1:16" hidden="1">
      <c r="A4" s="1216" t="str">
        <f>'[6]Ko chuyen trach'!A4:F4</f>
        <v>(Kèm theo Công văn số            /UBND-TC ngày 01/9/2021 của UBND huyện)</v>
      </c>
      <c r="B4" s="1217"/>
      <c r="C4" s="1217"/>
      <c r="D4" s="1217"/>
      <c r="E4" s="1217"/>
      <c r="F4" s="1217"/>
      <c r="G4" s="1217"/>
      <c r="H4" s="6"/>
      <c r="I4" s="6"/>
    </row>
    <row r="5" spans="1:16" ht="25.5" customHeight="1">
      <c r="A5" s="1216" t="str">
        <f>'Ban thanh tra nhân dân'!A3:E3</f>
        <v>(Kèm theo Công văn số         /UBND-TC ngày        tháng        năm 2024 của UBND huyện Bình Sơn)</v>
      </c>
      <c r="B5" s="1216"/>
      <c r="C5" s="1216"/>
      <c r="D5" s="1216"/>
      <c r="E5" s="1216"/>
      <c r="F5" s="1216"/>
      <c r="G5" s="1216"/>
      <c r="H5" s="6"/>
      <c r="I5" s="6"/>
    </row>
    <row r="6" spans="1:16">
      <c r="G6" s="41" t="s">
        <v>1</v>
      </c>
      <c r="H6" s="9">
        <v>12</v>
      </c>
      <c r="I6" s="83">
        <f>1.49*12</f>
        <v>17.88</v>
      </c>
    </row>
    <row r="7" spans="1:16" ht="31.2">
      <c r="A7" s="10" t="s">
        <v>52</v>
      </c>
      <c r="B7" s="10" t="s">
        <v>547</v>
      </c>
      <c r="C7" s="11" t="s">
        <v>548</v>
      </c>
      <c r="D7" s="42" t="s">
        <v>549</v>
      </c>
      <c r="E7" s="42" t="s">
        <v>550</v>
      </c>
      <c r="F7" s="42" t="s">
        <v>551</v>
      </c>
      <c r="G7" s="42" t="s">
        <v>685</v>
      </c>
      <c r="H7" s="43"/>
      <c r="I7" s="43"/>
    </row>
    <row r="8" spans="1:16" hidden="1">
      <c r="A8" s="14" t="s">
        <v>69</v>
      </c>
      <c r="B8" s="14" t="s">
        <v>75</v>
      </c>
      <c r="C8" s="44" t="s">
        <v>79</v>
      </c>
      <c r="D8" s="45">
        <v>1</v>
      </c>
      <c r="E8" s="45"/>
      <c r="F8" s="45">
        <v>2</v>
      </c>
      <c r="G8" s="45" t="s">
        <v>552</v>
      </c>
      <c r="H8" s="46">
        <v>2.1160000000000001</v>
      </c>
      <c r="I8" s="46">
        <v>2.048</v>
      </c>
      <c r="J8" s="38">
        <v>1.8959999999999999</v>
      </c>
      <c r="N8" s="38" t="s">
        <v>553</v>
      </c>
    </row>
    <row r="9" spans="1:16" s="35" customFormat="1">
      <c r="A9" s="47"/>
      <c r="B9" s="48" t="s">
        <v>390</v>
      </c>
      <c r="C9" s="49"/>
      <c r="D9" s="50">
        <f>(D10+D12+D16+D20+D22+D24+D27+D29+D31+D33+D35+D38+D41+D44+D46+D58+D56)*0</f>
        <v>0</v>
      </c>
      <c r="E9" s="50">
        <f>(E10+E12+E16+E20+E22+E24+E27+E29+E31+E33+E35+E38+E41+E44+E46+E58+E56)*0</f>
        <v>0</v>
      </c>
      <c r="F9" s="50">
        <f>(F10+F12+F16+F20+F22+F24+F27+F29+F31+F33+F35+F38+F41+F44+F46+F58+F56)*0</f>
        <v>0</v>
      </c>
      <c r="G9" s="50">
        <f>(G10+G12+G16+G20+G22+G24+G27+G29+G31+G33+G35+G38+G41+G44+G46+G58+G56)*0</f>
        <v>0</v>
      </c>
      <c r="H9" s="51"/>
      <c r="I9" s="51"/>
      <c r="J9" s="84" t="s">
        <v>554</v>
      </c>
      <c r="K9" s="35">
        <v>8</v>
      </c>
      <c r="L9" s="8">
        <f>H8*K9</f>
        <v>16.928000000000001</v>
      </c>
      <c r="M9" s="35">
        <f>K9*277</f>
        <v>2216</v>
      </c>
      <c r="O9" s="35">
        <v>277</v>
      </c>
      <c r="P9" s="35">
        <f>K9*O9*6</f>
        <v>13296</v>
      </c>
    </row>
    <row r="10" spans="1:16" hidden="1">
      <c r="A10" s="47" t="s">
        <v>19</v>
      </c>
      <c r="B10" s="52" t="s">
        <v>275</v>
      </c>
      <c r="C10" s="49"/>
      <c r="D10" s="50">
        <f>SUM(D11)</f>
        <v>0</v>
      </c>
      <c r="E10" s="50">
        <f>SUM(E11)</f>
        <v>0</v>
      </c>
      <c r="F10" s="50">
        <f>SUM(F11)</f>
        <v>0</v>
      </c>
      <c r="G10" s="50">
        <f>SUM(G11)</f>
        <v>0</v>
      </c>
      <c r="H10" s="51"/>
      <c r="I10" s="51"/>
      <c r="J10" s="85" t="s">
        <v>555</v>
      </c>
      <c r="K10" s="38">
        <v>5</v>
      </c>
      <c r="L10" s="8">
        <f>I8*K10</f>
        <v>10.24</v>
      </c>
      <c r="M10" s="38">
        <f>K10*273</f>
        <v>1365</v>
      </c>
      <c r="O10" s="38">
        <v>273</v>
      </c>
      <c r="P10" s="35">
        <f>K10*O10*6</f>
        <v>8190</v>
      </c>
    </row>
    <row r="11" spans="1:16" hidden="1">
      <c r="A11" s="53"/>
      <c r="B11" s="54"/>
      <c r="C11" s="55"/>
      <c r="D11" s="56"/>
      <c r="E11" s="56"/>
      <c r="F11" s="56"/>
      <c r="G11" s="56"/>
      <c r="H11" s="8"/>
      <c r="I11" s="8"/>
      <c r="J11" s="8" t="s">
        <v>556</v>
      </c>
      <c r="K11" s="38">
        <v>19</v>
      </c>
      <c r="L11" s="8">
        <f>J8*K11</f>
        <v>36.024000000000001</v>
      </c>
      <c r="M11" s="38">
        <f>K11*264</f>
        <v>5016</v>
      </c>
      <c r="O11" s="38">
        <v>264</v>
      </c>
      <c r="P11" s="35">
        <f>K11*O11*6</f>
        <v>30096</v>
      </c>
    </row>
    <row r="12" spans="1:16">
      <c r="A12" s="57" t="s">
        <v>19</v>
      </c>
      <c r="B12" s="58" t="s">
        <v>351</v>
      </c>
      <c r="C12" s="59"/>
      <c r="D12" s="60">
        <f>SUM(D13:D15)</f>
        <v>5.84</v>
      </c>
      <c r="E12" s="60">
        <f>SUM(E13:E15)</f>
        <v>70.08</v>
      </c>
      <c r="F12" s="60">
        <f>SUM(F13:F15)</f>
        <v>2.4137999999999997</v>
      </c>
      <c r="G12" s="60">
        <f>SUM(G13:G15)</f>
        <v>72.493800000000007</v>
      </c>
      <c r="H12" s="51"/>
      <c r="I12" s="51"/>
      <c r="K12" s="36">
        <f>SUM(K9:K11)</f>
        <v>32</v>
      </c>
      <c r="L12" s="51">
        <f>SUM(L9:L11)</f>
        <v>63.192</v>
      </c>
      <c r="M12" s="51">
        <f>SUM(M9:M11)</f>
        <v>8597</v>
      </c>
      <c r="N12" s="8">
        <f>M12*6</f>
        <v>51582</v>
      </c>
      <c r="P12" s="38">
        <f>SUM(P9:P11)</f>
        <v>51582</v>
      </c>
    </row>
    <row r="13" spans="1:16">
      <c r="A13" s="61">
        <v>1</v>
      </c>
      <c r="B13" s="62" t="s">
        <v>557</v>
      </c>
      <c r="C13" s="62" t="s">
        <v>558</v>
      </c>
      <c r="D13" s="63">
        <v>2.048</v>
      </c>
      <c r="E13" s="64">
        <f>D13*$H$6</f>
        <v>24.576000000000001</v>
      </c>
      <c r="F13" s="64">
        <f>$I$6*4.5%</f>
        <v>0.80459999999999987</v>
      </c>
      <c r="G13" s="64">
        <f>SUM(E13:F13)</f>
        <v>25.380600000000001</v>
      </c>
      <c r="H13" s="8"/>
      <c r="I13" s="8"/>
    </row>
    <row r="14" spans="1:16">
      <c r="A14" s="65">
        <f>A13+1</f>
        <v>2</v>
      </c>
      <c r="B14" s="62" t="s">
        <v>559</v>
      </c>
      <c r="C14" s="62" t="s">
        <v>560</v>
      </c>
      <c r="D14" s="64">
        <v>1.8959999999999999</v>
      </c>
      <c r="E14" s="64">
        <f>D14*$H$6</f>
        <v>22.751999999999999</v>
      </c>
      <c r="F14" s="64">
        <f>$I$6*4.5%</f>
        <v>0.80459999999999987</v>
      </c>
      <c r="G14" s="64">
        <f t="shared" ref="G14:G61" si="0">SUM(E14:F14)</f>
        <v>23.5566</v>
      </c>
      <c r="H14" s="8"/>
      <c r="I14" s="8"/>
      <c r="L14" s="8">
        <f>L12+M12+N12</f>
        <v>60242.191999999995</v>
      </c>
    </row>
    <row r="15" spans="1:16">
      <c r="A15" s="65">
        <f>A14+1</f>
        <v>3</v>
      </c>
      <c r="B15" s="62" t="s">
        <v>561</v>
      </c>
      <c r="C15" s="62" t="s">
        <v>562</v>
      </c>
      <c r="D15" s="64">
        <v>1.8959999999999999</v>
      </c>
      <c r="E15" s="64">
        <f>D15*$H$6</f>
        <v>22.751999999999999</v>
      </c>
      <c r="F15" s="64">
        <f>$I$6*4.5%</f>
        <v>0.80459999999999987</v>
      </c>
      <c r="G15" s="64">
        <f t="shared" si="0"/>
        <v>23.5566</v>
      </c>
      <c r="H15" s="8"/>
      <c r="I15" s="8"/>
    </row>
    <row r="16" spans="1:16">
      <c r="A16" s="57" t="s">
        <v>31</v>
      </c>
      <c r="B16" s="58" t="s">
        <v>353</v>
      </c>
      <c r="C16" s="59"/>
      <c r="D16" s="60">
        <f>SUM(D17:D19)</f>
        <v>5.6879999999999997</v>
      </c>
      <c r="E16" s="60">
        <f>SUM(E17:E19)</f>
        <v>68.256</v>
      </c>
      <c r="F16" s="60">
        <f>SUM(F17:F19)</f>
        <v>2.4137999999999997</v>
      </c>
      <c r="G16" s="60">
        <f>SUM(G17:G19)</f>
        <v>70.669799999999995</v>
      </c>
      <c r="H16" s="51"/>
      <c r="I16" s="51"/>
    </row>
    <row r="17" spans="1:9">
      <c r="A17" s="65">
        <f>A15+1</f>
        <v>4</v>
      </c>
      <c r="B17" s="62" t="s">
        <v>563</v>
      </c>
      <c r="C17" s="62" t="s">
        <v>564</v>
      </c>
      <c r="D17" s="64">
        <v>1.8959999999999999</v>
      </c>
      <c r="E17" s="64">
        <f>D17*$H$6</f>
        <v>22.751999999999999</v>
      </c>
      <c r="F17" s="64">
        <f>$I$6*4.5%</f>
        <v>0.80459999999999987</v>
      </c>
      <c r="G17" s="64">
        <f t="shared" si="0"/>
        <v>23.5566</v>
      </c>
      <c r="H17" s="8"/>
      <c r="I17" s="8"/>
    </row>
    <row r="18" spans="1:9">
      <c r="A18" s="65">
        <f>A17+1</f>
        <v>5</v>
      </c>
      <c r="B18" s="62" t="s">
        <v>565</v>
      </c>
      <c r="C18" s="62" t="s">
        <v>566</v>
      </c>
      <c r="D18" s="64">
        <v>1.8959999999999999</v>
      </c>
      <c r="E18" s="64">
        <f>D18*$H$6</f>
        <v>22.751999999999999</v>
      </c>
      <c r="F18" s="64">
        <f>$I$6*4.5%</f>
        <v>0.80459999999999987</v>
      </c>
      <c r="G18" s="64">
        <f t="shared" si="0"/>
        <v>23.5566</v>
      </c>
      <c r="H18" s="8"/>
      <c r="I18" s="8"/>
    </row>
    <row r="19" spans="1:9">
      <c r="A19" s="65">
        <f>A18+1</f>
        <v>6</v>
      </c>
      <c r="B19" s="62" t="s">
        <v>567</v>
      </c>
      <c r="C19" s="62" t="s">
        <v>560</v>
      </c>
      <c r="D19" s="64">
        <v>1.8959999999999999</v>
      </c>
      <c r="E19" s="64">
        <f>D19*$H$6</f>
        <v>22.751999999999999</v>
      </c>
      <c r="F19" s="64">
        <f>$I$6*4.5%</f>
        <v>0.80459999999999987</v>
      </c>
      <c r="G19" s="64">
        <f t="shared" si="0"/>
        <v>23.5566</v>
      </c>
      <c r="H19" s="8"/>
      <c r="I19" s="8"/>
    </row>
    <row r="20" spans="1:9">
      <c r="A20" s="57" t="s">
        <v>62</v>
      </c>
      <c r="B20" s="58" t="s">
        <v>354</v>
      </c>
      <c r="C20" s="59"/>
      <c r="D20" s="60">
        <f>SUM(D21:D21)</f>
        <v>1.8959999999999999</v>
      </c>
      <c r="E20" s="60">
        <f>SUM(E21:E21)</f>
        <v>22.751999999999999</v>
      </c>
      <c r="F20" s="60">
        <f>SUM(F21:F21)</f>
        <v>0.80459999999999987</v>
      </c>
      <c r="G20" s="60">
        <f>SUM(G21:G21)</f>
        <v>23.5566</v>
      </c>
      <c r="H20" s="51"/>
      <c r="I20" s="51"/>
    </row>
    <row r="21" spans="1:9">
      <c r="A21" s="61">
        <f>A19+1</f>
        <v>7</v>
      </c>
      <c r="B21" s="66" t="s">
        <v>568</v>
      </c>
      <c r="C21" s="67" t="s">
        <v>569</v>
      </c>
      <c r="D21" s="64">
        <v>1.8959999999999999</v>
      </c>
      <c r="E21" s="64">
        <f>D21*$H$6</f>
        <v>22.751999999999999</v>
      </c>
      <c r="F21" s="64">
        <f>$I$6*4.5%</f>
        <v>0.80459999999999987</v>
      </c>
      <c r="G21" s="64">
        <f t="shared" si="0"/>
        <v>23.5566</v>
      </c>
      <c r="H21" s="8"/>
      <c r="I21" s="8"/>
    </row>
    <row r="22" spans="1:9" hidden="1">
      <c r="A22" s="57" t="s">
        <v>64</v>
      </c>
      <c r="B22" s="58" t="s">
        <v>355</v>
      </c>
      <c r="C22" s="59"/>
      <c r="D22" s="60">
        <f>SUM(D23:D23)</f>
        <v>0</v>
      </c>
      <c r="E22" s="60">
        <f>SUM(E23:E23)</f>
        <v>0</v>
      </c>
      <c r="F22" s="60">
        <f>SUM(F23:F23)</f>
        <v>0</v>
      </c>
      <c r="G22" s="60">
        <f>SUM(G23:G23)</f>
        <v>0</v>
      </c>
      <c r="H22" s="8"/>
      <c r="I22" s="51"/>
    </row>
    <row r="23" spans="1:9" hidden="1">
      <c r="A23" s="68"/>
      <c r="B23" s="62"/>
      <c r="C23" s="67"/>
      <c r="D23" s="63"/>
      <c r="E23" s="64"/>
      <c r="F23" s="64"/>
      <c r="G23" s="64"/>
      <c r="H23" s="8"/>
      <c r="I23" s="8"/>
    </row>
    <row r="24" spans="1:9">
      <c r="A24" s="57" t="s">
        <v>64</v>
      </c>
      <c r="B24" s="58" t="s">
        <v>357</v>
      </c>
      <c r="C24" s="59"/>
      <c r="D24" s="60">
        <f>SUM(D25:D26)</f>
        <v>3.944</v>
      </c>
      <c r="E24" s="60">
        <f>SUM(E25:E26)</f>
        <v>47.328000000000003</v>
      </c>
      <c r="F24" s="60">
        <f>SUM(F25:F26)</f>
        <v>1.6091999999999997</v>
      </c>
      <c r="G24" s="60">
        <f>SUM(G25:G26)</f>
        <v>48.937200000000004</v>
      </c>
      <c r="H24" s="8"/>
      <c r="I24" s="51"/>
    </row>
    <row r="25" spans="1:9">
      <c r="A25" s="61">
        <f>A21+1</f>
        <v>8</v>
      </c>
      <c r="B25" s="62" t="s">
        <v>570</v>
      </c>
      <c r="C25" s="67" t="s">
        <v>571</v>
      </c>
      <c r="D25" s="63">
        <v>2.048</v>
      </c>
      <c r="E25" s="64">
        <f>D25*$H$6</f>
        <v>24.576000000000001</v>
      </c>
      <c r="F25" s="64">
        <f>$I$6*4.5%</f>
        <v>0.80459999999999987</v>
      </c>
      <c r="G25" s="64">
        <f t="shared" si="0"/>
        <v>25.380600000000001</v>
      </c>
      <c r="H25" s="8"/>
      <c r="I25" s="8"/>
    </row>
    <row r="26" spans="1:9">
      <c r="A26" s="65">
        <f>A25+1</f>
        <v>9</v>
      </c>
      <c r="B26" s="62" t="s">
        <v>572</v>
      </c>
      <c r="C26" s="67" t="s">
        <v>573</v>
      </c>
      <c r="D26" s="64">
        <v>1.8959999999999999</v>
      </c>
      <c r="E26" s="64">
        <f>D26*$H$6</f>
        <v>22.751999999999999</v>
      </c>
      <c r="F26" s="64">
        <f>$I$6*4.5%</f>
        <v>0.80459999999999987</v>
      </c>
      <c r="G26" s="64">
        <f t="shared" si="0"/>
        <v>23.5566</v>
      </c>
      <c r="H26" s="8"/>
      <c r="I26" s="8"/>
    </row>
    <row r="27" spans="1:9">
      <c r="A27" s="57" t="s">
        <v>65</v>
      </c>
      <c r="B27" s="58" t="s">
        <v>358</v>
      </c>
      <c r="C27" s="59"/>
      <c r="D27" s="60">
        <f>SUM(D28:D28)</f>
        <v>2.1160000000000001</v>
      </c>
      <c r="E27" s="60">
        <f>SUM(E28:E28)</f>
        <v>25.392000000000003</v>
      </c>
      <c r="F27" s="60">
        <f>SUM(F28:F28)</f>
        <v>0.80459999999999987</v>
      </c>
      <c r="G27" s="60">
        <f>SUM(G28:G28)</f>
        <v>26.196600000000004</v>
      </c>
      <c r="H27" s="8"/>
      <c r="I27" s="51"/>
    </row>
    <row r="28" spans="1:9">
      <c r="A28" s="61">
        <f>A26+1</f>
        <v>10</v>
      </c>
      <c r="B28" s="62" t="s">
        <v>574</v>
      </c>
      <c r="C28" s="62" t="s">
        <v>575</v>
      </c>
      <c r="D28" s="69">
        <v>2.1160000000000001</v>
      </c>
      <c r="E28" s="64">
        <f>D28*$H$6</f>
        <v>25.392000000000003</v>
      </c>
      <c r="F28" s="64">
        <f>$I$6*4.5%</f>
        <v>0.80459999999999987</v>
      </c>
      <c r="G28" s="64">
        <f t="shared" si="0"/>
        <v>26.196600000000004</v>
      </c>
      <c r="H28" s="8"/>
      <c r="I28" s="8"/>
    </row>
    <row r="29" spans="1:9" s="36" customFormat="1">
      <c r="A29" s="70" t="s">
        <v>576</v>
      </c>
      <c r="B29" s="71" t="s">
        <v>359</v>
      </c>
      <c r="C29" s="71"/>
      <c r="D29" s="72">
        <f>D30</f>
        <v>1.8959999999999999</v>
      </c>
      <c r="E29" s="72">
        <f>E30</f>
        <v>22.751999999999999</v>
      </c>
      <c r="F29" s="72">
        <f>F30</f>
        <v>0.80459999999999987</v>
      </c>
      <c r="G29" s="72">
        <f>G30</f>
        <v>23.5566</v>
      </c>
      <c r="H29" s="8"/>
      <c r="I29" s="86"/>
    </row>
    <row r="30" spans="1:9">
      <c r="A30" s="68">
        <f>A28+1</f>
        <v>11</v>
      </c>
      <c r="B30" s="62" t="s">
        <v>577</v>
      </c>
      <c r="C30" s="67" t="s">
        <v>569</v>
      </c>
      <c r="D30" s="64">
        <v>1.8959999999999999</v>
      </c>
      <c r="E30" s="64">
        <f>D30*$H$6</f>
        <v>22.751999999999999</v>
      </c>
      <c r="F30" s="64">
        <f>$I$6*4.5%</f>
        <v>0.80459999999999987</v>
      </c>
      <c r="G30" s="64">
        <f t="shared" si="0"/>
        <v>23.5566</v>
      </c>
      <c r="H30" s="8"/>
      <c r="I30" s="8"/>
    </row>
    <row r="31" spans="1:9">
      <c r="A31" s="57" t="s">
        <v>578</v>
      </c>
      <c r="B31" s="58" t="s">
        <v>360</v>
      </c>
      <c r="C31" s="59"/>
      <c r="D31" s="60">
        <f>SUM(D32:D32)</f>
        <v>1.8959999999999999</v>
      </c>
      <c r="E31" s="60">
        <f>SUM(E32:E32)</f>
        <v>22.751999999999999</v>
      </c>
      <c r="F31" s="60">
        <f>SUM(F32:F32)</f>
        <v>0.80459999999999987</v>
      </c>
      <c r="G31" s="60">
        <f>SUM(G32:G32)</f>
        <v>23.5566</v>
      </c>
      <c r="H31" s="8"/>
      <c r="I31" s="51"/>
    </row>
    <row r="32" spans="1:9">
      <c r="A32" s="65">
        <f>A30+1</f>
        <v>12</v>
      </c>
      <c r="B32" s="62" t="s">
        <v>579</v>
      </c>
      <c r="C32" s="67" t="s">
        <v>569</v>
      </c>
      <c r="D32" s="64">
        <v>1.8959999999999999</v>
      </c>
      <c r="E32" s="64">
        <f>D32*$H$6</f>
        <v>22.751999999999999</v>
      </c>
      <c r="F32" s="64">
        <f>$I$6*4.5%</f>
        <v>0.80459999999999987</v>
      </c>
      <c r="G32" s="64">
        <f t="shared" si="0"/>
        <v>23.5566</v>
      </c>
      <c r="H32" s="8"/>
      <c r="I32" s="8"/>
    </row>
    <row r="33" spans="1:9">
      <c r="A33" s="57" t="s">
        <v>580</v>
      </c>
      <c r="B33" s="58" t="s">
        <v>362</v>
      </c>
      <c r="C33" s="59"/>
      <c r="D33" s="60">
        <f>SUM(D34)</f>
        <v>2.1160000000000001</v>
      </c>
      <c r="E33" s="60">
        <f>SUM(E34)</f>
        <v>25.392000000000003</v>
      </c>
      <c r="F33" s="60">
        <f>SUM(F34)</f>
        <v>0.80459999999999987</v>
      </c>
      <c r="G33" s="60">
        <f>SUM(G34)</f>
        <v>26.196600000000004</v>
      </c>
      <c r="H33" s="8"/>
      <c r="I33" s="51"/>
    </row>
    <row r="34" spans="1:9">
      <c r="A34" s="68">
        <f>A32+1</f>
        <v>13</v>
      </c>
      <c r="B34" s="73" t="s">
        <v>581</v>
      </c>
      <c r="C34" s="73" t="s">
        <v>582</v>
      </c>
      <c r="D34" s="69">
        <v>2.1160000000000001</v>
      </c>
      <c r="E34" s="64">
        <f>D34*$H$6</f>
        <v>25.392000000000003</v>
      </c>
      <c r="F34" s="64">
        <f>$I$6*4.5%</f>
        <v>0.80459999999999987</v>
      </c>
      <c r="G34" s="64">
        <f t="shared" si="0"/>
        <v>26.196600000000004</v>
      </c>
      <c r="H34" s="8"/>
      <c r="I34" s="8"/>
    </row>
    <row r="35" spans="1:9">
      <c r="A35" s="57" t="s">
        <v>583</v>
      </c>
      <c r="B35" s="58" t="s">
        <v>363</v>
      </c>
      <c r="C35" s="59"/>
      <c r="D35" s="60">
        <f>SUM(D36:D37)</f>
        <v>1.8959999999999999</v>
      </c>
      <c r="E35" s="60">
        <f>SUM(E36:E37)</f>
        <v>22.751999999999999</v>
      </c>
      <c r="F35" s="60">
        <f>SUM(F36:F37)</f>
        <v>0.80459999999999987</v>
      </c>
      <c r="G35" s="60">
        <f>SUM(G36:G37)</f>
        <v>23.5566</v>
      </c>
      <c r="H35" s="8"/>
      <c r="I35" s="51"/>
    </row>
    <row r="36" spans="1:9" hidden="1">
      <c r="A36" s="61"/>
      <c r="B36" s="74"/>
      <c r="C36" s="67"/>
      <c r="D36" s="64"/>
      <c r="E36" s="64"/>
      <c r="F36" s="64"/>
      <c r="G36" s="64"/>
      <c r="H36" s="8"/>
      <c r="I36" s="8"/>
    </row>
    <row r="37" spans="1:9">
      <c r="A37" s="75">
        <f>A34+1</f>
        <v>14</v>
      </c>
      <c r="B37" s="74" t="s">
        <v>584</v>
      </c>
      <c r="C37" s="67" t="s">
        <v>585</v>
      </c>
      <c r="D37" s="64">
        <v>1.8959999999999999</v>
      </c>
      <c r="E37" s="64">
        <f>D37*$H$6</f>
        <v>22.751999999999999</v>
      </c>
      <c r="F37" s="64">
        <f>$I$6*4.5%</f>
        <v>0.80459999999999987</v>
      </c>
      <c r="G37" s="64">
        <f t="shared" si="0"/>
        <v>23.5566</v>
      </c>
      <c r="H37" s="8"/>
      <c r="I37" s="8"/>
    </row>
    <row r="38" spans="1:9">
      <c r="A38" s="57" t="s">
        <v>586</v>
      </c>
      <c r="B38" s="58" t="s">
        <v>365</v>
      </c>
      <c r="C38" s="59"/>
      <c r="D38" s="60">
        <f>SUM(D39:D40)</f>
        <v>4.1639999999999997</v>
      </c>
      <c r="E38" s="60">
        <f>SUM(E39:E40)</f>
        <v>49.968000000000004</v>
      </c>
      <c r="F38" s="60">
        <f>SUM(F39:F40)</f>
        <v>1.6091999999999997</v>
      </c>
      <c r="G38" s="60">
        <f>SUM(G39:G40)</f>
        <v>51.577200000000005</v>
      </c>
      <c r="H38" s="8"/>
      <c r="I38" s="51"/>
    </row>
    <row r="39" spans="1:9">
      <c r="A39" s="61">
        <f>A37+1</f>
        <v>15</v>
      </c>
      <c r="B39" s="62" t="s">
        <v>587</v>
      </c>
      <c r="C39" s="62" t="s">
        <v>588</v>
      </c>
      <c r="D39" s="69">
        <v>2.1160000000000001</v>
      </c>
      <c r="E39" s="64">
        <f>D39*$H$6</f>
        <v>25.392000000000003</v>
      </c>
      <c r="F39" s="64">
        <f>$I$6*4.5%</f>
        <v>0.80459999999999987</v>
      </c>
      <c r="G39" s="64">
        <f t="shared" si="0"/>
        <v>26.196600000000004</v>
      </c>
      <c r="H39" s="8"/>
      <c r="I39" s="8"/>
    </row>
    <row r="40" spans="1:9">
      <c r="A40" s="65">
        <f>A39+1</f>
        <v>16</v>
      </c>
      <c r="B40" s="62" t="s">
        <v>589</v>
      </c>
      <c r="C40" s="62" t="s">
        <v>590</v>
      </c>
      <c r="D40" s="63">
        <v>2.048</v>
      </c>
      <c r="E40" s="64">
        <f>D40*$H$6</f>
        <v>24.576000000000001</v>
      </c>
      <c r="F40" s="64">
        <f>$I$6*4.5%</f>
        <v>0.80459999999999987</v>
      </c>
      <c r="G40" s="64">
        <f t="shared" si="0"/>
        <v>25.380600000000001</v>
      </c>
      <c r="H40" s="8"/>
      <c r="I40" s="8"/>
    </row>
    <row r="41" spans="1:9">
      <c r="A41" s="57" t="s">
        <v>591</v>
      </c>
      <c r="B41" s="58" t="s">
        <v>366</v>
      </c>
      <c r="C41" s="59"/>
      <c r="D41" s="60">
        <f>SUM(D42:D43)</f>
        <v>4.0120000000000005</v>
      </c>
      <c r="E41" s="60">
        <f>SUM(E42:E43)</f>
        <v>48.144000000000005</v>
      </c>
      <c r="F41" s="60">
        <f>SUM(F42:F43)</f>
        <v>1.6091999999999997</v>
      </c>
      <c r="G41" s="60">
        <f>SUM(G42:G43)</f>
        <v>49.753200000000007</v>
      </c>
      <c r="H41" s="8"/>
      <c r="I41" s="51"/>
    </row>
    <row r="42" spans="1:9">
      <c r="A42" s="65">
        <f>A40+1</f>
        <v>17</v>
      </c>
      <c r="B42" s="62" t="s">
        <v>592</v>
      </c>
      <c r="C42" s="62" t="s">
        <v>582</v>
      </c>
      <c r="D42" s="69">
        <v>2.1160000000000001</v>
      </c>
      <c r="E42" s="64">
        <f>D42*$H$6</f>
        <v>25.392000000000003</v>
      </c>
      <c r="F42" s="64">
        <f>$I$6*4.5%</f>
        <v>0.80459999999999987</v>
      </c>
      <c r="G42" s="64">
        <f t="shared" si="0"/>
        <v>26.196600000000004</v>
      </c>
      <c r="H42" s="8"/>
      <c r="I42" s="8"/>
    </row>
    <row r="43" spans="1:9">
      <c r="A43" s="75">
        <f>A42+1</f>
        <v>18</v>
      </c>
      <c r="B43" s="62" t="s">
        <v>593</v>
      </c>
      <c r="C43" s="62" t="s">
        <v>594</v>
      </c>
      <c r="D43" s="64">
        <v>1.8959999999999999</v>
      </c>
      <c r="E43" s="64">
        <f>D43*$H$6</f>
        <v>22.751999999999999</v>
      </c>
      <c r="F43" s="64">
        <f>$I$6*4.5%</f>
        <v>0.80459999999999987</v>
      </c>
      <c r="G43" s="64">
        <f t="shared" si="0"/>
        <v>23.5566</v>
      </c>
      <c r="H43" s="8"/>
      <c r="I43" s="8"/>
    </row>
    <row r="44" spans="1:9">
      <c r="A44" s="57" t="s">
        <v>595</v>
      </c>
      <c r="B44" s="58" t="s">
        <v>368</v>
      </c>
      <c r="C44" s="59"/>
      <c r="D44" s="60">
        <f>SUM(D45:D45)</f>
        <v>1.8959999999999999</v>
      </c>
      <c r="E44" s="60">
        <f>SUM(E45:E45)</f>
        <v>22.751999999999999</v>
      </c>
      <c r="F44" s="60">
        <f>SUM(F45:F45)</f>
        <v>0.80459999999999987</v>
      </c>
      <c r="G44" s="60">
        <f>SUM(G45:G45)</f>
        <v>23.5566</v>
      </c>
      <c r="H44" s="8"/>
      <c r="I44" s="51"/>
    </row>
    <row r="45" spans="1:9">
      <c r="A45" s="61">
        <f>A43+1</f>
        <v>19</v>
      </c>
      <c r="B45" s="62" t="s">
        <v>596</v>
      </c>
      <c r="C45" s="67" t="s">
        <v>569</v>
      </c>
      <c r="D45" s="64">
        <v>1.8959999999999999</v>
      </c>
      <c r="E45" s="64">
        <f>D45*$H$6</f>
        <v>22.751999999999999</v>
      </c>
      <c r="F45" s="64">
        <f>$I$6*4.5%</f>
        <v>0.80459999999999987</v>
      </c>
      <c r="G45" s="64">
        <f t="shared" si="0"/>
        <v>23.5566</v>
      </c>
      <c r="H45" s="8"/>
      <c r="I45" s="8"/>
    </row>
    <row r="46" spans="1:9">
      <c r="A46" s="57" t="s">
        <v>597</v>
      </c>
      <c r="B46" s="58" t="s">
        <v>370</v>
      </c>
      <c r="C46" s="59"/>
      <c r="D46" s="60">
        <f>SUM(D47:D55)</f>
        <v>18.096000000000004</v>
      </c>
      <c r="E46" s="60">
        <f>SUM(E47:E55)</f>
        <v>217.15200000000002</v>
      </c>
      <c r="F46" s="60">
        <f>SUM(F47:F55)</f>
        <v>7.2413999999999987</v>
      </c>
      <c r="G46" s="60">
        <f>SUM(G47:G55)</f>
        <v>224.39340000000004</v>
      </c>
      <c r="H46" s="8"/>
      <c r="I46" s="51"/>
    </row>
    <row r="47" spans="1:9">
      <c r="A47" s="61">
        <f>A45+1</f>
        <v>20</v>
      </c>
      <c r="B47" s="62" t="s">
        <v>598</v>
      </c>
      <c r="C47" s="62" t="s">
        <v>599</v>
      </c>
      <c r="D47" s="69">
        <v>2.1160000000000001</v>
      </c>
      <c r="E47" s="64">
        <f t="shared" ref="E47:E55" si="1">D47*$H$6</f>
        <v>25.392000000000003</v>
      </c>
      <c r="F47" s="64">
        <f t="shared" ref="F47:F55" si="2">$I$6*4.5%</f>
        <v>0.80459999999999987</v>
      </c>
      <c r="G47" s="64">
        <f t="shared" si="0"/>
        <v>26.196600000000004</v>
      </c>
      <c r="H47" s="8"/>
      <c r="I47" s="8"/>
    </row>
    <row r="48" spans="1:9">
      <c r="A48" s="65">
        <f>A47+1</f>
        <v>21</v>
      </c>
      <c r="B48" s="62" t="s">
        <v>600</v>
      </c>
      <c r="C48" s="62" t="s">
        <v>599</v>
      </c>
      <c r="D48" s="69">
        <v>2.1160000000000001</v>
      </c>
      <c r="E48" s="64">
        <f t="shared" si="1"/>
        <v>25.392000000000003</v>
      </c>
      <c r="F48" s="64">
        <f t="shared" si="2"/>
        <v>0.80459999999999987</v>
      </c>
      <c r="G48" s="64">
        <f t="shared" si="0"/>
        <v>26.196600000000004</v>
      </c>
      <c r="H48" s="8"/>
      <c r="I48" s="8"/>
    </row>
    <row r="49" spans="1:9">
      <c r="A49" s="65">
        <f t="shared" ref="A49:A55" si="3">A48+1</f>
        <v>22</v>
      </c>
      <c r="B49" s="62" t="s">
        <v>601</v>
      </c>
      <c r="C49" s="62" t="s">
        <v>599</v>
      </c>
      <c r="D49" s="69">
        <v>2.1160000000000001</v>
      </c>
      <c r="E49" s="64">
        <f t="shared" si="1"/>
        <v>25.392000000000003</v>
      </c>
      <c r="F49" s="64">
        <f t="shared" si="2"/>
        <v>0.80459999999999987</v>
      </c>
      <c r="G49" s="64">
        <f t="shared" si="0"/>
        <v>26.196600000000004</v>
      </c>
      <c r="H49" s="8"/>
      <c r="I49" s="8"/>
    </row>
    <row r="50" spans="1:9">
      <c r="A50" s="65">
        <f t="shared" si="3"/>
        <v>23</v>
      </c>
      <c r="B50" s="62" t="s">
        <v>602</v>
      </c>
      <c r="C50" s="62" t="s">
        <v>603</v>
      </c>
      <c r="D50" s="63">
        <v>2.048</v>
      </c>
      <c r="E50" s="64">
        <f t="shared" si="1"/>
        <v>24.576000000000001</v>
      </c>
      <c r="F50" s="64">
        <f t="shared" si="2"/>
        <v>0.80459999999999987</v>
      </c>
      <c r="G50" s="64">
        <f t="shared" si="0"/>
        <v>25.380600000000001</v>
      </c>
      <c r="H50" s="8"/>
      <c r="I50" s="8"/>
    </row>
    <row r="51" spans="1:9">
      <c r="A51" s="65">
        <f t="shared" si="3"/>
        <v>24</v>
      </c>
      <c r="B51" s="62" t="s">
        <v>604</v>
      </c>
      <c r="C51" s="62" t="s">
        <v>605</v>
      </c>
      <c r="D51" s="64">
        <v>1.8959999999999999</v>
      </c>
      <c r="E51" s="64">
        <f t="shared" si="1"/>
        <v>22.751999999999999</v>
      </c>
      <c r="F51" s="64">
        <f t="shared" si="2"/>
        <v>0.80459999999999987</v>
      </c>
      <c r="G51" s="64">
        <f t="shared" si="0"/>
        <v>23.5566</v>
      </c>
      <c r="H51" s="8"/>
      <c r="I51" s="8"/>
    </row>
    <row r="52" spans="1:9">
      <c r="A52" s="65">
        <f t="shared" si="3"/>
        <v>25</v>
      </c>
      <c r="B52" s="62" t="s">
        <v>606</v>
      </c>
      <c r="C52" s="62" t="s">
        <v>605</v>
      </c>
      <c r="D52" s="64">
        <v>1.8959999999999999</v>
      </c>
      <c r="E52" s="64">
        <f t="shared" si="1"/>
        <v>22.751999999999999</v>
      </c>
      <c r="F52" s="64">
        <f t="shared" si="2"/>
        <v>0.80459999999999987</v>
      </c>
      <c r="G52" s="64">
        <f t="shared" si="0"/>
        <v>23.5566</v>
      </c>
      <c r="H52" s="8"/>
      <c r="I52" s="8"/>
    </row>
    <row r="53" spans="1:9">
      <c r="A53" s="65">
        <f t="shared" si="3"/>
        <v>26</v>
      </c>
      <c r="B53" s="62" t="s">
        <v>607</v>
      </c>
      <c r="C53" s="62" t="s">
        <v>582</v>
      </c>
      <c r="D53" s="69">
        <v>2.1160000000000001</v>
      </c>
      <c r="E53" s="64">
        <f t="shared" si="1"/>
        <v>25.392000000000003</v>
      </c>
      <c r="F53" s="64">
        <f t="shared" si="2"/>
        <v>0.80459999999999987</v>
      </c>
      <c r="G53" s="64">
        <f t="shared" si="0"/>
        <v>26.196600000000004</v>
      </c>
      <c r="H53" s="8"/>
      <c r="I53" s="8"/>
    </row>
    <row r="54" spans="1:9">
      <c r="A54" s="65">
        <f t="shared" si="3"/>
        <v>27</v>
      </c>
      <c r="B54" s="62" t="s">
        <v>608</v>
      </c>
      <c r="C54" s="62" t="s">
        <v>609</v>
      </c>
      <c r="D54" s="64">
        <v>1.8959999999999999</v>
      </c>
      <c r="E54" s="64">
        <f t="shared" si="1"/>
        <v>22.751999999999999</v>
      </c>
      <c r="F54" s="64">
        <f t="shared" si="2"/>
        <v>0.80459999999999987</v>
      </c>
      <c r="G54" s="64">
        <f t="shared" si="0"/>
        <v>23.5566</v>
      </c>
      <c r="H54" s="8"/>
      <c r="I54" s="8"/>
    </row>
    <row r="55" spans="1:9">
      <c r="A55" s="65">
        <f t="shared" si="3"/>
        <v>28</v>
      </c>
      <c r="B55" s="74" t="s">
        <v>610</v>
      </c>
      <c r="C55" s="67" t="s">
        <v>569</v>
      </c>
      <c r="D55" s="64">
        <v>1.8959999999999999</v>
      </c>
      <c r="E55" s="64">
        <f t="shared" si="1"/>
        <v>22.751999999999999</v>
      </c>
      <c r="F55" s="64">
        <f t="shared" si="2"/>
        <v>0.80459999999999987</v>
      </c>
      <c r="G55" s="64">
        <f t="shared" si="0"/>
        <v>23.5566</v>
      </c>
      <c r="H55" s="8"/>
      <c r="I55" s="8"/>
    </row>
    <row r="56" spans="1:9">
      <c r="A56" s="57" t="s">
        <v>611</v>
      </c>
      <c r="B56" s="58" t="s">
        <v>369</v>
      </c>
      <c r="C56" s="59"/>
      <c r="D56" s="60">
        <f>SUM(D57:D57)</f>
        <v>1.8959999999999999</v>
      </c>
      <c r="E56" s="60">
        <f>SUM(E57:E57)</f>
        <v>22.751999999999999</v>
      </c>
      <c r="F56" s="60">
        <f>SUM(F57:F57)</f>
        <v>0.80459999999999987</v>
      </c>
      <c r="G56" s="60">
        <f>SUM(G57:G57)</f>
        <v>23.5566</v>
      </c>
      <c r="H56" s="8"/>
      <c r="I56" s="51"/>
    </row>
    <row r="57" spans="1:9">
      <c r="A57" s="76">
        <f>A55+1</f>
        <v>29</v>
      </c>
      <c r="B57" s="74" t="s">
        <v>612</v>
      </c>
      <c r="C57" s="67" t="s">
        <v>613</v>
      </c>
      <c r="D57" s="64">
        <v>1.8959999999999999</v>
      </c>
      <c r="E57" s="64">
        <f>D57*$H$6</f>
        <v>22.751999999999999</v>
      </c>
      <c r="F57" s="64">
        <f>$I$6*4.5%</f>
        <v>0.80459999999999987</v>
      </c>
      <c r="G57" s="64">
        <f>SUM(E57:F57)</f>
        <v>23.5566</v>
      </c>
      <c r="H57" s="8"/>
      <c r="I57" s="8"/>
    </row>
    <row r="58" spans="1:9" ht="16.5" customHeight="1">
      <c r="A58" s="57" t="s">
        <v>614</v>
      </c>
      <c r="B58" s="58" t="s">
        <v>371</v>
      </c>
      <c r="C58" s="59"/>
      <c r="D58" s="60">
        <f>SUM(D59:D61)</f>
        <v>5.84</v>
      </c>
      <c r="E58" s="60">
        <f>SUM(E59:E61)</f>
        <v>70.08</v>
      </c>
      <c r="F58" s="60">
        <f>SUM(F59:F61)</f>
        <v>2.4137999999999997</v>
      </c>
      <c r="G58" s="60">
        <f>SUM(G59:G61)</f>
        <v>72.493799999999993</v>
      </c>
      <c r="H58" s="8"/>
      <c r="I58" s="51"/>
    </row>
    <row r="59" spans="1:9">
      <c r="A59" s="61">
        <f>A57+1</f>
        <v>30</v>
      </c>
      <c r="B59" s="74" t="s">
        <v>615</v>
      </c>
      <c r="C59" s="67" t="s">
        <v>616</v>
      </c>
      <c r="D59" s="64">
        <v>1.8959999999999999</v>
      </c>
      <c r="E59" s="64">
        <f>D59*$H$6</f>
        <v>22.751999999999999</v>
      </c>
      <c r="F59" s="64">
        <f>$I$6*4.5%</f>
        <v>0.80459999999999987</v>
      </c>
      <c r="G59" s="64">
        <f t="shared" si="0"/>
        <v>23.5566</v>
      </c>
      <c r="H59" s="8"/>
      <c r="I59" s="8"/>
    </row>
    <row r="60" spans="1:9">
      <c r="A60" s="65">
        <f>A59+1</f>
        <v>31</v>
      </c>
      <c r="B60" s="74" t="s">
        <v>617</v>
      </c>
      <c r="C60" s="67" t="s">
        <v>618</v>
      </c>
      <c r="D60" s="64">
        <v>1.8959999999999999</v>
      </c>
      <c r="E60" s="64">
        <f>D60*$H$6</f>
        <v>22.751999999999999</v>
      </c>
      <c r="F60" s="64">
        <f>$I$6*4.5%</f>
        <v>0.80459999999999987</v>
      </c>
      <c r="G60" s="64">
        <f t="shared" si="0"/>
        <v>23.5566</v>
      </c>
      <c r="H60" s="8"/>
      <c r="I60" s="8"/>
    </row>
    <row r="61" spans="1:9">
      <c r="A61" s="77">
        <f>A60+1</f>
        <v>32</v>
      </c>
      <c r="B61" s="74" t="s">
        <v>619</v>
      </c>
      <c r="C61" s="67" t="s">
        <v>620</v>
      </c>
      <c r="D61" s="63">
        <v>2.048</v>
      </c>
      <c r="E61" s="64">
        <f>D61*$H$6</f>
        <v>24.576000000000001</v>
      </c>
      <c r="F61" s="64">
        <f>$I$6*4.5%</f>
        <v>0.80459999999999987</v>
      </c>
      <c r="G61" s="64">
        <f t="shared" si="0"/>
        <v>25.380600000000001</v>
      </c>
      <c r="H61" s="8"/>
      <c r="I61" s="8"/>
    </row>
    <row r="62" spans="1:9">
      <c r="A62" s="78"/>
      <c r="B62" s="79"/>
      <c r="C62" s="80"/>
      <c r="D62" s="81"/>
      <c r="E62" s="81"/>
      <c r="F62" s="81"/>
      <c r="G62" s="81"/>
    </row>
    <row r="63" spans="1:9">
      <c r="A63" s="78"/>
      <c r="B63" s="79"/>
      <c r="C63" s="80"/>
      <c r="D63" s="81"/>
      <c r="E63" s="81"/>
      <c r="F63" s="81"/>
      <c r="G63" s="81"/>
    </row>
    <row r="64" spans="1:9">
      <c r="A64" s="78"/>
      <c r="B64" s="79"/>
      <c r="C64" s="80"/>
      <c r="D64" s="81"/>
      <c r="E64" s="81"/>
      <c r="F64" s="81"/>
      <c r="G64" s="81"/>
    </row>
    <row r="65" spans="1:9">
      <c r="A65" s="78"/>
      <c r="B65" s="79"/>
      <c r="C65" s="80"/>
      <c r="D65" s="81"/>
      <c r="E65" s="81"/>
      <c r="F65" s="87"/>
      <c r="G65" s="87"/>
      <c r="H65" s="88"/>
      <c r="I65" s="88"/>
    </row>
    <row r="66" spans="1:9">
      <c r="A66" s="89"/>
      <c r="B66" s="90"/>
      <c r="C66" s="90"/>
      <c r="D66" s="91"/>
      <c r="E66" s="91"/>
      <c r="G66" s="91"/>
      <c r="H66" s="90"/>
      <c r="I66" s="90"/>
    </row>
    <row r="67" spans="1:9" s="37" customFormat="1">
      <c r="A67" s="92"/>
      <c r="B67" s="93"/>
      <c r="C67" s="93"/>
      <c r="D67" s="94"/>
      <c r="E67" s="94"/>
      <c r="F67" s="39"/>
      <c r="G67" s="94"/>
      <c r="H67" s="93"/>
      <c r="I67" s="93"/>
    </row>
    <row r="68" spans="1:9" s="37" customFormat="1">
      <c r="A68" s="95"/>
      <c r="D68" s="39"/>
      <c r="E68" s="39"/>
      <c r="F68" s="39"/>
      <c r="G68" s="39"/>
    </row>
    <row r="69" spans="1:9" s="37" customFormat="1">
      <c r="A69" s="95"/>
      <c r="D69" s="39"/>
      <c r="E69" s="39"/>
      <c r="F69" s="39"/>
      <c r="G69" s="39"/>
    </row>
    <row r="70" spans="1:9" s="37" customFormat="1">
      <c r="A70" s="95"/>
      <c r="D70" s="39"/>
      <c r="E70" s="39"/>
      <c r="F70" s="39"/>
      <c r="G70" s="39"/>
    </row>
    <row r="71" spans="1:9" s="37" customFormat="1">
      <c r="A71" s="95"/>
      <c r="D71" s="39"/>
      <c r="E71" s="39"/>
      <c r="F71" s="39"/>
      <c r="G71" s="39"/>
    </row>
    <row r="72" spans="1:9" s="37" customFormat="1">
      <c r="A72" s="92"/>
      <c r="B72" s="93"/>
      <c r="C72" s="93"/>
      <c r="D72" s="94"/>
      <c r="E72" s="94"/>
      <c r="F72" s="39"/>
      <c r="G72" s="94"/>
      <c r="H72" s="93"/>
      <c r="I72" s="93"/>
    </row>
    <row r="73" spans="1:9" s="37" customFormat="1">
      <c r="A73" s="7"/>
      <c r="B73" s="38"/>
      <c r="C73" s="96"/>
      <c r="D73" s="97"/>
      <c r="E73" s="97"/>
      <c r="F73" s="97"/>
      <c r="G73" s="39"/>
      <c r="H73" s="40"/>
      <c r="I73" s="40"/>
    </row>
  </sheetData>
  <mergeCells count="5">
    <mergeCell ref="A1:G1"/>
    <mergeCell ref="A2:G2"/>
    <mergeCell ref="A3:G3"/>
    <mergeCell ref="A4:G4"/>
    <mergeCell ref="A5:G5"/>
  </mergeCells>
  <pageMargins left="0.5" right="0.5" top="0.5" bottom="0.25" header="0.3" footer="0"/>
  <pageSetup paperSize="9" orientation="portrait"/>
  <headerFooter>
    <oddFooter>&amp;C&amp;P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F8"/>
  <sheetViews>
    <sheetView workbookViewId="0">
      <selection activeCell="F5" sqref="F5"/>
    </sheetView>
  </sheetViews>
  <sheetFormatPr defaultColWidth="9" defaultRowHeight="18"/>
  <cols>
    <col min="1" max="1" width="7.09765625" style="31" customWidth="1"/>
    <col min="2" max="2" width="25.3984375" style="31" customWidth="1"/>
    <col min="3" max="3" width="14.69921875" style="31" customWidth="1"/>
    <col min="4" max="4" width="13.8984375" style="31" customWidth="1"/>
    <col min="5" max="5" width="13" style="31" customWidth="1"/>
    <col min="6" max="6" width="11.5" style="31" customWidth="1"/>
    <col min="7" max="16384" width="9" style="31"/>
  </cols>
  <sheetData>
    <row r="1" spans="1:6">
      <c r="A1" s="1140" t="s">
        <v>621</v>
      </c>
      <c r="B1" s="1140"/>
      <c r="C1" s="1140"/>
      <c r="D1" s="1140"/>
      <c r="E1" s="1140"/>
      <c r="F1" s="1140"/>
    </row>
    <row r="2" spans="1:6" ht="40.5" customHeight="1">
      <c r="A2" s="1330" t="s">
        <v>686</v>
      </c>
      <c r="B2" s="1330"/>
      <c r="C2" s="1330"/>
      <c r="D2" s="1330"/>
      <c r="E2" s="1330"/>
      <c r="F2" s="1330"/>
    </row>
    <row r="3" spans="1:6" ht="38.25" customHeight="1">
      <c r="A3" s="1331" t="str">
        <f>'Nghỉ việc'!A5:G5</f>
        <v>(Kèm theo Công văn số         /UBND-TC ngày        tháng        năm 2024 của UBND huyện Bình Sơn)</v>
      </c>
      <c r="B3" s="1332"/>
      <c r="C3" s="1332"/>
      <c r="D3" s="1332"/>
      <c r="E3" s="1332"/>
      <c r="F3" s="1332"/>
    </row>
    <row r="4" spans="1:6">
      <c r="D4" s="1333" t="s">
        <v>1</v>
      </c>
      <c r="E4" s="1333"/>
      <c r="F4" s="1333"/>
    </row>
    <row r="5" spans="1:6" s="30" customFormat="1" ht="33" customHeight="1">
      <c r="A5" s="32" t="s">
        <v>2</v>
      </c>
      <c r="B5" s="32" t="s">
        <v>469</v>
      </c>
      <c r="C5" s="32" t="s">
        <v>622</v>
      </c>
      <c r="D5" s="33" t="s">
        <v>623</v>
      </c>
      <c r="E5" s="32" t="s">
        <v>59</v>
      </c>
      <c r="F5" s="32" t="s">
        <v>6</v>
      </c>
    </row>
    <row r="6" spans="1:6" s="30" customFormat="1" ht="33" customHeight="1">
      <c r="A6" s="32"/>
      <c r="B6" s="32" t="s">
        <v>18</v>
      </c>
      <c r="C6" s="32">
        <f>C7+C8</f>
        <v>0</v>
      </c>
      <c r="D6" s="33"/>
      <c r="E6" s="32">
        <f>E7+E8</f>
        <v>0</v>
      </c>
      <c r="F6" s="32"/>
    </row>
    <row r="7" spans="1:6" ht="24.9" customHeight="1">
      <c r="A7" s="34">
        <v>1</v>
      </c>
      <c r="B7" s="34" t="s">
        <v>624</v>
      </c>
      <c r="C7" s="34"/>
      <c r="D7" s="34">
        <f>0.18</f>
        <v>0.18</v>
      </c>
      <c r="E7" s="34">
        <f>C7*D7</f>
        <v>0</v>
      </c>
      <c r="F7" s="34"/>
    </row>
    <row r="8" spans="1:6" ht="24.9" customHeight="1">
      <c r="A8" s="34">
        <v>2</v>
      </c>
      <c r="B8" s="34" t="s">
        <v>286</v>
      </c>
      <c r="C8" s="34"/>
      <c r="D8" s="34">
        <v>0.18</v>
      </c>
      <c r="E8" s="34">
        <f>C8*D8</f>
        <v>0</v>
      </c>
      <c r="F8" s="34"/>
    </row>
  </sheetData>
  <mergeCells count="4">
    <mergeCell ref="A1:F1"/>
    <mergeCell ref="A2:F2"/>
    <mergeCell ref="A3:F3"/>
    <mergeCell ref="D4:F4"/>
  </mergeCells>
  <pageMargins left="0.5" right="0.25" top="0.25" bottom="0.25" header="0.3" footer="0.3"/>
  <pageSetup paperSize="9"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H21"/>
  <sheetViews>
    <sheetView workbookViewId="0">
      <selection activeCell="A2" sqref="A2:G2"/>
    </sheetView>
  </sheetViews>
  <sheetFormatPr defaultColWidth="9" defaultRowHeight="15.6"/>
  <cols>
    <col min="1" max="1" width="5.09765625" style="3" customWidth="1"/>
    <col min="2" max="2" width="22.59765625" style="3" customWidth="1"/>
    <col min="3" max="3" width="17.3984375" style="4" customWidth="1"/>
    <col min="4" max="4" width="9.59765625" style="4" customWidth="1"/>
    <col min="5" max="5" width="10" style="4" customWidth="1"/>
    <col min="6" max="6" width="8.5" style="4" customWidth="1"/>
    <col min="7" max="261" width="9" style="4"/>
    <col min="262" max="262" width="10.5" style="4" customWidth="1"/>
    <col min="263" max="517" width="9" style="4"/>
    <col min="518" max="518" width="10.5" style="4" customWidth="1"/>
    <col min="519" max="773" width="9" style="4"/>
    <col min="774" max="774" width="10.5" style="4" customWidth="1"/>
    <col min="775" max="1029" width="9" style="4"/>
    <col min="1030" max="1030" width="10.5" style="4" customWidth="1"/>
    <col min="1031" max="1285" width="9" style="4"/>
    <col min="1286" max="1286" width="10.5" style="4" customWidth="1"/>
    <col min="1287" max="1541" width="9" style="4"/>
    <col min="1542" max="1542" width="10.5" style="4" customWidth="1"/>
    <col min="1543" max="1797" width="9" style="4"/>
    <col min="1798" max="1798" width="10.5" style="4" customWidth="1"/>
    <col min="1799" max="2053" width="9" style="4"/>
    <col min="2054" max="2054" width="10.5" style="4" customWidth="1"/>
    <col min="2055" max="2309" width="9" style="4"/>
    <col min="2310" max="2310" width="10.5" style="4" customWidth="1"/>
    <col min="2311" max="2565" width="9" style="4"/>
    <col min="2566" max="2566" width="10.5" style="4" customWidth="1"/>
    <col min="2567" max="2821" width="9" style="4"/>
    <col min="2822" max="2822" width="10.5" style="4" customWidth="1"/>
    <col min="2823" max="3077" width="9" style="4"/>
    <col min="3078" max="3078" width="10.5" style="4" customWidth="1"/>
    <col min="3079" max="3333" width="9" style="4"/>
    <col min="3334" max="3334" width="10.5" style="4" customWidth="1"/>
    <col min="3335" max="3589" width="9" style="4"/>
    <col min="3590" max="3590" width="10.5" style="4" customWidth="1"/>
    <col min="3591" max="3845" width="9" style="4"/>
    <col min="3846" max="3846" width="10.5" style="4" customWidth="1"/>
    <col min="3847" max="4101" width="9" style="4"/>
    <col min="4102" max="4102" width="10.5" style="4" customWidth="1"/>
    <col min="4103" max="4357" width="9" style="4"/>
    <col min="4358" max="4358" width="10.5" style="4" customWidth="1"/>
    <col min="4359" max="4613" width="9" style="4"/>
    <col min="4614" max="4614" width="10.5" style="4" customWidth="1"/>
    <col min="4615" max="4869" width="9" style="4"/>
    <col min="4870" max="4870" width="10.5" style="4" customWidth="1"/>
    <col min="4871" max="5125" width="9" style="4"/>
    <col min="5126" max="5126" width="10.5" style="4" customWidth="1"/>
    <col min="5127" max="5381" width="9" style="4"/>
    <col min="5382" max="5382" width="10.5" style="4" customWidth="1"/>
    <col min="5383" max="5637" width="9" style="4"/>
    <col min="5638" max="5638" width="10.5" style="4" customWidth="1"/>
    <col min="5639" max="5893" width="9" style="4"/>
    <col min="5894" max="5894" width="10.5" style="4" customWidth="1"/>
    <col min="5895" max="6149" width="9" style="4"/>
    <col min="6150" max="6150" width="10.5" style="4" customWidth="1"/>
    <col min="6151" max="6405" width="9" style="4"/>
    <col min="6406" max="6406" width="10.5" style="4" customWidth="1"/>
    <col min="6407" max="6661" width="9" style="4"/>
    <col min="6662" max="6662" width="10.5" style="4" customWidth="1"/>
    <col min="6663" max="6917" width="9" style="4"/>
    <col min="6918" max="6918" width="10.5" style="4" customWidth="1"/>
    <col min="6919" max="7173" width="9" style="4"/>
    <col min="7174" max="7174" width="10.5" style="4" customWidth="1"/>
    <col min="7175" max="7429" width="9" style="4"/>
    <col min="7430" max="7430" width="10.5" style="4" customWidth="1"/>
    <col min="7431" max="7685" width="9" style="4"/>
    <col min="7686" max="7686" width="10.5" style="4" customWidth="1"/>
    <col min="7687" max="7941" width="9" style="4"/>
    <col min="7942" max="7942" width="10.5" style="4" customWidth="1"/>
    <col min="7943" max="8197" width="9" style="4"/>
    <col min="8198" max="8198" width="10.5" style="4" customWidth="1"/>
    <col min="8199" max="8453" width="9" style="4"/>
    <col min="8454" max="8454" width="10.5" style="4" customWidth="1"/>
    <col min="8455" max="8709" width="9" style="4"/>
    <col min="8710" max="8710" width="10.5" style="4" customWidth="1"/>
    <col min="8711" max="8965" width="9" style="4"/>
    <col min="8966" max="8966" width="10.5" style="4" customWidth="1"/>
    <col min="8967" max="9221" width="9" style="4"/>
    <col min="9222" max="9222" width="10.5" style="4" customWidth="1"/>
    <col min="9223" max="9477" width="9" style="4"/>
    <col min="9478" max="9478" width="10.5" style="4" customWidth="1"/>
    <col min="9479" max="9733" width="9" style="4"/>
    <col min="9734" max="9734" width="10.5" style="4" customWidth="1"/>
    <col min="9735" max="9989" width="9" style="4"/>
    <col min="9990" max="9990" width="10.5" style="4" customWidth="1"/>
    <col min="9991" max="10245" width="9" style="4"/>
    <col min="10246" max="10246" width="10.5" style="4" customWidth="1"/>
    <col min="10247" max="10501" width="9" style="4"/>
    <col min="10502" max="10502" width="10.5" style="4" customWidth="1"/>
    <col min="10503" max="10757" width="9" style="4"/>
    <col min="10758" max="10758" width="10.5" style="4" customWidth="1"/>
    <col min="10759" max="11013" width="9" style="4"/>
    <col min="11014" max="11014" width="10.5" style="4" customWidth="1"/>
    <col min="11015" max="11269" width="9" style="4"/>
    <col min="11270" max="11270" width="10.5" style="4" customWidth="1"/>
    <col min="11271" max="11525" width="9" style="4"/>
    <col min="11526" max="11526" width="10.5" style="4" customWidth="1"/>
    <col min="11527" max="11781" width="9" style="4"/>
    <col min="11782" max="11782" width="10.5" style="4" customWidth="1"/>
    <col min="11783" max="12037" width="9" style="4"/>
    <col min="12038" max="12038" width="10.5" style="4" customWidth="1"/>
    <col min="12039" max="12293" width="9" style="4"/>
    <col min="12294" max="12294" width="10.5" style="4" customWidth="1"/>
    <col min="12295" max="12549" width="9" style="4"/>
    <col min="12550" max="12550" width="10.5" style="4" customWidth="1"/>
    <col min="12551" max="12805" width="9" style="4"/>
    <col min="12806" max="12806" width="10.5" style="4" customWidth="1"/>
    <col min="12807" max="13061" width="9" style="4"/>
    <col min="13062" max="13062" width="10.5" style="4" customWidth="1"/>
    <col min="13063" max="13317" width="9" style="4"/>
    <col min="13318" max="13318" width="10.5" style="4" customWidth="1"/>
    <col min="13319" max="13573" width="9" style="4"/>
    <col min="13574" max="13574" width="10.5" style="4" customWidth="1"/>
    <col min="13575" max="13829" width="9" style="4"/>
    <col min="13830" max="13830" width="10.5" style="4" customWidth="1"/>
    <col min="13831" max="14085" width="9" style="4"/>
    <col min="14086" max="14086" width="10.5" style="4" customWidth="1"/>
    <col min="14087" max="14341" width="9" style="4"/>
    <col min="14342" max="14342" width="10.5" style="4" customWidth="1"/>
    <col min="14343" max="14597" width="9" style="4"/>
    <col min="14598" max="14598" width="10.5" style="4" customWidth="1"/>
    <col min="14599" max="14853" width="9" style="4"/>
    <col min="14854" max="14854" width="10.5" style="4" customWidth="1"/>
    <col min="14855" max="15109" width="9" style="4"/>
    <col min="15110" max="15110" width="10.5" style="4" customWidth="1"/>
    <col min="15111" max="15365" width="9" style="4"/>
    <col min="15366" max="15366" width="10.5" style="4" customWidth="1"/>
    <col min="15367" max="15621" width="9" style="4"/>
    <col min="15622" max="15622" width="10.5" style="4" customWidth="1"/>
    <col min="15623" max="15877" width="9" style="4"/>
    <col min="15878" max="15878" width="10.5" style="4" customWidth="1"/>
    <col min="15879" max="16133" width="9" style="4"/>
    <col min="16134" max="16134" width="10.5" style="4" customWidth="1"/>
    <col min="16135" max="16384" width="9" style="4"/>
  </cols>
  <sheetData>
    <row r="1" spans="1:8" customFormat="1">
      <c r="A1" s="1334" t="s">
        <v>625</v>
      </c>
      <c r="B1" s="1334"/>
      <c r="C1" s="1334"/>
      <c r="D1" s="1334"/>
      <c r="E1" s="1334"/>
      <c r="F1" s="1334"/>
      <c r="G1" s="1334"/>
      <c r="H1" s="5"/>
    </row>
    <row r="2" spans="1:8" customFormat="1" ht="34.5" customHeight="1">
      <c r="A2" s="1329" t="s">
        <v>626</v>
      </c>
      <c r="B2" s="1329"/>
      <c r="C2" s="1329"/>
      <c r="D2" s="1329"/>
      <c r="E2" s="1329"/>
      <c r="F2" s="1329"/>
      <c r="G2" s="1329"/>
    </row>
    <row r="3" spans="1:8" customFormat="1" ht="25.5" customHeight="1">
      <c r="A3" s="1335" t="str">
        <f>'Mặt hàng thiết yếu'!A3:F3</f>
        <v>(Kèm theo Công văn số         /UBND-TC ngày        tháng        năm 2024 của UBND huyện Bình Sơn)</v>
      </c>
      <c r="B3" s="1335"/>
      <c r="C3" s="1336"/>
      <c r="D3" s="1336"/>
      <c r="E3" s="1336"/>
      <c r="F3" s="1336"/>
      <c r="G3" s="1336"/>
    </row>
    <row r="4" spans="1:8" customFormat="1">
      <c r="A4" s="7"/>
      <c r="B4" s="7"/>
      <c r="C4" s="8"/>
      <c r="D4" s="8"/>
      <c r="E4" s="8"/>
      <c r="F4" s="8"/>
      <c r="G4" s="9" t="s">
        <v>627</v>
      </c>
    </row>
    <row r="5" spans="1:8" customFormat="1" ht="46.8">
      <c r="A5" s="10" t="s">
        <v>52</v>
      </c>
      <c r="B5" s="10" t="s">
        <v>628</v>
      </c>
      <c r="C5" s="11" t="s">
        <v>548</v>
      </c>
      <c r="D5" s="12" t="s">
        <v>629</v>
      </c>
      <c r="E5" s="12" t="s">
        <v>630</v>
      </c>
      <c r="F5" s="13" t="s">
        <v>631</v>
      </c>
      <c r="G5" s="12" t="s">
        <v>632</v>
      </c>
    </row>
    <row r="6" spans="1:8" customFormat="1" ht="15" hidden="1">
      <c r="A6" s="14">
        <v>1</v>
      </c>
      <c r="B6" s="14"/>
      <c r="C6" s="14">
        <v>3</v>
      </c>
      <c r="D6" s="14">
        <v>4</v>
      </c>
      <c r="E6" s="14">
        <v>5</v>
      </c>
      <c r="F6" s="14">
        <v>6</v>
      </c>
      <c r="G6" s="14">
        <v>7</v>
      </c>
    </row>
    <row r="7" spans="1:8" s="1" customFormat="1" ht="24.9" customHeight="1">
      <c r="A7" s="1337" t="s">
        <v>390</v>
      </c>
      <c r="B7" s="1338"/>
      <c r="C7" s="15"/>
      <c r="D7" s="16"/>
      <c r="E7" s="16"/>
      <c r="F7" s="16"/>
      <c r="G7" s="16">
        <f t="shared" ref="G7" si="0">G8+G11</f>
        <v>0</v>
      </c>
    </row>
    <row r="8" spans="1:8" s="1" customFormat="1" ht="24.9" hidden="1" customHeight="1">
      <c r="A8" s="17" t="s">
        <v>19</v>
      </c>
      <c r="B8" s="17" t="s">
        <v>633</v>
      </c>
      <c r="C8" s="15"/>
      <c r="D8" s="16"/>
      <c r="E8" s="16"/>
      <c r="F8" s="16"/>
      <c r="G8" s="16">
        <f t="shared" ref="G8" si="1">G9</f>
        <v>0</v>
      </c>
    </row>
    <row r="9" spans="1:8" s="1" customFormat="1" ht="24.9" customHeight="1">
      <c r="A9" s="17" t="s">
        <v>19</v>
      </c>
      <c r="B9" s="18" t="s">
        <v>634</v>
      </c>
      <c r="C9" s="15"/>
      <c r="D9" s="16"/>
      <c r="E9" s="16"/>
      <c r="F9" s="16"/>
      <c r="G9" s="16">
        <f t="shared" ref="G9" si="2">SUM(G10)</f>
        <v>0</v>
      </c>
    </row>
    <row r="10" spans="1:8" s="1" customFormat="1" ht="24.9" customHeight="1">
      <c r="A10" s="19">
        <v>1</v>
      </c>
      <c r="B10" s="20" t="s">
        <v>635</v>
      </c>
      <c r="C10" s="21" t="s">
        <v>636</v>
      </c>
      <c r="D10" s="22"/>
      <c r="E10" s="23"/>
      <c r="F10" s="23"/>
      <c r="G10" s="22">
        <f>(D10+E10+F10)*12</f>
        <v>0</v>
      </c>
    </row>
    <row r="11" spans="1:8" s="1" customFormat="1" ht="24.9" hidden="1" customHeight="1">
      <c r="A11" s="17" t="s">
        <v>31</v>
      </c>
      <c r="B11" s="17" t="s">
        <v>637</v>
      </c>
      <c r="C11" s="15"/>
      <c r="D11" s="16"/>
      <c r="E11" s="16"/>
      <c r="F11" s="16"/>
      <c r="G11" s="16">
        <f t="shared" ref="G11" si="3">G12+G14+G19+G17</f>
        <v>0</v>
      </c>
    </row>
    <row r="12" spans="1:8" s="2" customFormat="1" ht="24.9" customHeight="1">
      <c r="A12" s="17" t="s">
        <v>31</v>
      </c>
      <c r="B12" s="24" t="s">
        <v>359</v>
      </c>
      <c r="C12" s="25"/>
      <c r="D12" s="26"/>
      <c r="E12" s="26"/>
      <c r="F12" s="26"/>
      <c r="G12" s="26">
        <f>SUM(G13)</f>
        <v>0</v>
      </c>
    </row>
    <row r="13" spans="1:8" s="2" customFormat="1" ht="24.9" customHeight="1">
      <c r="A13" s="19">
        <v>2</v>
      </c>
      <c r="B13" s="27" t="s">
        <v>638</v>
      </c>
      <c r="C13" s="25" t="s">
        <v>639</v>
      </c>
      <c r="D13" s="25"/>
      <c r="E13" s="25"/>
      <c r="F13" s="25"/>
      <c r="G13" s="28">
        <f>(D13+E13+F13)*12</f>
        <v>0</v>
      </c>
    </row>
    <row r="14" spans="1:8" s="2" customFormat="1" ht="24.9" customHeight="1">
      <c r="A14" s="17" t="s">
        <v>62</v>
      </c>
      <c r="B14" s="24" t="s">
        <v>361</v>
      </c>
      <c r="C14" s="25"/>
      <c r="D14" s="26"/>
      <c r="E14" s="26"/>
      <c r="F14" s="26"/>
      <c r="G14" s="26">
        <f>SUM(G15:G16)</f>
        <v>0</v>
      </c>
    </row>
    <row r="15" spans="1:8" s="2" customFormat="1" ht="24.9" customHeight="1">
      <c r="A15" s="19">
        <v>3</v>
      </c>
      <c r="B15" s="27" t="s">
        <v>640</v>
      </c>
      <c r="C15" s="25" t="s">
        <v>641</v>
      </c>
      <c r="D15" s="25"/>
      <c r="E15" s="25"/>
      <c r="F15" s="25"/>
      <c r="G15" s="28">
        <f t="shared" ref="G15:G21" si="4">(D15+E15+F15)*12</f>
        <v>0</v>
      </c>
    </row>
    <row r="16" spans="1:8" s="2" customFormat="1" ht="24.9" customHeight="1">
      <c r="A16" s="19">
        <v>4</v>
      </c>
      <c r="B16" s="27" t="s">
        <v>642</v>
      </c>
      <c r="C16" s="25" t="s">
        <v>575</v>
      </c>
      <c r="D16" s="25"/>
      <c r="E16" s="25"/>
      <c r="F16" s="25"/>
      <c r="G16" s="28">
        <f t="shared" si="4"/>
        <v>0</v>
      </c>
    </row>
    <row r="17" spans="1:7" s="2" customFormat="1" ht="24.9" customHeight="1">
      <c r="A17" s="17" t="s">
        <v>64</v>
      </c>
      <c r="B17" s="24" t="s">
        <v>367</v>
      </c>
      <c r="C17" s="25"/>
      <c r="D17" s="29"/>
      <c r="E17" s="29"/>
      <c r="F17" s="29"/>
      <c r="G17" s="29">
        <f t="shared" ref="G17" si="5">SUM(G18)</f>
        <v>0</v>
      </c>
    </row>
    <row r="18" spans="1:7" s="2" customFormat="1" ht="24.9" customHeight="1">
      <c r="A18" s="19">
        <v>5</v>
      </c>
      <c r="B18" s="27" t="s">
        <v>643</v>
      </c>
      <c r="C18" s="25" t="s">
        <v>575</v>
      </c>
      <c r="D18" s="25"/>
      <c r="E18" s="25"/>
      <c r="F18" s="25"/>
      <c r="G18" s="28">
        <f t="shared" ref="G18" si="6">(D18+E18+F18)*12</f>
        <v>0</v>
      </c>
    </row>
    <row r="19" spans="1:7" s="2" customFormat="1" ht="24.9" customHeight="1">
      <c r="A19" s="17" t="s">
        <v>65</v>
      </c>
      <c r="B19" s="24" t="s">
        <v>370</v>
      </c>
      <c r="C19" s="25"/>
      <c r="D19" s="26"/>
      <c r="E19" s="26"/>
      <c r="F19" s="26"/>
      <c r="G19" s="26">
        <f>SUM(G20:G21)</f>
        <v>0</v>
      </c>
    </row>
    <row r="20" spans="1:7" s="2" customFormat="1" ht="24.9" customHeight="1">
      <c r="A20" s="19">
        <v>6</v>
      </c>
      <c r="B20" s="27" t="s">
        <v>644</v>
      </c>
      <c r="C20" s="25" t="s">
        <v>641</v>
      </c>
      <c r="D20" s="25"/>
      <c r="E20" s="25"/>
      <c r="F20" s="25"/>
      <c r="G20" s="28">
        <f t="shared" si="4"/>
        <v>0</v>
      </c>
    </row>
    <row r="21" spans="1:7" s="2" customFormat="1" ht="24.9" customHeight="1">
      <c r="A21" s="19">
        <v>7</v>
      </c>
      <c r="B21" s="27" t="s">
        <v>645</v>
      </c>
      <c r="C21" s="25" t="s">
        <v>575</v>
      </c>
      <c r="D21" s="25"/>
      <c r="E21" s="25"/>
      <c r="F21" s="25"/>
      <c r="G21" s="28">
        <f t="shared" si="4"/>
        <v>0</v>
      </c>
    </row>
  </sheetData>
  <mergeCells count="4">
    <mergeCell ref="A1:G1"/>
    <mergeCell ref="A2:G2"/>
    <mergeCell ref="A3:G3"/>
    <mergeCell ref="A7:B7"/>
  </mergeCells>
  <pageMargins left="0.5" right="0" top="0.5" bottom="0" header="0.3" footer="0.3"/>
  <pageSetup paperSize="9"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
  <sheetViews>
    <sheetView tabSelected="1" workbookViewId="0">
      <selection activeCell="G17" sqref="G17"/>
    </sheetView>
  </sheetViews>
  <sheetFormatPr defaultColWidth="9"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12</vt:i4>
      </vt:variant>
    </vt:vector>
  </HeadingPairs>
  <TitlesOfParts>
    <vt:vector size="46" baseType="lpstr">
      <vt:lpstr>TH</vt:lpstr>
      <vt:lpstr>NĐ81-CPHT</vt:lpstr>
      <vt:lpstr>NĐ 81- MGHP</vt:lpstr>
      <vt:lpstr>NĐ 105</vt:lpstr>
      <vt:lpstr>TT42</vt:lpstr>
      <vt:lpstr>NQ 32</vt:lpstr>
      <vt:lpstr>Dạy học sinh KT</vt:lpstr>
      <vt:lpstr>Bảo hiểm</vt:lpstr>
      <vt:lpstr>PL BTXH</vt:lpstr>
      <vt:lpstr>BTXH2022</vt:lpstr>
      <vt:lpstr>BTXH 2023</vt:lpstr>
      <vt:lpstr>Thù lao BTXH</vt:lpstr>
      <vt:lpstr>Thù lao BTXH2023</vt:lpstr>
      <vt:lpstr>Tiền điện hộ nghèo</vt:lpstr>
      <vt:lpstr>PL Chúc thọ</vt:lpstr>
      <vt:lpstr>PL người có Uy tín</vt:lpstr>
      <vt:lpstr>PL NQ 16</vt:lpstr>
      <vt:lpstr>NQ 20</vt:lpstr>
      <vt:lpstr>nq39-2022</vt:lpstr>
      <vt:lpstr>nq39-2023</vt:lpstr>
      <vt:lpstr>NQ04</vt:lpstr>
      <vt:lpstr>QĐ 931 và 21</vt:lpstr>
      <vt:lpstr>QĐ 99</vt:lpstr>
      <vt:lpstr>QĐ 66</vt:lpstr>
      <vt:lpstr>NQ35</vt:lpstr>
      <vt:lpstr>QĐ 02 Bảo vệ rừng</vt:lpstr>
      <vt:lpstr>Đất trồng lúa</vt:lpstr>
      <vt:lpstr>DĐĐT</vt:lpstr>
      <vt:lpstr>tlp</vt:lpstr>
      <vt:lpstr>Ban thanh tra nhân dân</vt:lpstr>
      <vt:lpstr>Nghỉ việc</vt:lpstr>
      <vt:lpstr>Mặt hàng thiết yếu</vt:lpstr>
      <vt:lpstr>Điều động</vt:lpstr>
      <vt:lpstr>Sheet1</vt:lpstr>
      <vt:lpstr>'NĐ 105'!Print_Titles</vt:lpstr>
      <vt:lpstr>'NĐ 81- MGHP'!Print_Titles</vt:lpstr>
      <vt:lpstr>'NĐ81-CPHT'!Print_Titles</vt:lpstr>
      <vt:lpstr>'Nghỉ việc'!Print_Titles</vt:lpstr>
      <vt:lpstr>'NQ 20'!Print_Titles</vt:lpstr>
      <vt:lpstr>'NQ 32'!Print_Titles</vt:lpstr>
      <vt:lpstr>'NQ04'!Print_Titles</vt:lpstr>
      <vt:lpstr>'nq39-2023'!Print_Titles</vt:lpstr>
      <vt:lpstr>'PL BTXH'!Print_Titles</vt:lpstr>
      <vt:lpstr>TH!Print_Titles</vt:lpstr>
      <vt:lpstr>tlp!Print_Titles</vt:lpstr>
      <vt:lpstr>'TT42'!Print_Titles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nguyenduytrung</dc:creator>
  <cp:lastModifiedBy>ADMIN</cp:lastModifiedBy>
  <cp:lastPrinted>2023-06-18T06:46:21Z</cp:lastPrinted>
  <dcterms:created xsi:type="dcterms:W3CDTF">2019-06-10T09:04:00Z</dcterms:created>
  <dcterms:modified xsi:type="dcterms:W3CDTF">2024-06-18T01:05:26Z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509059A5A8AB48AA9C84DF8CC76DA700</vt:lpwstr>
  </property>
  <property fmtid="{D5CDD505-2E9C-101B-9397-08002B2CF9AE}" pid="3" name="KSOProductBuildVer">
    <vt:lpwstr>1033-11.2.0.11537</vt:lpwstr>
  </property>
</Properties>
</file>